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Michel\Downloads\"/>
    </mc:Choice>
  </mc:AlternateContent>
  <bookViews>
    <workbookView xWindow="0" yWindow="0" windowWidth="19200" windowHeight="8160"/>
  </bookViews>
  <sheets>
    <sheet name="Feuil1" sheetId="1" r:id="rId1"/>
    <sheet name="Feuil2" sheetId="2" r:id="rId2"/>
  </sheets>
  <externalReferences>
    <externalReference r:id="rId3"/>
    <externalReference r:id="rId4"/>
  </externalReferences>
  <definedNames>
    <definedName name="dessin">[1]DATAS!$A$5:$A$709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HB23" i="1" l="1" a="1"/>
  <c r="HB23" i="1" s="1"/>
  <c r="HB21" i="1" a="1"/>
  <c r="HB21" i="1" s="1"/>
  <c r="HB19" i="1" a="1"/>
  <c r="HB19" i="1" s="1"/>
  <c r="HB17" i="1" a="1"/>
  <c r="HB17" i="1" s="1"/>
  <c r="HB15" i="1" a="1"/>
  <c r="HB15" i="1" s="1"/>
  <c r="HB13" i="1" a="1"/>
  <c r="HB13" i="1" s="1"/>
  <c r="HB11" i="1" a="1"/>
  <c r="HB11" i="1" s="1"/>
  <c r="GH3" i="2"/>
  <c r="GI3" i="2"/>
  <c r="GJ3" i="2"/>
  <c r="GK3" i="2"/>
  <c r="GL3" i="2"/>
  <c r="GM3" i="2"/>
  <c r="GN3" i="2"/>
  <c r="GO3" i="2"/>
  <c r="GP3" i="2"/>
  <c r="GQ3" i="2"/>
  <c r="GR3" i="2"/>
  <c r="GS3" i="2"/>
  <c r="GT3" i="2"/>
  <c r="GU3" i="2"/>
  <c r="GV3" i="2"/>
  <c r="GW3" i="2"/>
  <c r="GX3" i="2"/>
  <c r="GY3" i="2"/>
  <c r="GZ3" i="2"/>
  <c r="HA3" i="2"/>
  <c r="GH8" i="2"/>
  <c r="GI8" i="2"/>
  <c r="GJ8" i="2"/>
  <c r="GK8" i="2"/>
  <c r="GL8" i="2"/>
  <c r="GM8" i="2"/>
  <c r="GN8" i="2"/>
  <c r="GO8" i="2"/>
  <c r="GP8" i="2"/>
  <c r="GQ8" i="2"/>
  <c r="GR8" i="2"/>
  <c r="GS8" i="2"/>
  <c r="GT8" i="2"/>
  <c r="GU8" i="2"/>
  <c r="GV8" i="2"/>
  <c r="GW8" i="2"/>
  <c r="GX8" i="2"/>
  <c r="GY8" i="2"/>
  <c r="GZ8" i="2"/>
  <c r="HA8" i="2"/>
  <c r="GH9" i="2"/>
  <c r="GI9" i="2"/>
  <c r="GJ9" i="2"/>
  <c r="GK9" i="2"/>
  <c r="GL9" i="2"/>
  <c r="GM9" i="2"/>
  <c r="GN9" i="2"/>
  <c r="GO9" i="2"/>
  <c r="GP9" i="2"/>
  <c r="GQ9" i="2"/>
  <c r="GR9" i="2"/>
  <c r="GS9" i="2"/>
  <c r="GT9" i="2"/>
  <c r="GU9" i="2"/>
  <c r="GV9" i="2"/>
  <c r="GW9" i="2"/>
  <c r="GX9" i="2"/>
  <c r="GY9" i="2"/>
  <c r="GZ9" i="2"/>
  <c r="HA9" i="2"/>
  <c r="AV3" i="2"/>
  <c r="AW3" i="2"/>
  <c r="AX3" i="2"/>
  <c r="AX8" i="2" s="1"/>
  <c r="AY3" i="2"/>
  <c r="AY8" i="2" s="1"/>
  <c r="AZ3" i="2"/>
  <c r="BA3" i="2"/>
  <c r="BB3" i="2"/>
  <c r="BB8" i="2" s="1"/>
  <c r="BC3" i="2"/>
  <c r="BC8" i="2" s="1"/>
  <c r="BD3" i="2"/>
  <c r="BE3" i="2"/>
  <c r="BF3" i="2"/>
  <c r="BF8" i="2" s="1"/>
  <c r="BG3" i="2"/>
  <c r="BG8" i="2" s="1"/>
  <c r="BH3" i="2"/>
  <c r="BI3" i="2"/>
  <c r="BJ3" i="2"/>
  <c r="BJ8" i="2" s="1"/>
  <c r="BK3" i="2"/>
  <c r="BK8" i="2" s="1"/>
  <c r="BL3" i="2"/>
  <c r="BM3" i="2"/>
  <c r="BN3" i="2"/>
  <c r="BN8" i="2" s="1"/>
  <c r="BO3" i="2"/>
  <c r="BO8" i="2" s="1"/>
  <c r="BP3" i="2"/>
  <c r="BQ3" i="2"/>
  <c r="BR3" i="2"/>
  <c r="BR8" i="2" s="1"/>
  <c r="BS3" i="2"/>
  <c r="BS8" i="2" s="1"/>
  <c r="BT3" i="2"/>
  <c r="BU3" i="2"/>
  <c r="BV3" i="2"/>
  <c r="BV8" i="2" s="1"/>
  <c r="BW3" i="2"/>
  <c r="BW8" i="2" s="1"/>
  <c r="BX3" i="2"/>
  <c r="BY3" i="2"/>
  <c r="BZ3" i="2"/>
  <c r="BZ8" i="2" s="1"/>
  <c r="CA3" i="2"/>
  <c r="CA8" i="2" s="1"/>
  <c r="CB3" i="2"/>
  <c r="CC3" i="2"/>
  <c r="CD3" i="2"/>
  <c r="CD8" i="2" s="1"/>
  <c r="CE3" i="2"/>
  <c r="CE8" i="2" s="1"/>
  <c r="CF3" i="2"/>
  <c r="CG3" i="2"/>
  <c r="CH3" i="2"/>
  <c r="CH8" i="2" s="1"/>
  <c r="CI3" i="2"/>
  <c r="CI8" i="2" s="1"/>
  <c r="CJ3" i="2"/>
  <c r="CK3" i="2"/>
  <c r="CL3" i="2"/>
  <c r="CL8" i="2" s="1"/>
  <c r="CM3" i="2"/>
  <c r="CM8" i="2" s="1"/>
  <c r="CN3" i="2"/>
  <c r="CO3" i="2"/>
  <c r="CP3" i="2"/>
  <c r="CP8" i="2" s="1"/>
  <c r="CQ3" i="2"/>
  <c r="CQ8" i="2" s="1"/>
  <c r="CR3" i="2"/>
  <c r="CS3" i="2"/>
  <c r="CT3" i="2"/>
  <c r="CT8" i="2" s="1"/>
  <c r="CU3" i="2"/>
  <c r="CU8" i="2" s="1"/>
  <c r="CV3" i="2"/>
  <c r="CW3" i="2"/>
  <c r="CX3" i="2"/>
  <c r="CX8" i="2" s="1"/>
  <c r="CY3" i="2"/>
  <c r="CY8" i="2" s="1"/>
  <c r="CZ3" i="2"/>
  <c r="DA3" i="2"/>
  <c r="DB3" i="2"/>
  <c r="DB8" i="2" s="1"/>
  <c r="DC3" i="2"/>
  <c r="DC8" i="2" s="1"/>
  <c r="DD3" i="2"/>
  <c r="DE3" i="2"/>
  <c r="DF3" i="2"/>
  <c r="DF8" i="2" s="1"/>
  <c r="DG3" i="2"/>
  <c r="DG8" i="2" s="1"/>
  <c r="DH3" i="2"/>
  <c r="DI3" i="2"/>
  <c r="DJ3" i="2"/>
  <c r="DJ8" i="2" s="1"/>
  <c r="DK3" i="2"/>
  <c r="DK8" i="2" s="1"/>
  <c r="DL3" i="2"/>
  <c r="DM3" i="2"/>
  <c r="DN3" i="2"/>
  <c r="DN8" i="2" s="1"/>
  <c r="DO3" i="2"/>
  <c r="DO8" i="2" s="1"/>
  <c r="DP3" i="2"/>
  <c r="DQ3" i="2"/>
  <c r="DR3" i="2"/>
  <c r="DR8" i="2" s="1"/>
  <c r="DS3" i="2"/>
  <c r="DS8" i="2" s="1"/>
  <c r="DT3" i="2"/>
  <c r="DU3" i="2"/>
  <c r="DV3" i="2"/>
  <c r="DV8" i="2" s="1"/>
  <c r="DW3" i="2"/>
  <c r="DW8" i="2" s="1"/>
  <c r="DX3" i="2"/>
  <c r="DY3" i="2"/>
  <c r="DZ3" i="2"/>
  <c r="DZ8" i="2" s="1"/>
  <c r="EA3" i="2"/>
  <c r="EA8" i="2" s="1"/>
  <c r="EB3" i="2"/>
  <c r="EC3" i="2"/>
  <c r="ED3" i="2"/>
  <c r="ED8" i="2" s="1"/>
  <c r="EE3" i="2"/>
  <c r="EE8" i="2" s="1"/>
  <c r="EF3" i="2"/>
  <c r="EG3" i="2"/>
  <c r="EH3" i="2"/>
  <c r="EH8" i="2" s="1"/>
  <c r="EI3" i="2"/>
  <c r="EI8" i="2" s="1"/>
  <c r="EJ3" i="2"/>
  <c r="EK3" i="2"/>
  <c r="EL3" i="2"/>
  <c r="EL8" i="2" s="1"/>
  <c r="EM3" i="2"/>
  <c r="EM8" i="2" s="1"/>
  <c r="EN3" i="2"/>
  <c r="EO3" i="2"/>
  <c r="EP3" i="2"/>
  <c r="EP8" i="2" s="1"/>
  <c r="EQ3" i="2"/>
  <c r="EQ8" i="2" s="1"/>
  <c r="ER3" i="2"/>
  <c r="ES3" i="2"/>
  <c r="ET3" i="2"/>
  <c r="ET8" i="2" s="1"/>
  <c r="EU3" i="2"/>
  <c r="EU8" i="2" s="1"/>
  <c r="EV3" i="2"/>
  <c r="EW3" i="2"/>
  <c r="EX3" i="2"/>
  <c r="EX8" i="2" s="1"/>
  <c r="EY3" i="2"/>
  <c r="EY8" i="2" s="1"/>
  <c r="EZ3" i="2"/>
  <c r="FA3" i="2"/>
  <c r="FB3" i="2"/>
  <c r="FB8" i="2" s="1"/>
  <c r="FC3" i="2"/>
  <c r="FC8" i="2" s="1"/>
  <c r="FD3" i="2"/>
  <c r="FE3" i="2"/>
  <c r="FF3" i="2"/>
  <c r="FF8" i="2" s="1"/>
  <c r="FG3" i="2"/>
  <c r="FG8" i="2" s="1"/>
  <c r="FH3" i="2"/>
  <c r="FI3" i="2"/>
  <c r="FJ3" i="2"/>
  <c r="FJ8" i="2" s="1"/>
  <c r="FK3" i="2"/>
  <c r="FK8" i="2" s="1"/>
  <c r="FL3" i="2"/>
  <c r="FM3" i="2"/>
  <c r="FN3" i="2"/>
  <c r="FN8" i="2" s="1"/>
  <c r="FO3" i="2"/>
  <c r="FO8" i="2" s="1"/>
  <c r="FP3" i="2"/>
  <c r="FQ3" i="2"/>
  <c r="FR3" i="2"/>
  <c r="FR8" i="2" s="1"/>
  <c r="FS3" i="2"/>
  <c r="FS8" i="2" s="1"/>
  <c r="FT3" i="2"/>
  <c r="FU3" i="2"/>
  <c r="FV3" i="2"/>
  <c r="FV8" i="2" s="1"/>
  <c r="FW3" i="2"/>
  <c r="FW8" i="2" s="1"/>
  <c r="FX3" i="2"/>
  <c r="FY3" i="2"/>
  <c r="FZ3" i="2"/>
  <c r="FZ8" i="2" s="1"/>
  <c r="GA3" i="2"/>
  <c r="GA8" i="2" s="1"/>
  <c r="GB3" i="2"/>
  <c r="GC3" i="2"/>
  <c r="GD3" i="2"/>
  <c r="GD8" i="2" s="1"/>
  <c r="GE3" i="2"/>
  <c r="GE8" i="2" s="1"/>
  <c r="GF3" i="2"/>
  <c r="GG3" i="2"/>
  <c r="AV8" i="2"/>
  <c r="AW8" i="2"/>
  <c r="AZ8" i="2"/>
  <c r="BA8" i="2"/>
  <c r="BD8" i="2"/>
  <c r="BE8" i="2"/>
  <c r="BH8" i="2"/>
  <c r="BI8" i="2"/>
  <c r="BL8" i="2"/>
  <c r="BM8" i="2"/>
  <c r="BP8" i="2"/>
  <c r="BQ8" i="2"/>
  <c r="BT8" i="2"/>
  <c r="BU8" i="2"/>
  <c r="BX8" i="2"/>
  <c r="BY8" i="2"/>
  <c r="CB8" i="2"/>
  <c r="CC8" i="2"/>
  <c r="CF8" i="2"/>
  <c r="CG8" i="2"/>
  <c r="CJ8" i="2"/>
  <c r="CK8" i="2"/>
  <c r="CN8" i="2"/>
  <c r="CO8" i="2"/>
  <c r="CR8" i="2"/>
  <c r="CS8" i="2"/>
  <c r="CV8" i="2"/>
  <c r="CW8" i="2"/>
  <c r="CZ8" i="2"/>
  <c r="DA8" i="2"/>
  <c r="DD8" i="2"/>
  <c r="DE8" i="2"/>
  <c r="DH8" i="2"/>
  <c r="DI8" i="2"/>
  <c r="DL8" i="2"/>
  <c r="DM8" i="2"/>
  <c r="DP8" i="2"/>
  <c r="DQ8" i="2"/>
  <c r="DT8" i="2"/>
  <c r="DU8" i="2"/>
  <c r="DX8" i="2"/>
  <c r="DY8" i="2"/>
  <c r="EB8" i="2"/>
  <c r="EC8" i="2"/>
  <c r="EF8" i="2"/>
  <c r="EG8" i="2"/>
  <c r="EJ8" i="2"/>
  <c r="EK8" i="2"/>
  <c r="EN8" i="2"/>
  <c r="EO8" i="2"/>
  <c r="ER8" i="2"/>
  <c r="ES8" i="2"/>
  <c r="EV8" i="2"/>
  <c r="EW8" i="2"/>
  <c r="EZ8" i="2"/>
  <c r="FA8" i="2"/>
  <c r="FD8" i="2"/>
  <c r="FE8" i="2"/>
  <c r="FH8" i="2"/>
  <c r="FI8" i="2"/>
  <c r="FL8" i="2"/>
  <c r="FM8" i="2"/>
  <c r="FP8" i="2"/>
  <c r="FQ8" i="2"/>
  <c r="FT8" i="2"/>
  <c r="FU8" i="2"/>
  <c r="FX8" i="2"/>
  <c r="FY8" i="2"/>
  <c r="GB8" i="2"/>
  <c r="GC8" i="2"/>
  <c r="GF8" i="2"/>
  <c r="GG8" i="2"/>
  <c r="AV9" i="2"/>
  <c r="AW9" i="2"/>
  <c r="AX9" i="2"/>
  <c r="AY9" i="2"/>
  <c r="AZ9" i="2"/>
  <c r="BA9" i="2"/>
  <c r="BB9" i="2"/>
  <c r="BC9" i="2"/>
  <c r="BD9" i="2"/>
  <c r="BE9" i="2"/>
  <c r="BF9" i="2"/>
  <c r="BG9" i="2"/>
  <c r="BH9" i="2"/>
  <c r="BI9" i="2"/>
  <c r="BJ9" i="2"/>
  <c r="BK9" i="2"/>
  <c r="BL9" i="2"/>
  <c r="BM9" i="2"/>
  <c r="BN9" i="2"/>
  <c r="BO9" i="2"/>
  <c r="BP9" i="2"/>
  <c r="BQ9" i="2"/>
  <c r="BR9" i="2"/>
  <c r="BS9" i="2"/>
  <c r="BT9" i="2"/>
  <c r="BU9" i="2"/>
  <c r="BV9" i="2"/>
  <c r="BW9" i="2"/>
  <c r="BX9" i="2"/>
  <c r="BY9" i="2"/>
  <c r="BZ9" i="2"/>
  <c r="CA9" i="2"/>
  <c r="CB9" i="2"/>
  <c r="CC9" i="2"/>
  <c r="CD9" i="2"/>
  <c r="CE9" i="2"/>
  <c r="CF9" i="2"/>
  <c r="CG9" i="2"/>
  <c r="CH9" i="2"/>
  <c r="CI9" i="2"/>
  <c r="CJ9" i="2"/>
  <c r="CK9" i="2"/>
  <c r="CL9" i="2"/>
  <c r="CM9" i="2"/>
  <c r="CN9" i="2"/>
  <c r="CO9" i="2"/>
  <c r="CP9" i="2"/>
  <c r="CQ9" i="2"/>
  <c r="CR9" i="2"/>
  <c r="CS9" i="2"/>
  <c r="CT9" i="2"/>
  <c r="CU9" i="2"/>
  <c r="CV9" i="2"/>
  <c r="CW9" i="2"/>
  <c r="CX9" i="2"/>
  <c r="CY9" i="2"/>
  <c r="CZ9" i="2"/>
  <c r="DA9" i="2"/>
  <c r="DB9" i="2"/>
  <c r="DC9" i="2"/>
  <c r="DD9" i="2"/>
  <c r="DE9" i="2"/>
  <c r="DF9" i="2"/>
  <c r="DG9" i="2"/>
  <c r="DH9" i="2"/>
  <c r="DI9" i="2"/>
  <c r="DJ9" i="2"/>
  <c r="DK9" i="2"/>
  <c r="DL9" i="2"/>
  <c r="DM9" i="2"/>
  <c r="DN9" i="2"/>
  <c r="DO9" i="2"/>
  <c r="DP9" i="2"/>
  <c r="DQ9" i="2"/>
  <c r="DR9" i="2"/>
  <c r="DS9" i="2"/>
  <c r="DT9" i="2"/>
  <c r="DU9" i="2"/>
  <c r="DV9" i="2"/>
  <c r="DW9" i="2"/>
  <c r="DX9" i="2"/>
  <c r="DY9" i="2"/>
  <c r="DZ9" i="2"/>
  <c r="EA9" i="2"/>
  <c r="EB9" i="2"/>
  <c r="EC9" i="2"/>
  <c r="ED9" i="2"/>
  <c r="EE9" i="2"/>
  <c r="EF9" i="2"/>
  <c r="EG9" i="2"/>
  <c r="EH9" i="2"/>
  <c r="EI9" i="2"/>
  <c r="EJ9" i="2"/>
  <c r="EK9" i="2"/>
  <c r="EL9" i="2"/>
  <c r="EM9" i="2"/>
  <c r="EN9" i="2"/>
  <c r="EO9" i="2"/>
  <c r="EP9" i="2"/>
  <c r="EQ9" i="2"/>
  <c r="ER9" i="2"/>
  <c r="ES9" i="2"/>
  <c r="ET9" i="2"/>
  <c r="EU9" i="2"/>
  <c r="EV9" i="2"/>
  <c r="EW9" i="2"/>
  <c r="EX9" i="2"/>
  <c r="EY9" i="2"/>
  <c r="EZ9" i="2"/>
  <c r="FA9" i="2"/>
  <c r="FB9" i="2"/>
  <c r="FC9" i="2"/>
  <c r="FD9" i="2"/>
  <c r="FE9" i="2"/>
  <c r="FF9" i="2"/>
  <c r="FG9" i="2"/>
  <c r="FH9" i="2"/>
  <c r="FI9" i="2"/>
  <c r="FJ9" i="2"/>
  <c r="FK9" i="2"/>
  <c r="FL9" i="2"/>
  <c r="FM9" i="2"/>
  <c r="FN9" i="2"/>
  <c r="FO9" i="2"/>
  <c r="FP9" i="2"/>
  <c r="FQ9" i="2"/>
  <c r="FR9" i="2"/>
  <c r="FS9" i="2"/>
  <c r="FT9" i="2"/>
  <c r="FU9" i="2"/>
  <c r="FV9" i="2"/>
  <c r="FW9" i="2"/>
  <c r="FX9" i="2"/>
  <c r="FY9" i="2"/>
  <c r="FZ9" i="2"/>
  <c r="GA9" i="2"/>
  <c r="GB9" i="2"/>
  <c r="GC9" i="2"/>
  <c r="GD9" i="2"/>
  <c r="GE9" i="2"/>
  <c r="GF9" i="2"/>
  <c r="GG9" i="2"/>
  <c r="AU9" i="2"/>
  <c r="AU8" i="2"/>
  <c r="AU3" i="2"/>
  <c r="CL1" i="2"/>
  <c r="EC1" i="2" s="1"/>
  <c r="FT1" i="2" s="1"/>
  <c r="AM1" i="2"/>
  <c r="AQ1" i="2" s="1"/>
  <c r="AW1" i="2" s="1"/>
  <c r="BC1" i="2" s="1"/>
  <c r="BJ1" i="2" s="1"/>
  <c r="BQ1" i="2" s="1"/>
  <c r="BX1" i="2" s="1"/>
  <c r="CD1" i="2" s="1"/>
  <c r="CH1" i="2" s="1"/>
  <c r="AD1" i="2"/>
  <c r="CN1" i="2" l="1"/>
  <c r="CM1" i="2"/>
  <c r="CS1" i="2" s="1"/>
  <c r="DA1" i="2" s="1"/>
  <c r="DH1" i="2" s="1"/>
  <c r="DO1" i="2" s="1"/>
  <c r="DU1" i="2" s="1"/>
  <c r="DY1" i="2" s="1"/>
  <c r="EE1" i="2" s="1"/>
  <c r="EK1" i="2" s="1"/>
  <c r="ER1" i="2" s="1"/>
  <c r="EY1" i="2" s="1"/>
  <c r="FF1" i="2" s="1"/>
  <c r="FL1" i="2" s="1"/>
  <c r="FP1" i="2" s="1"/>
  <c r="FV1" i="2" s="1"/>
  <c r="GB1" i="2" s="1"/>
  <c r="GI1" i="2" s="1"/>
  <c r="GP1" i="2" s="1"/>
  <c r="GW1" i="2" s="1"/>
  <c r="Z30" i="1" l="1"/>
  <c r="Y30" i="1"/>
  <c r="X30" i="1"/>
  <c r="W30" i="1"/>
  <c r="AE29" i="1"/>
  <c r="Z29" i="1"/>
  <c r="X29" i="1"/>
  <c r="W29" i="1"/>
  <c r="E30" i="1"/>
  <c r="Z28" i="1"/>
  <c r="Y28" i="1"/>
  <c r="X28" i="1"/>
  <c r="W28" i="1"/>
  <c r="AE27" i="1"/>
  <c r="Z27" i="1"/>
  <c r="X27" i="1"/>
  <c r="W27" i="1"/>
  <c r="E28" i="1"/>
  <c r="Z26" i="1"/>
  <c r="Y26" i="1"/>
  <c r="X26" i="1"/>
  <c r="W26" i="1"/>
  <c r="E26" i="1"/>
  <c r="AE25" i="1"/>
  <c r="Z25" i="1"/>
  <c r="X25" i="1"/>
  <c r="W25" i="1"/>
  <c r="E27" i="1"/>
  <c r="Z24" i="1"/>
  <c r="Y24" i="1"/>
  <c r="X24" i="1"/>
  <c r="W24" i="1"/>
  <c r="AE23" i="1"/>
  <c r="Y23" i="1" s="1"/>
  <c r="Z23" i="1"/>
  <c r="AA23" i="1" s="1"/>
  <c r="X23" i="1"/>
  <c r="W23" i="1"/>
  <c r="E25" i="1"/>
  <c r="Z22" i="1"/>
  <c r="X22" i="1"/>
  <c r="W22" i="1"/>
  <c r="AE21" i="1"/>
  <c r="Z21" i="1"/>
  <c r="X21" i="1"/>
  <c r="W21" i="1"/>
  <c r="E23" i="1"/>
  <c r="Z20" i="1"/>
  <c r="Y20" i="1"/>
  <c r="X20" i="1"/>
  <c r="W20" i="1"/>
  <c r="AE19" i="1"/>
  <c r="Z19" i="1"/>
  <c r="Y19" i="1"/>
  <c r="AA19" i="1" s="1"/>
  <c r="X19" i="1"/>
  <c r="W19" i="1"/>
  <c r="E20" i="1"/>
  <c r="Z18" i="1"/>
  <c r="Y18" i="1"/>
  <c r="X18" i="1"/>
  <c r="W18" i="1"/>
  <c r="AE17" i="1"/>
  <c r="Z17" i="1"/>
  <c r="X17" i="1"/>
  <c r="W17" i="1"/>
  <c r="Z16" i="1"/>
  <c r="Y16" i="1"/>
  <c r="X16" i="1"/>
  <c r="W16" i="1"/>
  <c r="AE15" i="1"/>
  <c r="Z15" i="1"/>
  <c r="X15" i="1"/>
  <c r="W15" i="1"/>
  <c r="Z14" i="1"/>
  <c r="Y14" i="1"/>
  <c r="X14" i="1"/>
  <c r="W14" i="1"/>
  <c r="AE13" i="1"/>
  <c r="Z13" i="1"/>
  <c r="X13" i="1"/>
  <c r="W13" i="1"/>
  <c r="Z12" i="1"/>
  <c r="Y12" i="1"/>
  <c r="X12" i="1"/>
  <c r="W12" i="1"/>
  <c r="AB11" i="1"/>
  <c r="Z11" i="1"/>
  <c r="X11" i="1"/>
  <c r="W11" i="1"/>
  <c r="R11" i="1"/>
  <c r="AE11" i="1" s="1"/>
  <c r="Y11" i="1" s="1"/>
  <c r="AA11" i="1" s="1"/>
  <c r="E11" i="1"/>
  <c r="CL9" i="1"/>
  <c r="EC9" i="1" s="1"/>
  <c r="FT9" i="1" s="1"/>
  <c r="AM9" i="1"/>
  <c r="AQ9" i="1" s="1"/>
  <c r="AW9" i="1" s="1"/>
  <c r="BC9" i="1" s="1"/>
  <c r="BJ9" i="1" s="1"/>
  <c r="BQ9" i="1" s="1"/>
  <c r="BX9" i="1" s="1"/>
  <c r="CD9" i="1" s="1"/>
  <c r="CH9" i="1" s="1"/>
  <c r="AD9" i="1"/>
  <c r="AF8" i="1"/>
  <c r="Y17" i="1" l="1"/>
  <c r="Y15" i="1"/>
  <c r="AA15" i="1" s="1"/>
  <c r="CM9" i="1"/>
  <c r="CS9" i="1" s="1"/>
  <c r="DA9" i="1" s="1"/>
  <c r="DH9" i="1" s="1"/>
  <c r="DO9" i="1" s="1"/>
  <c r="DU9" i="1" s="1"/>
  <c r="DY9" i="1" s="1"/>
  <c r="EE9" i="1" s="1"/>
  <c r="EK9" i="1" s="1"/>
  <c r="ER9" i="1" s="1"/>
  <c r="EY9" i="1" s="1"/>
  <c r="FF9" i="1" s="1"/>
  <c r="FL9" i="1" s="1"/>
  <c r="FP9" i="1" s="1"/>
  <c r="FV9" i="1" s="1"/>
  <c r="GB9" i="1" s="1"/>
  <c r="GI9" i="1" s="1"/>
  <c r="GP9" i="1" s="1"/>
  <c r="GW9" i="1" s="1"/>
  <c r="CN9" i="1"/>
  <c r="E12" i="1"/>
  <c r="E13" i="1"/>
  <c r="AA17" i="1"/>
  <c r="AC11" i="1"/>
  <c r="AB13" i="1"/>
  <c r="E18" i="1"/>
  <c r="E19" i="1"/>
  <c r="AF11" i="1"/>
  <c r="E14" i="1"/>
  <c r="E15" i="1"/>
  <c r="Y13" i="1"/>
  <c r="E16" i="1"/>
  <c r="E17" i="1"/>
  <c r="AG8" i="1"/>
  <c r="E21" i="1"/>
  <c r="Y21" i="1"/>
  <c r="E22" i="1"/>
  <c r="E24" i="1"/>
  <c r="Y25" i="1"/>
  <c r="AA25" i="1" s="1"/>
  <c r="Y29" i="1"/>
  <c r="Y27" i="1"/>
  <c r="AA27" i="1" s="1"/>
  <c r="E29" i="1"/>
  <c r="AH8" i="1" l="1"/>
  <c r="AH11" i="1" s="1"/>
  <c r="AC13" i="1"/>
  <c r="AF13" i="1" s="1"/>
  <c r="AA13" i="1"/>
  <c r="AG11" i="1"/>
  <c r="AA21" i="1"/>
  <c r="AA29" i="1"/>
  <c r="AI8" i="1" l="1"/>
  <c r="AI13" i="1" s="1"/>
  <c r="AJ8" i="1"/>
  <c r="AJ11" i="1" s="1"/>
  <c r="AB15" i="1"/>
  <c r="AC15" i="1" s="1"/>
  <c r="AH13" i="1"/>
  <c r="AG13" i="1"/>
  <c r="AJ13" i="1" l="1"/>
  <c r="AI15" i="1"/>
  <c r="AH15" i="1"/>
  <c r="AG15" i="1"/>
  <c r="AF15" i="1"/>
  <c r="AJ15" i="1"/>
  <c r="AB17" i="1"/>
  <c r="AC17" i="1" s="1"/>
  <c r="AI11" i="1"/>
  <c r="AK8" i="1"/>
  <c r="AK11" i="1" l="1"/>
  <c r="AK13" i="1"/>
  <c r="AK15" i="1"/>
  <c r="AL15" i="1" s="1"/>
  <c r="AK17" i="1"/>
  <c r="AI17" i="1"/>
  <c r="AB19" i="1"/>
  <c r="AC19" i="1" s="1"/>
  <c r="AH17" i="1"/>
  <c r="AJ17" i="1"/>
  <c r="AF17" i="1"/>
  <c r="AG17" i="1"/>
  <c r="AM8" i="1"/>
  <c r="AL11" i="1" l="1"/>
  <c r="AL13" i="1"/>
  <c r="AM11" i="1"/>
  <c r="AM13" i="1"/>
  <c r="AM15" i="1"/>
  <c r="AN8" i="1"/>
  <c r="AM19" i="1"/>
  <c r="AI19" i="1"/>
  <c r="AH19" i="1"/>
  <c r="AG19" i="1"/>
  <c r="AK19" i="1"/>
  <c r="AF19" i="1"/>
  <c r="AJ19" i="1"/>
  <c r="AB21" i="1"/>
  <c r="AC21" i="1" s="1"/>
  <c r="AL17" i="1"/>
  <c r="AM17" i="1"/>
  <c r="AO8" i="1" l="1"/>
  <c r="AQ8" i="1" s="1"/>
  <c r="AN19" i="1"/>
  <c r="AH21" i="1"/>
  <c r="AO21" i="1"/>
  <c r="AJ21" i="1"/>
  <c r="AN21" i="1"/>
  <c r="AI21" i="1"/>
  <c r="AM21" i="1"/>
  <c r="AK21" i="1"/>
  <c r="AG21" i="1"/>
  <c r="AB23" i="1"/>
  <c r="AC23" i="1" s="1"/>
  <c r="AF21" i="1"/>
  <c r="AN11" i="1"/>
  <c r="AN13" i="1"/>
  <c r="AN15" i="1"/>
  <c r="AN17" i="1"/>
  <c r="AO11" i="1"/>
  <c r="AO13" i="1"/>
  <c r="AO15" i="1"/>
  <c r="AO17" i="1"/>
  <c r="AO19" i="1"/>
  <c r="AL19" i="1"/>
  <c r="AQ19" i="1" l="1"/>
  <c r="AQ13" i="1"/>
  <c r="AR8" i="1"/>
  <c r="AQ17" i="1"/>
  <c r="AQ21" i="1"/>
  <c r="AQ15" i="1"/>
  <c r="AQ11" i="1"/>
  <c r="AP17" i="1"/>
  <c r="AR11" i="1"/>
  <c r="AR13" i="1"/>
  <c r="AR15" i="1"/>
  <c r="AR17" i="1"/>
  <c r="AR19" i="1"/>
  <c r="AP13" i="1"/>
  <c r="AP19" i="1"/>
  <c r="AP11" i="1"/>
  <c r="AR21" i="1"/>
  <c r="AS8" i="1"/>
  <c r="AO23" i="1"/>
  <c r="AK23" i="1"/>
  <c r="AQ23" i="1"/>
  <c r="AB25" i="1"/>
  <c r="AC25" i="1" s="1"/>
  <c r="AI23" i="1"/>
  <c r="AN23" i="1"/>
  <c r="AH23" i="1"/>
  <c r="AM23" i="1"/>
  <c r="AR23" i="1"/>
  <c r="AJ23" i="1"/>
  <c r="AF23" i="1"/>
  <c r="AG23" i="1"/>
  <c r="AP15" i="1"/>
  <c r="AL21" i="1"/>
  <c r="AP21" i="1"/>
  <c r="AP23" i="1" l="1"/>
  <c r="AL23" i="1"/>
  <c r="AH25" i="1"/>
  <c r="AR25" i="1"/>
  <c r="AM25" i="1"/>
  <c r="AB27" i="1"/>
  <c r="AC27" i="1" s="1"/>
  <c r="AO25" i="1"/>
  <c r="AJ25" i="1"/>
  <c r="AN25" i="1"/>
  <c r="AK25" i="1"/>
  <c r="AS25" i="1"/>
  <c r="AQ25" i="1"/>
  <c r="AI25" i="1"/>
  <c r="AG25" i="1"/>
  <c r="AF25" i="1"/>
  <c r="AS11" i="1"/>
  <c r="AS13" i="1"/>
  <c r="AS15" i="1"/>
  <c r="AS17" i="1"/>
  <c r="AS19" i="1"/>
  <c r="AS21" i="1"/>
  <c r="AU8" i="1"/>
  <c r="AS23" i="1"/>
  <c r="AT19" i="1"/>
  <c r="AU11" i="1" l="1"/>
  <c r="AU13" i="1"/>
  <c r="AU15" i="1"/>
  <c r="AU17" i="1"/>
  <c r="AV8" i="1"/>
  <c r="AU19" i="1"/>
  <c r="AU21" i="1"/>
  <c r="AU23" i="1"/>
  <c r="AT17" i="1"/>
  <c r="AL25" i="1"/>
  <c r="AP25" i="1"/>
  <c r="AT25" i="1"/>
  <c r="AT23" i="1"/>
  <c r="AT11" i="1"/>
  <c r="AH27" i="1"/>
  <c r="AR27" i="1"/>
  <c r="AN27" i="1"/>
  <c r="AJ27" i="1"/>
  <c r="AU27" i="1"/>
  <c r="AM27" i="1"/>
  <c r="AS27" i="1"/>
  <c r="AK27" i="1"/>
  <c r="AQ27" i="1"/>
  <c r="AI27" i="1"/>
  <c r="AO27" i="1"/>
  <c r="AG27" i="1"/>
  <c r="AB29" i="1"/>
  <c r="AC29" i="1" s="1"/>
  <c r="AF27" i="1"/>
  <c r="AT13" i="1"/>
  <c r="AU25" i="1"/>
  <c r="AT15" i="1"/>
  <c r="AT21" i="1"/>
  <c r="AV11" i="1" l="1"/>
  <c r="AV13" i="1"/>
  <c r="AV15" i="1"/>
  <c r="AV17" i="1"/>
  <c r="AW8" i="1"/>
  <c r="AV19" i="1"/>
  <c r="AV21" i="1"/>
  <c r="AV23" i="1"/>
  <c r="AV25" i="1"/>
  <c r="AL27" i="1"/>
  <c r="AT27" i="1"/>
  <c r="AP27" i="1"/>
  <c r="AH29" i="1"/>
  <c r="AS29" i="1"/>
  <c r="AO29" i="1"/>
  <c r="AK29" i="1"/>
  <c r="AR29" i="1"/>
  <c r="AJ29" i="1"/>
  <c r="AQ29" i="1"/>
  <c r="AI29" i="1"/>
  <c r="AV29" i="1"/>
  <c r="AN29" i="1"/>
  <c r="AM29" i="1"/>
  <c r="AU29" i="1"/>
  <c r="AG29" i="1"/>
  <c r="AF29" i="1"/>
  <c r="AV27" i="1"/>
  <c r="AT29" i="1" l="1"/>
  <c r="AP29" i="1"/>
  <c r="AL29" i="1"/>
  <c r="AW11" i="1"/>
  <c r="AW13" i="1"/>
  <c r="AW15" i="1"/>
  <c r="AW17" i="1"/>
  <c r="AW19" i="1"/>
  <c r="AW21" i="1"/>
  <c r="AX8" i="1"/>
  <c r="AW23" i="1"/>
  <c r="AW25" i="1"/>
  <c r="AW27" i="1"/>
  <c r="AW29" i="1"/>
  <c r="AX11" i="1" l="1"/>
  <c r="AX13" i="1"/>
  <c r="AX15" i="1"/>
  <c r="AX17" i="1"/>
  <c r="AX19" i="1"/>
  <c r="AY8" i="1"/>
  <c r="AX21" i="1"/>
  <c r="AX23" i="1"/>
  <c r="AX25" i="1"/>
  <c r="AX27" i="1"/>
  <c r="AX29" i="1"/>
  <c r="AY11" i="1" l="1"/>
  <c r="AY13" i="1"/>
  <c r="AY15" i="1"/>
  <c r="AY17" i="1"/>
  <c r="AY19" i="1"/>
  <c r="AY21" i="1"/>
  <c r="AZ8" i="1"/>
  <c r="AY23" i="1"/>
  <c r="AY25" i="1"/>
  <c r="AY27" i="1"/>
  <c r="AY29" i="1"/>
  <c r="AZ11" i="1" l="1"/>
  <c r="AZ13" i="1"/>
  <c r="AZ15" i="1"/>
  <c r="AZ17" i="1"/>
  <c r="AZ19" i="1"/>
  <c r="BB8" i="1"/>
  <c r="AZ21" i="1"/>
  <c r="AZ23" i="1"/>
  <c r="AZ25" i="1"/>
  <c r="AZ27" i="1"/>
  <c r="AZ29" i="1"/>
  <c r="BA21" i="1" l="1"/>
  <c r="BB11" i="1"/>
  <c r="BB13" i="1"/>
  <c r="BB15" i="1"/>
  <c r="BB17" i="1"/>
  <c r="BB19" i="1"/>
  <c r="BB21" i="1"/>
  <c r="BC8" i="1"/>
  <c r="BB23" i="1"/>
  <c r="BB25" i="1"/>
  <c r="BB27" i="1"/>
  <c r="BB29" i="1"/>
  <c r="BA13" i="1"/>
  <c r="BA19" i="1"/>
  <c r="BA11" i="1"/>
  <c r="BA15" i="1"/>
  <c r="BA25" i="1"/>
  <c r="BA23" i="1"/>
  <c r="BA17" i="1"/>
  <c r="BA29" i="1"/>
  <c r="BA27" i="1"/>
  <c r="BC11" i="1" l="1"/>
  <c r="BC13" i="1"/>
  <c r="BC15" i="1"/>
  <c r="BC17" i="1"/>
  <c r="BC19" i="1"/>
  <c r="BD8" i="1"/>
  <c r="BC21" i="1"/>
  <c r="BC23" i="1"/>
  <c r="BC25" i="1"/>
  <c r="BC27" i="1"/>
  <c r="BC29" i="1"/>
  <c r="BD11" i="1" l="1"/>
  <c r="BD13" i="1"/>
  <c r="BD15" i="1"/>
  <c r="BD17" i="1"/>
  <c r="BD19" i="1"/>
  <c r="BD21" i="1"/>
  <c r="BE8" i="1"/>
  <c r="BD23" i="1"/>
  <c r="BD25" i="1"/>
  <c r="BD27" i="1"/>
  <c r="BD29" i="1"/>
  <c r="BE11" i="1" l="1"/>
  <c r="BE13" i="1"/>
  <c r="BE15" i="1"/>
  <c r="BE17" i="1"/>
  <c r="BE19" i="1"/>
  <c r="BF8" i="1"/>
  <c r="BE21" i="1"/>
  <c r="BE23" i="1"/>
  <c r="BE25" i="1"/>
  <c r="BE27" i="1"/>
  <c r="BE29" i="1"/>
  <c r="BF11" i="1" l="1"/>
  <c r="BF13" i="1"/>
  <c r="BF15" i="1"/>
  <c r="BF17" i="1"/>
  <c r="BF19" i="1"/>
  <c r="BG8" i="1"/>
  <c r="BF21" i="1"/>
  <c r="BF23" i="1"/>
  <c r="BF25" i="1"/>
  <c r="BF27" i="1"/>
  <c r="BF29" i="1"/>
  <c r="BG11" i="1" l="1"/>
  <c r="BG13" i="1"/>
  <c r="BG15" i="1"/>
  <c r="BG17" i="1"/>
  <c r="BH17" i="1" s="1"/>
  <c r="BG19" i="1"/>
  <c r="BI8" i="1"/>
  <c r="BG21" i="1"/>
  <c r="BG23" i="1"/>
  <c r="BG25" i="1"/>
  <c r="BG27" i="1"/>
  <c r="BG29" i="1"/>
  <c r="BH21" i="1"/>
  <c r="BH29" i="1" l="1"/>
  <c r="BH15" i="1"/>
  <c r="BH27" i="1"/>
  <c r="BI11" i="1"/>
  <c r="BI13" i="1"/>
  <c r="BI15" i="1"/>
  <c r="BI17" i="1"/>
  <c r="BI19" i="1"/>
  <c r="BJ8" i="1"/>
  <c r="BI21" i="1"/>
  <c r="BI23" i="1"/>
  <c r="BI25" i="1"/>
  <c r="BI27" i="1"/>
  <c r="BI29" i="1"/>
  <c r="BH13" i="1"/>
  <c r="BH23" i="1"/>
  <c r="BH25" i="1"/>
  <c r="BH19" i="1"/>
  <c r="BH11" i="1"/>
  <c r="BJ11" i="1" l="1"/>
  <c r="BJ13" i="1"/>
  <c r="BJ15" i="1"/>
  <c r="BJ17" i="1"/>
  <c r="BJ19" i="1"/>
  <c r="BJ21" i="1"/>
  <c r="BJ23" i="1"/>
  <c r="BJ25" i="1"/>
  <c r="BK8" i="1"/>
  <c r="BJ27" i="1"/>
  <c r="BJ29" i="1"/>
  <c r="BK11" i="1" l="1"/>
  <c r="BK13" i="1"/>
  <c r="BK15" i="1"/>
  <c r="BK17" i="1"/>
  <c r="BK19" i="1"/>
  <c r="BK21" i="1"/>
  <c r="BK23" i="1"/>
  <c r="BL8" i="1"/>
  <c r="BK25" i="1"/>
  <c r="BK27" i="1"/>
  <c r="BK29" i="1"/>
  <c r="BL11" i="1" l="1"/>
  <c r="BL13" i="1"/>
  <c r="BL15" i="1"/>
  <c r="BL17" i="1"/>
  <c r="BL19" i="1"/>
  <c r="BL21" i="1"/>
  <c r="BM8" i="1"/>
  <c r="BL23" i="1"/>
  <c r="BL25" i="1"/>
  <c r="BL27" i="1"/>
  <c r="BL29" i="1"/>
  <c r="BM11" i="1" l="1"/>
  <c r="BM13" i="1"/>
  <c r="BM15" i="1"/>
  <c r="BM17" i="1"/>
  <c r="BN8" i="1"/>
  <c r="BM19" i="1"/>
  <c r="BM21" i="1"/>
  <c r="BM23" i="1"/>
  <c r="BM25" i="1"/>
  <c r="BM27" i="1"/>
  <c r="BM29" i="1"/>
  <c r="BN11" i="1" l="1"/>
  <c r="BN13" i="1"/>
  <c r="BN15" i="1"/>
  <c r="BN17" i="1"/>
  <c r="BP8" i="1"/>
  <c r="BN19" i="1"/>
  <c r="BN21" i="1"/>
  <c r="BN23" i="1"/>
  <c r="BN25" i="1"/>
  <c r="BN27" i="1"/>
  <c r="BN29" i="1"/>
  <c r="BO29" i="1"/>
  <c r="BO11" i="1"/>
  <c r="BO27" i="1" l="1"/>
  <c r="BO19" i="1"/>
  <c r="BO13" i="1"/>
  <c r="BO23" i="1"/>
  <c r="BO17" i="1"/>
  <c r="BO21" i="1"/>
  <c r="BO15" i="1"/>
  <c r="BO25" i="1"/>
  <c r="BP11" i="1"/>
  <c r="BP13" i="1"/>
  <c r="BP15" i="1"/>
  <c r="BP17" i="1"/>
  <c r="BQ8" i="1"/>
  <c r="BP19" i="1"/>
  <c r="BP21" i="1"/>
  <c r="BP23" i="1"/>
  <c r="BP25" i="1"/>
  <c r="BP27" i="1"/>
  <c r="BP29" i="1"/>
  <c r="BQ11" i="1" l="1"/>
  <c r="BQ13" i="1"/>
  <c r="BQ15" i="1"/>
  <c r="BQ17" i="1"/>
  <c r="BQ19" i="1"/>
  <c r="BQ21" i="1"/>
  <c r="BR8" i="1"/>
  <c r="BQ23" i="1"/>
  <c r="BQ25" i="1"/>
  <c r="BQ27" i="1"/>
  <c r="BQ29" i="1"/>
  <c r="BR11" i="1" l="1"/>
  <c r="BR13" i="1"/>
  <c r="BR15" i="1"/>
  <c r="BR17" i="1"/>
  <c r="BS8" i="1"/>
  <c r="BR19" i="1"/>
  <c r="BR21" i="1"/>
  <c r="BR23" i="1"/>
  <c r="BR25" i="1"/>
  <c r="BR27" i="1"/>
  <c r="BR29" i="1"/>
  <c r="BS11" i="1" l="1"/>
  <c r="BS13" i="1"/>
  <c r="BS15" i="1"/>
  <c r="BS17" i="1"/>
  <c r="BS19" i="1"/>
  <c r="BS21" i="1"/>
  <c r="BT8" i="1"/>
  <c r="BS23" i="1"/>
  <c r="BS25" i="1"/>
  <c r="BS27" i="1"/>
  <c r="BS29" i="1"/>
  <c r="BT11" i="1" l="1"/>
  <c r="BT13" i="1"/>
  <c r="BT15" i="1"/>
  <c r="BT17" i="1"/>
  <c r="BT19" i="1"/>
  <c r="BU8" i="1"/>
  <c r="BT21" i="1"/>
  <c r="BT23" i="1"/>
  <c r="BT25" i="1"/>
  <c r="BT27" i="1"/>
  <c r="BT29" i="1"/>
  <c r="BU11" i="1" l="1"/>
  <c r="BU13" i="1"/>
  <c r="BU15" i="1"/>
  <c r="BU17" i="1"/>
  <c r="BV17" i="1" s="1"/>
  <c r="BU19" i="1"/>
  <c r="BU21" i="1"/>
  <c r="BU23" i="1"/>
  <c r="BW8" i="1"/>
  <c r="BU25" i="1"/>
  <c r="BU27" i="1"/>
  <c r="BU29" i="1"/>
  <c r="BV21" i="1" l="1"/>
  <c r="BV25" i="1"/>
  <c r="BV11" i="1"/>
  <c r="BW11" i="1"/>
  <c r="BW13" i="1"/>
  <c r="BW15" i="1"/>
  <c r="BW17" i="1"/>
  <c r="BW19" i="1"/>
  <c r="BX8" i="1"/>
  <c r="BW21" i="1"/>
  <c r="BW23" i="1"/>
  <c r="BW25" i="1"/>
  <c r="BW27" i="1"/>
  <c r="BW29" i="1"/>
  <c r="BV29" i="1"/>
  <c r="BV13" i="1"/>
  <c r="BV27" i="1"/>
  <c r="BV19" i="1"/>
  <c r="BV23" i="1"/>
  <c r="BV15" i="1"/>
  <c r="BX11" i="1" l="1"/>
  <c r="BX13" i="1"/>
  <c r="BX15" i="1"/>
  <c r="BX17" i="1"/>
  <c r="BY8" i="1"/>
  <c r="BX19" i="1"/>
  <c r="BX21" i="1"/>
  <c r="BX23" i="1"/>
  <c r="BX25" i="1"/>
  <c r="BX27" i="1"/>
  <c r="BX29" i="1"/>
  <c r="BY11" i="1" l="1"/>
  <c r="BY13" i="1"/>
  <c r="BY15" i="1"/>
  <c r="BY17" i="1"/>
  <c r="BY19" i="1"/>
  <c r="BY21" i="1"/>
  <c r="BZ8" i="1"/>
  <c r="BY23" i="1"/>
  <c r="BY25" i="1"/>
  <c r="BY27" i="1"/>
  <c r="BY29" i="1"/>
  <c r="BZ11" i="1" l="1"/>
  <c r="BZ13" i="1"/>
  <c r="BZ15" i="1"/>
  <c r="BZ17" i="1"/>
  <c r="BZ19" i="1"/>
  <c r="BZ21" i="1"/>
  <c r="CA8" i="1"/>
  <c r="BZ23" i="1"/>
  <c r="BZ25" i="1"/>
  <c r="BZ27" i="1"/>
  <c r="BZ29" i="1"/>
  <c r="CA11" i="1" l="1"/>
  <c r="CA13" i="1"/>
  <c r="CA15" i="1"/>
  <c r="CA17" i="1"/>
  <c r="CA19" i="1"/>
  <c r="CA21" i="1"/>
  <c r="CB8" i="1"/>
  <c r="CA23" i="1"/>
  <c r="CA25" i="1"/>
  <c r="CA27" i="1"/>
  <c r="CA29" i="1"/>
  <c r="CB11" i="1" l="1"/>
  <c r="CB13" i="1"/>
  <c r="CB15" i="1"/>
  <c r="CB17" i="1"/>
  <c r="CB19" i="1"/>
  <c r="CB21" i="1"/>
  <c r="CB23" i="1"/>
  <c r="CD8" i="1"/>
  <c r="CB25" i="1"/>
  <c r="CB27" i="1"/>
  <c r="CB29" i="1"/>
  <c r="CC13" i="1"/>
  <c r="CC17" i="1" l="1"/>
  <c r="CC23" i="1"/>
  <c r="CC15" i="1"/>
  <c r="CC27" i="1"/>
  <c r="CC21" i="1"/>
  <c r="CD11" i="1"/>
  <c r="CD13" i="1"/>
  <c r="CD15" i="1"/>
  <c r="CD17" i="1"/>
  <c r="CD19" i="1"/>
  <c r="CE8" i="1"/>
  <c r="CD21" i="1"/>
  <c r="CD23" i="1"/>
  <c r="CD25" i="1"/>
  <c r="CD27" i="1"/>
  <c r="CD29" i="1"/>
  <c r="CC29" i="1"/>
  <c r="CC25" i="1"/>
  <c r="CC19" i="1"/>
  <c r="CC11" i="1"/>
  <c r="CE11" i="1" l="1"/>
  <c r="CE13" i="1"/>
  <c r="CE15" i="1"/>
  <c r="CE17" i="1"/>
  <c r="CF8" i="1"/>
  <c r="CE19" i="1"/>
  <c r="CE21" i="1"/>
  <c r="CE23" i="1"/>
  <c r="CE25" i="1"/>
  <c r="CE27" i="1"/>
  <c r="CE29" i="1"/>
  <c r="CF11" i="1" l="1"/>
  <c r="CF13" i="1"/>
  <c r="CF15" i="1"/>
  <c r="CF17" i="1"/>
  <c r="CF19" i="1"/>
  <c r="CF21" i="1"/>
  <c r="CG21" i="1" s="1"/>
  <c r="CH8" i="1"/>
  <c r="CF23" i="1"/>
  <c r="CF25" i="1"/>
  <c r="CF27" i="1"/>
  <c r="CF29" i="1"/>
  <c r="CG29" i="1" s="1"/>
  <c r="CG11" i="1"/>
  <c r="CH11" i="1" l="1"/>
  <c r="CH13" i="1"/>
  <c r="CH15" i="1"/>
  <c r="CH17" i="1"/>
  <c r="CH19" i="1"/>
  <c r="CH21" i="1"/>
  <c r="CI8" i="1"/>
  <c r="CH23" i="1"/>
  <c r="CH25" i="1"/>
  <c r="CH27" i="1"/>
  <c r="CH29" i="1"/>
  <c r="CG27" i="1"/>
  <c r="CG13" i="1"/>
  <c r="CG23" i="1"/>
  <c r="CG15" i="1"/>
  <c r="CG17" i="1"/>
  <c r="CG25" i="1"/>
  <c r="CG19" i="1"/>
  <c r="CI11" i="1" l="1"/>
  <c r="CI13" i="1"/>
  <c r="CI15" i="1"/>
  <c r="CI17" i="1"/>
  <c r="CI19" i="1"/>
  <c r="CI21" i="1"/>
  <c r="CJ8" i="1"/>
  <c r="CI23" i="1"/>
  <c r="CI25" i="1"/>
  <c r="CI27" i="1"/>
  <c r="CI29" i="1"/>
  <c r="CJ11" i="1" l="1"/>
  <c r="CJ13" i="1"/>
  <c r="CJ15" i="1"/>
  <c r="CK15" i="1" s="1"/>
  <c r="CJ17" i="1"/>
  <c r="CL8" i="1"/>
  <c r="CJ19" i="1"/>
  <c r="CJ21" i="1"/>
  <c r="CJ23" i="1"/>
  <c r="CJ25" i="1"/>
  <c r="CJ27" i="1"/>
  <c r="CJ29" i="1"/>
  <c r="CK29" i="1" s="1"/>
  <c r="CK19" i="1"/>
  <c r="CK11" i="1"/>
  <c r="CK23" i="1" l="1"/>
  <c r="CK21" i="1"/>
  <c r="CK27" i="1"/>
  <c r="CK17" i="1"/>
  <c r="CK25" i="1"/>
  <c r="CL11" i="1"/>
  <c r="CL13" i="1"/>
  <c r="CL15" i="1"/>
  <c r="CL17" i="1"/>
  <c r="CM8" i="1"/>
  <c r="CL19" i="1"/>
  <c r="CL21" i="1"/>
  <c r="CL23" i="1"/>
  <c r="CL25" i="1"/>
  <c r="CL27" i="1"/>
  <c r="CL29" i="1"/>
  <c r="CK13" i="1"/>
  <c r="CM11" i="1" l="1"/>
  <c r="CM13" i="1"/>
  <c r="CM15" i="1"/>
  <c r="CM17" i="1"/>
  <c r="CN8" i="1"/>
  <c r="CM19" i="1"/>
  <c r="CM21" i="1"/>
  <c r="CM23" i="1"/>
  <c r="CM25" i="1"/>
  <c r="CM27" i="1"/>
  <c r="CM29" i="1"/>
  <c r="CN11" i="1" l="1"/>
  <c r="CN13" i="1"/>
  <c r="CN15" i="1"/>
  <c r="CN17" i="1"/>
  <c r="CN19" i="1"/>
  <c r="CN21" i="1"/>
  <c r="CO8" i="1"/>
  <c r="CN23" i="1"/>
  <c r="CN25" i="1"/>
  <c r="CN27" i="1"/>
  <c r="CN29" i="1"/>
  <c r="CO11" i="1" l="1"/>
  <c r="CO13" i="1"/>
  <c r="CO15" i="1"/>
  <c r="CO17" i="1"/>
  <c r="CP8" i="1"/>
  <c r="CO19" i="1"/>
  <c r="CO21" i="1"/>
  <c r="CO23" i="1"/>
  <c r="CO25" i="1"/>
  <c r="CO27" i="1"/>
  <c r="CO29" i="1"/>
  <c r="CP11" i="1" l="1"/>
  <c r="CP13" i="1"/>
  <c r="CP15" i="1"/>
  <c r="CP17" i="1"/>
  <c r="CP19" i="1"/>
  <c r="CP21" i="1"/>
  <c r="CQ8" i="1"/>
  <c r="CP23" i="1"/>
  <c r="CP25" i="1"/>
  <c r="CP27" i="1"/>
  <c r="CP29" i="1"/>
  <c r="CQ11" i="1" l="1"/>
  <c r="CQ13" i="1"/>
  <c r="CQ15" i="1"/>
  <c r="CQ17" i="1"/>
  <c r="CQ19" i="1"/>
  <c r="CS8" i="1"/>
  <c r="CQ21" i="1"/>
  <c r="CQ23" i="1"/>
  <c r="CQ25" i="1"/>
  <c r="CQ27" i="1"/>
  <c r="CQ29" i="1"/>
  <c r="CR15" i="1" l="1"/>
  <c r="CR27" i="1"/>
  <c r="CS11" i="1"/>
  <c r="CS13" i="1"/>
  <c r="CS15" i="1"/>
  <c r="CS17" i="1"/>
  <c r="CS19" i="1"/>
  <c r="CS21" i="1"/>
  <c r="CT8" i="1"/>
  <c r="CS23" i="1"/>
  <c r="CS25" i="1"/>
  <c r="CS27" i="1"/>
  <c r="CS29" i="1"/>
  <c r="CR13" i="1"/>
  <c r="CR21" i="1"/>
  <c r="CR25" i="1"/>
  <c r="CR19" i="1"/>
  <c r="CR11" i="1"/>
  <c r="CR29" i="1"/>
  <c r="CR23" i="1"/>
  <c r="CR17" i="1"/>
  <c r="CT11" i="1" l="1"/>
  <c r="CT13" i="1"/>
  <c r="CT15" i="1"/>
  <c r="CT17" i="1"/>
  <c r="CT19" i="1"/>
  <c r="CU8" i="1"/>
  <c r="CT21" i="1"/>
  <c r="CT23" i="1"/>
  <c r="CT25" i="1"/>
  <c r="CT27" i="1"/>
  <c r="CT29" i="1"/>
  <c r="CU11" i="1" l="1"/>
  <c r="CU13" i="1"/>
  <c r="CU15" i="1"/>
  <c r="CU17" i="1"/>
  <c r="CV8" i="1"/>
  <c r="CU19" i="1"/>
  <c r="CU21" i="1"/>
  <c r="CU23" i="1"/>
  <c r="CU25" i="1"/>
  <c r="CU27" i="1"/>
  <c r="CU29" i="1"/>
  <c r="CV11" i="1" l="1"/>
  <c r="CV13" i="1"/>
  <c r="CV15" i="1"/>
  <c r="CV17" i="1"/>
  <c r="CV19" i="1"/>
  <c r="CV21" i="1"/>
  <c r="CW8" i="1"/>
  <c r="CV23" i="1"/>
  <c r="CV25" i="1"/>
  <c r="CV27" i="1"/>
  <c r="CV29" i="1"/>
  <c r="CW11" i="1" l="1"/>
  <c r="CW13" i="1"/>
  <c r="CW15" i="1"/>
  <c r="CW17" i="1"/>
  <c r="CX8" i="1"/>
  <c r="CW19" i="1"/>
  <c r="CW21" i="1"/>
  <c r="CW23" i="1"/>
  <c r="CW25" i="1"/>
  <c r="CW27" i="1"/>
  <c r="CW29" i="1"/>
  <c r="CX11" i="1" l="1"/>
  <c r="CX13" i="1"/>
  <c r="CX15" i="1"/>
  <c r="CX17" i="1"/>
  <c r="CX19" i="1"/>
  <c r="CX21" i="1"/>
  <c r="CZ8" i="1"/>
  <c r="CX23" i="1"/>
  <c r="CX25" i="1"/>
  <c r="CX27" i="1"/>
  <c r="CX29" i="1"/>
  <c r="CY17" i="1" l="1"/>
  <c r="CY29" i="1"/>
  <c r="CZ11" i="1"/>
  <c r="CZ13" i="1"/>
  <c r="CZ15" i="1"/>
  <c r="DA8" i="1"/>
  <c r="CZ17" i="1"/>
  <c r="CZ19" i="1"/>
  <c r="CZ21" i="1"/>
  <c r="CZ23" i="1"/>
  <c r="CZ25" i="1"/>
  <c r="CZ27" i="1"/>
  <c r="CZ29" i="1"/>
  <c r="CY15" i="1"/>
  <c r="CY23" i="1"/>
  <c r="CY27" i="1"/>
  <c r="CY21" i="1"/>
  <c r="CY25" i="1"/>
  <c r="CY19" i="1"/>
  <c r="CY11" i="1"/>
  <c r="CY13" i="1"/>
  <c r="DA11" i="1" l="1"/>
  <c r="DA13" i="1"/>
  <c r="DA15" i="1"/>
  <c r="DA17" i="1"/>
  <c r="DA19" i="1"/>
  <c r="DA21" i="1"/>
  <c r="DA23" i="1"/>
  <c r="DB8" i="1"/>
  <c r="DA25" i="1"/>
  <c r="DA27" i="1"/>
  <c r="DA29" i="1"/>
  <c r="DB11" i="1" l="1"/>
  <c r="DB13" i="1"/>
  <c r="DB15" i="1"/>
  <c r="DB17" i="1"/>
  <c r="DC8" i="1"/>
  <c r="DB19" i="1"/>
  <c r="DB21" i="1"/>
  <c r="DB23" i="1"/>
  <c r="DB25" i="1"/>
  <c r="DB27" i="1"/>
  <c r="DB29" i="1"/>
  <c r="DC11" i="1" l="1"/>
  <c r="DC13" i="1"/>
  <c r="DC15" i="1"/>
  <c r="DC17" i="1"/>
  <c r="DC19" i="1"/>
  <c r="DD8" i="1"/>
  <c r="DC21" i="1"/>
  <c r="DC23" i="1"/>
  <c r="DC25" i="1"/>
  <c r="DC27" i="1"/>
  <c r="DC29" i="1"/>
  <c r="DD11" i="1" l="1"/>
  <c r="DD13" i="1"/>
  <c r="DD15" i="1"/>
  <c r="DD17" i="1"/>
  <c r="DE8" i="1"/>
  <c r="DD19" i="1"/>
  <c r="DD21" i="1"/>
  <c r="DD23" i="1"/>
  <c r="DD25" i="1"/>
  <c r="DD27" i="1"/>
  <c r="DD29" i="1"/>
  <c r="DE11" i="1" l="1"/>
  <c r="DE13" i="1"/>
  <c r="DE15" i="1"/>
  <c r="DE17" i="1"/>
  <c r="DE19" i="1"/>
  <c r="DG8" i="1"/>
  <c r="DE21" i="1"/>
  <c r="DE23" i="1"/>
  <c r="DE25" i="1"/>
  <c r="DE27" i="1"/>
  <c r="DE29" i="1"/>
  <c r="DF23" i="1" l="1"/>
  <c r="DF17" i="1"/>
  <c r="DF25" i="1"/>
  <c r="DF11" i="1"/>
  <c r="DF29" i="1"/>
  <c r="DF21" i="1"/>
  <c r="DF19" i="1"/>
  <c r="DF27" i="1"/>
  <c r="DG11" i="1"/>
  <c r="DG13" i="1"/>
  <c r="DG15" i="1"/>
  <c r="DG17" i="1"/>
  <c r="DG19" i="1"/>
  <c r="DG21" i="1"/>
  <c r="DH8" i="1"/>
  <c r="DG23" i="1"/>
  <c r="DG25" i="1"/>
  <c r="DG27" i="1"/>
  <c r="DG29" i="1"/>
  <c r="DF13" i="1"/>
  <c r="DF15" i="1"/>
  <c r="DH11" i="1" l="1"/>
  <c r="DH13" i="1"/>
  <c r="DH15" i="1"/>
  <c r="DH17" i="1"/>
  <c r="DH19" i="1"/>
  <c r="DH21" i="1"/>
  <c r="DI8" i="1"/>
  <c r="DH23" i="1"/>
  <c r="DH25" i="1"/>
  <c r="DH27" i="1"/>
  <c r="DH29" i="1"/>
  <c r="DI11" i="1" l="1"/>
  <c r="DI13" i="1"/>
  <c r="DI15" i="1"/>
  <c r="DI17" i="1"/>
  <c r="DI19" i="1"/>
  <c r="DJ8" i="1"/>
  <c r="DI21" i="1"/>
  <c r="DI23" i="1"/>
  <c r="DI25" i="1"/>
  <c r="DI27" i="1"/>
  <c r="DI29" i="1"/>
  <c r="DJ11" i="1" l="1"/>
  <c r="DJ13" i="1"/>
  <c r="DJ15" i="1"/>
  <c r="DJ17" i="1"/>
  <c r="DK8" i="1"/>
  <c r="DJ19" i="1"/>
  <c r="DJ21" i="1"/>
  <c r="DJ23" i="1"/>
  <c r="DJ25" i="1"/>
  <c r="DJ27" i="1"/>
  <c r="DJ29" i="1"/>
  <c r="DK11" i="1" l="1"/>
  <c r="DK13" i="1"/>
  <c r="DK15" i="1"/>
  <c r="DK17" i="1"/>
  <c r="DK19" i="1"/>
  <c r="DK21" i="1"/>
  <c r="DL8" i="1"/>
  <c r="DK23" i="1"/>
  <c r="DK25" i="1"/>
  <c r="DK27" i="1"/>
  <c r="DK29" i="1"/>
  <c r="DL11" i="1" l="1"/>
  <c r="DL13" i="1"/>
  <c r="DL15" i="1"/>
  <c r="DM15" i="1" s="1"/>
  <c r="DL17" i="1"/>
  <c r="DL19" i="1"/>
  <c r="DM19" i="1" s="1"/>
  <c r="DN8" i="1"/>
  <c r="DL21" i="1"/>
  <c r="DM21" i="1" s="1"/>
  <c r="DL23" i="1"/>
  <c r="DL25" i="1"/>
  <c r="DL27" i="1"/>
  <c r="DL29" i="1"/>
  <c r="DM17" i="1" l="1"/>
  <c r="DM29" i="1"/>
  <c r="DM23" i="1"/>
  <c r="DM27" i="1"/>
  <c r="DN11" i="1"/>
  <c r="DN13" i="1"/>
  <c r="DN15" i="1"/>
  <c r="DN17" i="1"/>
  <c r="DN19" i="1"/>
  <c r="DO8" i="1"/>
  <c r="DN21" i="1"/>
  <c r="DN23" i="1"/>
  <c r="DN25" i="1"/>
  <c r="DN27" i="1"/>
  <c r="DN29" i="1"/>
  <c r="DM13" i="1"/>
  <c r="DM25" i="1"/>
  <c r="DM11" i="1"/>
  <c r="DO11" i="1" l="1"/>
  <c r="DO13" i="1"/>
  <c r="DO15" i="1"/>
  <c r="DO17" i="1"/>
  <c r="DO19" i="1"/>
  <c r="DP8" i="1"/>
  <c r="DO21" i="1"/>
  <c r="DO23" i="1"/>
  <c r="DO25" i="1"/>
  <c r="DO27" i="1"/>
  <c r="DO29" i="1"/>
  <c r="DP11" i="1" l="1"/>
  <c r="DP13" i="1"/>
  <c r="DP15" i="1"/>
  <c r="DP17" i="1"/>
  <c r="DP19" i="1"/>
  <c r="DP21" i="1"/>
  <c r="DQ8" i="1"/>
  <c r="DP23" i="1"/>
  <c r="DP25" i="1"/>
  <c r="DP27" i="1"/>
  <c r="DP29" i="1"/>
  <c r="DQ24" i="1" l="1"/>
  <c r="DQ11" i="1"/>
  <c r="DQ13" i="1"/>
  <c r="DQ15" i="1"/>
  <c r="DQ17" i="1"/>
  <c r="DQ19" i="1"/>
  <c r="DR8" i="1"/>
  <c r="DQ21" i="1"/>
  <c r="DQ23" i="1"/>
  <c r="DQ25" i="1"/>
  <c r="DQ27" i="1"/>
  <c r="DQ29" i="1"/>
  <c r="DR11" i="1" l="1"/>
  <c r="DR13" i="1"/>
  <c r="DR15" i="1"/>
  <c r="DR17" i="1"/>
  <c r="DR19" i="1"/>
  <c r="DS8" i="1"/>
  <c r="DR21" i="1"/>
  <c r="DR23" i="1"/>
  <c r="DR25" i="1"/>
  <c r="DR27" i="1"/>
  <c r="DR29" i="1"/>
  <c r="DS11" i="1" l="1"/>
  <c r="DS13" i="1"/>
  <c r="DS15" i="1"/>
  <c r="DS17" i="1"/>
  <c r="DS19" i="1"/>
  <c r="DS21" i="1"/>
  <c r="DU8" i="1"/>
  <c r="DS23" i="1"/>
  <c r="DS25" i="1"/>
  <c r="DT25" i="1" s="1"/>
  <c r="DS27" i="1"/>
  <c r="DT27" i="1" s="1"/>
  <c r="DS29" i="1"/>
  <c r="DT29" i="1" l="1"/>
  <c r="DT19" i="1"/>
  <c r="DU11" i="1"/>
  <c r="DU13" i="1"/>
  <c r="DU15" i="1"/>
  <c r="DU17" i="1"/>
  <c r="DU19" i="1"/>
  <c r="DV8" i="1"/>
  <c r="DU21" i="1"/>
  <c r="DU23" i="1"/>
  <c r="DU25" i="1"/>
  <c r="DU27" i="1"/>
  <c r="DU29" i="1"/>
  <c r="DT15" i="1"/>
  <c r="DT21" i="1"/>
  <c r="DT11" i="1"/>
  <c r="DT13" i="1"/>
  <c r="DT23" i="1"/>
  <c r="DT17" i="1"/>
  <c r="DV11" i="1" l="1"/>
  <c r="DV13" i="1"/>
  <c r="DV15" i="1"/>
  <c r="DV17" i="1"/>
  <c r="DV19" i="1"/>
  <c r="DV21" i="1"/>
  <c r="DW8" i="1"/>
  <c r="DV23" i="1"/>
  <c r="DV25" i="1"/>
  <c r="DV27" i="1"/>
  <c r="DV29" i="1"/>
  <c r="DW11" i="1" l="1"/>
  <c r="DW13" i="1"/>
  <c r="DW15" i="1"/>
  <c r="DW17" i="1"/>
  <c r="DW19" i="1"/>
  <c r="DW21" i="1"/>
  <c r="DY8" i="1"/>
  <c r="DW23" i="1"/>
  <c r="DW25" i="1"/>
  <c r="DW27" i="1"/>
  <c r="DX27" i="1" s="1"/>
  <c r="DW29" i="1"/>
  <c r="DX15" i="1"/>
  <c r="DX17" i="1" l="1"/>
  <c r="DX19" i="1"/>
  <c r="DX13" i="1"/>
  <c r="DX23" i="1"/>
  <c r="DX11" i="1"/>
  <c r="DX29" i="1"/>
  <c r="DY11" i="1"/>
  <c r="DY13" i="1"/>
  <c r="DY15" i="1"/>
  <c r="DY17" i="1"/>
  <c r="DY19" i="1"/>
  <c r="DZ8" i="1"/>
  <c r="DY21" i="1"/>
  <c r="DY23" i="1"/>
  <c r="DY25" i="1"/>
  <c r="DY27" i="1"/>
  <c r="DY29" i="1"/>
  <c r="DX21" i="1"/>
  <c r="DX25" i="1"/>
  <c r="DZ11" i="1" l="1"/>
  <c r="DZ13" i="1"/>
  <c r="DZ15" i="1"/>
  <c r="DZ17" i="1"/>
  <c r="DZ19" i="1"/>
  <c r="DZ21" i="1"/>
  <c r="EA8" i="1"/>
  <c r="DZ23" i="1"/>
  <c r="DZ25" i="1"/>
  <c r="DZ27" i="1"/>
  <c r="DZ29" i="1"/>
  <c r="EA11" i="1" l="1"/>
  <c r="EA13" i="1"/>
  <c r="EA15" i="1"/>
  <c r="EA17" i="1"/>
  <c r="EB17" i="1" s="1"/>
  <c r="EA19" i="1"/>
  <c r="EA21" i="1"/>
  <c r="EA23" i="1"/>
  <c r="EC8" i="1"/>
  <c r="EA25" i="1"/>
  <c r="EA27" i="1"/>
  <c r="EA29" i="1"/>
  <c r="EB29" i="1" s="1"/>
  <c r="EB23" i="1"/>
  <c r="EB13" i="1" l="1"/>
  <c r="EB27" i="1"/>
  <c r="EB25" i="1"/>
  <c r="EB19" i="1"/>
  <c r="EB11" i="1"/>
  <c r="EB21" i="1"/>
  <c r="EC11" i="1"/>
  <c r="EC13" i="1"/>
  <c r="EC15" i="1"/>
  <c r="EC17" i="1"/>
  <c r="EC19" i="1"/>
  <c r="ED8" i="1"/>
  <c r="EC21" i="1"/>
  <c r="EC23" i="1"/>
  <c r="EC25" i="1"/>
  <c r="EC27" i="1"/>
  <c r="EC29" i="1"/>
  <c r="EB15" i="1"/>
  <c r="ED11" i="1" l="1"/>
  <c r="ED13" i="1"/>
  <c r="ED15" i="1"/>
  <c r="ED17" i="1"/>
  <c r="ED19" i="1"/>
  <c r="ED21" i="1"/>
  <c r="EE8" i="1"/>
  <c r="ED23" i="1"/>
  <c r="ED25" i="1"/>
  <c r="ED27" i="1"/>
  <c r="ED29" i="1"/>
  <c r="EE11" i="1" l="1"/>
  <c r="EE13" i="1"/>
  <c r="EE15" i="1"/>
  <c r="EE17" i="1"/>
  <c r="EE19" i="1"/>
  <c r="EE21" i="1"/>
  <c r="EF8" i="1"/>
  <c r="EE23" i="1"/>
  <c r="EE25" i="1"/>
  <c r="EE27" i="1"/>
  <c r="EE29" i="1"/>
  <c r="EF11" i="1" l="1"/>
  <c r="EF13" i="1"/>
  <c r="EF15" i="1"/>
  <c r="EF17" i="1"/>
  <c r="EF19" i="1"/>
  <c r="EG8" i="1"/>
  <c r="EF21" i="1"/>
  <c r="EF23" i="1"/>
  <c r="EF25" i="1"/>
  <c r="EF27" i="1"/>
  <c r="EF29" i="1"/>
  <c r="EG11" i="1" l="1"/>
  <c r="EG13" i="1"/>
  <c r="EG15" i="1"/>
  <c r="EG17" i="1"/>
  <c r="EG19" i="1"/>
  <c r="EH8" i="1"/>
  <c r="EG21" i="1"/>
  <c r="EG23" i="1"/>
  <c r="EG25" i="1"/>
  <c r="EG27" i="1"/>
  <c r="EG29" i="1"/>
  <c r="EH11" i="1" l="1"/>
  <c r="EI11" i="1" s="1"/>
  <c r="EH13" i="1"/>
  <c r="EH15" i="1"/>
  <c r="EH17" i="1"/>
  <c r="EJ8" i="1"/>
  <c r="EH19" i="1"/>
  <c r="EH21" i="1"/>
  <c r="EH23" i="1"/>
  <c r="EH25" i="1"/>
  <c r="EH27" i="1"/>
  <c r="EI27" i="1" s="1"/>
  <c r="EH29" i="1"/>
  <c r="EI13" i="1" l="1"/>
  <c r="EI29" i="1"/>
  <c r="EI15" i="1"/>
  <c r="EI25" i="1"/>
  <c r="EJ11" i="1"/>
  <c r="EJ13" i="1"/>
  <c r="EJ15" i="1"/>
  <c r="EJ17" i="1"/>
  <c r="EK8" i="1"/>
  <c r="EJ19" i="1"/>
  <c r="EJ21" i="1"/>
  <c r="EJ23" i="1"/>
  <c r="EJ25" i="1"/>
  <c r="EJ27" i="1"/>
  <c r="EJ29" i="1"/>
  <c r="EI19" i="1"/>
  <c r="EI21" i="1"/>
  <c r="EI23" i="1"/>
  <c r="EI17" i="1"/>
  <c r="EK11" i="1" l="1"/>
  <c r="EK13" i="1"/>
  <c r="EK15" i="1"/>
  <c r="EK17" i="1"/>
  <c r="EK19" i="1"/>
  <c r="EL8" i="1"/>
  <c r="EK21" i="1"/>
  <c r="EK23" i="1"/>
  <c r="EK25" i="1"/>
  <c r="EK27" i="1"/>
  <c r="EK29" i="1"/>
  <c r="EL11" i="1" l="1"/>
  <c r="EL13" i="1"/>
  <c r="EL15" i="1"/>
  <c r="EM8" i="1"/>
  <c r="EL17" i="1"/>
  <c r="EL19" i="1"/>
  <c r="EL21" i="1"/>
  <c r="EL23" i="1"/>
  <c r="EL25" i="1"/>
  <c r="EL27" i="1"/>
  <c r="EL29" i="1"/>
  <c r="EM11" i="1" l="1"/>
  <c r="EM13" i="1"/>
  <c r="EM15" i="1"/>
  <c r="EM17" i="1"/>
  <c r="EM19" i="1"/>
  <c r="EM21" i="1"/>
  <c r="EN8" i="1"/>
  <c r="EM23" i="1"/>
  <c r="EM25" i="1"/>
  <c r="EM27" i="1"/>
  <c r="EM29" i="1"/>
  <c r="EN11" i="1" l="1"/>
  <c r="EN13" i="1"/>
  <c r="EN15" i="1"/>
  <c r="EN17" i="1"/>
  <c r="EO8" i="1"/>
  <c r="EN19" i="1"/>
  <c r="EN21" i="1"/>
  <c r="EN23" i="1"/>
  <c r="EN25" i="1"/>
  <c r="EN27" i="1"/>
  <c r="EN29" i="1"/>
  <c r="EO11" i="1" l="1"/>
  <c r="EO13" i="1"/>
  <c r="EO15" i="1"/>
  <c r="EO17" i="1"/>
  <c r="EP17" i="1" s="1"/>
  <c r="EO19" i="1"/>
  <c r="EQ8" i="1"/>
  <c r="EO21" i="1"/>
  <c r="EP21" i="1" s="1"/>
  <c r="EO23" i="1"/>
  <c r="EO25" i="1"/>
  <c r="EO27" i="1"/>
  <c r="EO29" i="1"/>
  <c r="EP29" i="1" s="1"/>
  <c r="EP11" i="1" l="1"/>
  <c r="EP15" i="1"/>
  <c r="EP23" i="1"/>
  <c r="EP25" i="1"/>
  <c r="EP19" i="1"/>
  <c r="EP27" i="1"/>
  <c r="EQ11" i="1"/>
  <c r="EQ13" i="1"/>
  <c r="EQ15" i="1"/>
  <c r="ER8" i="1"/>
  <c r="EQ17" i="1"/>
  <c r="EQ19" i="1"/>
  <c r="EQ21" i="1"/>
  <c r="EQ23" i="1"/>
  <c r="EQ25" i="1"/>
  <c r="EQ27" i="1"/>
  <c r="EQ29" i="1"/>
  <c r="EP13" i="1"/>
  <c r="ER11" i="1" l="1"/>
  <c r="ER13" i="1"/>
  <c r="ER15" i="1"/>
  <c r="ER17" i="1"/>
  <c r="ER19" i="1"/>
  <c r="ER21" i="1"/>
  <c r="ER23" i="1"/>
  <c r="ES8" i="1"/>
  <c r="ER25" i="1"/>
  <c r="ER27" i="1"/>
  <c r="ER29" i="1"/>
  <c r="ES11" i="1" l="1"/>
  <c r="ES13" i="1"/>
  <c r="ES15" i="1"/>
  <c r="ES17" i="1"/>
  <c r="ET8" i="1"/>
  <c r="ES19" i="1"/>
  <c r="ES21" i="1"/>
  <c r="ES23" i="1"/>
  <c r="ES25" i="1"/>
  <c r="ES27" i="1"/>
  <c r="ES29" i="1"/>
  <c r="ET11" i="1" l="1"/>
  <c r="ET13" i="1"/>
  <c r="ET15" i="1"/>
  <c r="ET17" i="1"/>
  <c r="ET19" i="1"/>
  <c r="ET21" i="1"/>
  <c r="EU8" i="1"/>
  <c r="ET23" i="1"/>
  <c r="ET25" i="1"/>
  <c r="ET27" i="1"/>
  <c r="ET29" i="1"/>
  <c r="EU11" i="1" l="1"/>
  <c r="EU13" i="1"/>
  <c r="EU15" i="1"/>
  <c r="EU17" i="1"/>
  <c r="EU19" i="1"/>
  <c r="EV8" i="1"/>
  <c r="EU21" i="1"/>
  <c r="EU23" i="1"/>
  <c r="EU25" i="1"/>
  <c r="EU27" i="1"/>
  <c r="EU29" i="1"/>
  <c r="EV11" i="1" l="1"/>
  <c r="EV13" i="1"/>
  <c r="EV15" i="1"/>
  <c r="EV17" i="1"/>
  <c r="EV19" i="1"/>
  <c r="EV21" i="1"/>
  <c r="EW21" i="1" s="1"/>
  <c r="EX8" i="1"/>
  <c r="EV23" i="1"/>
  <c r="EV25" i="1"/>
  <c r="EV27" i="1"/>
  <c r="EW27" i="1" s="1"/>
  <c r="EV29" i="1"/>
  <c r="EW23" i="1"/>
  <c r="EW25" i="1" l="1"/>
  <c r="EW17" i="1"/>
  <c r="EW11" i="1"/>
  <c r="EW29" i="1"/>
  <c r="EX11" i="1"/>
  <c r="EX13" i="1"/>
  <c r="EX15" i="1"/>
  <c r="EX17" i="1"/>
  <c r="EX19" i="1"/>
  <c r="EX21" i="1"/>
  <c r="EX23" i="1"/>
  <c r="EY8" i="1"/>
  <c r="EX25" i="1"/>
  <c r="EX27" i="1"/>
  <c r="EX29" i="1"/>
  <c r="EW15" i="1"/>
  <c r="EW19" i="1"/>
  <c r="EW13" i="1"/>
  <c r="EY11" i="1" l="1"/>
  <c r="EY13" i="1"/>
  <c r="EY15" i="1"/>
  <c r="EY17" i="1"/>
  <c r="EY19" i="1"/>
  <c r="EY21" i="1"/>
  <c r="EZ8" i="1"/>
  <c r="EY23" i="1"/>
  <c r="EY25" i="1"/>
  <c r="EY27" i="1"/>
  <c r="EY29" i="1"/>
  <c r="EZ11" i="1" l="1"/>
  <c r="EZ13" i="1"/>
  <c r="EZ15" i="1"/>
  <c r="EZ17" i="1"/>
  <c r="EZ19" i="1"/>
  <c r="FA8" i="1"/>
  <c r="EZ21" i="1"/>
  <c r="EZ23" i="1"/>
  <c r="EZ25" i="1"/>
  <c r="EZ27" i="1"/>
  <c r="EZ29" i="1"/>
  <c r="FA11" i="1" l="1"/>
  <c r="FA13" i="1"/>
  <c r="FA15" i="1"/>
  <c r="FA17" i="1"/>
  <c r="FA19" i="1"/>
  <c r="FA21" i="1"/>
  <c r="FB8" i="1"/>
  <c r="FA23" i="1"/>
  <c r="FA25" i="1"/>
  <c r="FA27" i="1"/>
  <c r="FA29" i="1"/>
  <c r="FB11" i="1" l="1"/>
  <c r="FB13" i="1"/>
  <c r="FB15" i="1"/>
  <c r="FB17" i="1"/>
  <c r="FB19" i="1"/>
  <c r="FB21" i="1"/>
  <c r="FC8" i="1"/>
  <c r="FB23" i="1"/>
  <c r="FB25" i="1"/>
  <c r="FB27" i="1"/>
  <c r="FB29" i="1"/>
  <c r="FC11" i="1" l="1"/>
  <c r="FC13" i="1"/>
  <c r="FC15" i="1"/>
  <c r="FC17" i="1"/>
  <c r="FC19" i="1"/>
  <c r="FC21" i="1"/>
  <c r="FE8" i="1"/>
  <c r="FC23" i="1"/>
  <c r="FC25" i="1"/>
  <c r="FC27" i="1"/>
  <c r="FC29" i="1"/>
  <c r="FD29" i="1" s="1"/>
  <c r="FD25" i="1" l="1"/>
  <c r="FD19" i="1"/>
  <c r="FD11" i="1"/>
  <c r="FD23" i="1"/>
  <c r="FD17" i="1"/>
  <c r="FE11" i="1"/>
  <c r="FE13" i="1"/>
  <c r="FE15" i="1"/>
  <c r="FE17" i="1"/>
  <c r="FE19" i="1"/>
  <c r="FE21" i="1"/>
  <c r="FF8" i="1"/>
  <c r="FE23" i="1"/>
  <c r="FE25" i="1"/>
  <c r="FE27" i="1"/>
  <c r="FE29" i="1"/>
  <c r="FD15" i="1"/>
  <c r="FD27" i="1"/>
  <c r="FD21" i="1"/>
  <c r="FD13" i="1"/>
  <c r="FF11" i="1" l="1"/>
  <c r="FF13" i="1"/>
  <c r="FF15" i="1"/>
  <c r="FF17" i="1"/>
  <c r="FF19" i="1"/>
  <c r="FG8" i="1"/>
  <c r="FF21" i="1"/>
  <c r="FF23" i="1"/>
  <c r="FF25" i="1"/>
  <c r="FF27" i="1"/>
  <c r="FF29" i="1"/>
  <c r="FG11" i="1" l="1"/>
  <c r="FG13" i="1"/>
  <c r="FG15" i="1"/>
  <c r="FG17" i="1"/>
  <c r="FG19" i="1"/>
  <c r="FG21" i="1"/>
  <c r="FH8" i="1"/>
  <c r="FG23" i="1"/>
  <c r="FG25" i="1"/>
  <c r="FG27" i="1"/>
  <c r="FG29" i="1"/>
  <c r="FH11" i="1" l="1"/>
  <c r="FH13" i="1"/>
  <c r="FH15" i="1"/>
  <c r="FH17" i="1"/>
  <c r="FI8" i="1"/>
  <c r="FH19" i="1"/>
  <c r="FH21" i="1"/>
  <c r="FH23" i="1"/>
  <c r="FH25" i="1"/>
  <c r="FH27" i="1"/>
  <c r="FH29" i="1"/>
  <c r="FI11" i="1" l="1"/>
  <c r="FI13" i="1"/>
  <c r="FI15" i="1"/>
  <c r="FI17" i="1"/>
  <c r="FI19" i="1"/>
  <c r="FJ8" i="1"/>
  <c r="FI21" i="1"/>
  <c r="FI23" i="1"/>
  <c r="FI25" i="1"/>
  <c r="FI27" i="1"/>
  <c r="FI29" i="1"/>
  <c r="FJ11" i="1" l="1"/>
  <c r="FJ13" i="1"/>
  <c r="FJ15" i="1"/>
  <c r="FJ17" i="1"/>
  <c r="FK17" i="1" s="1"/>
  <c r="FJ19" i="1"/>
  <c r="FL8" i="1"/>
  <c r="FJ21" i="1"/>
  <c r="FJ23" i="1"/>
  <c r="FJ25" i="1"/>
  <c r="FJ27" i="1"/>
  <c r="FJ29" i="1"/>
  <c r="FK19" i="1" l="1"/>
  <c r="FL11" i="1"/>
  <c r="FL13" i="1"/>
  <c r="FL15" i="1"/>
  <c r="FL17" i="1"/>
  <c r="FL19" i="1"/>
  <c r="FL21" i="1"/>
  <c r="FM8" i="1"/>
  <c r="FL23" i="1"/>
  <c r="FL25" i="1"/>
  <c r="FL27" i="1"/>
  <c r="FL29" i="1"/>
  <c r="FK13" i="1"/>
  <c r="FK25" i="1"/>
  <c r="FK11" i="1"/>
  <c r="FK15" i="1"/>
  <c r="FK29" i="1"/>
  <c r="FK21" i="1"/>
  <c r="FK23" i="1"/>
  <c r="FK27" i="1"/>
  <c r="FM11" i="1" l="1"/>
  <c r="FM13" i="1"/>
  <c r="FM15" i="1"/>
  <c r="FM17" i="1"/>
  <c r="FM19" i="1"/>
  <c r="FN8" i="1"/>
  <c r="FM21" i="1"/>
  <c r="FM23" i="1"/>
  <c r="FM25" i="1"/>
  <c r="FM27" i="1"/>
  <c r="FM29" i="1"/>
  <c r="FN11" i="1" l="1"/>
  <c r="FO11" i="1" s="1"/>
  <c r="FN13" i="1"/>
  <c r="FO13" i="1" s="1"/>
  <c r="FN15" i="1"/>
  <c r="FN17" i="1"/>
  <c r="FO17" i="1" s="1"/>
  <c r="FP8" i="1"/>
  <c r="FN19" i="1"/>
  <c r="FN21" i="1"/>
  <c r="FO21" i="1" s="1"/>
  <c r="FN23" i="1"/>
  <c r="FO23" i="1" s="1"/>
  <c r="FN25" i="1"/>
  <c r="FN27" i="1"/>
  <c r="FO27" i="1" s="1"/>
  <c r="FN29" i="1"/>
  <c r="FO29" i="1" s="1"/>
  <c r="FO25" i="1"/>
  <c r="FP11" i="1" l="1"/>
  <c r="FP13" i="1"/>
  <c r="FP15" i="1"/>
  <c r="FP17" i="1"/>
  <c r="FP19" i="1"/>
  <c r="FP21" i="1"/>
  <c r="FQ8" i="1"/>
  <c r="FP23" i="1"/>
  <c r="FP25" i="1"/>
  <c r="FP27" i="1"/>
  <c r="FP29" i="1"/>
  <c r="FO19" i="1"/>
  <c r="FO15" i="1"/>
  <c r="FQ11" i="1" l="1"/>
  <c r="FQ13" i="1"/>
  <c r="FQ15" i="1"/>
  <c r="FQ17" i="1"/>
  <c r="FQ19" i="1"/>
  <c r="FQ21" i="1"/>
  <c r="FR8" i="1"/>
  <c r="FQ23" i="1"/>
  <c r="FQ25" i="1"/>
  <c r="FQ27" i="1"/>
  <c r="FQ29" i="1"/>
  <c r="FR11" i="1" l="1"/>
  <c r="FR13" i="1"/>
  <c r="FR15" i="1"/>
  <c r="FS15" i="1" s="1"/>
  <c r="FR17" i="1"/>
  <c r="FS17" i="1" s="1"/>
  <c r="FR19" i="1"/>
  <c r="FT8" i="1"/>
  <c r="FR21" i="1"/>
  <c r="FR23" i="1"/>
  <c r="FR25" i="1"/>
  <c r="FR27" i="1"/>
  <c r="FR29" i="1"/>
  <c r="FS25" i="1" l="1"/>
  <c r="FS19" i="1"/>
  <c r="FS11" i="1"/>
  <c r="FS23" i="1"/>
  <c r="FT11" i="1"/>
  <c r="FT13" i="1"/>
  <c r="FT15" i="1"/>
  <c r="FT17" i="1"/>
  <c r="FU8" i="1"/>
  <c r="FT19" i="1"/>
  <c r="FT21" i="1"/>
  <c r="FT23" i="1"/>
  <c r="FT25" i="1"/>
  <c r="FT27" i="1"/>
  <c r="FT29" i="1"/>
  <c r="FS27" i="1"/>
  <c r="FS29" i="1"/>
  <c r="FS21" i="1"/>
  <c r="FS13" i="1"/>
  <c r="FU11" i="1" l="1"/>
  <c r="FU13" i="1"/>
  <c r="FU15" i="1"/>
  <c r="FU17" i="1"/>
  <c r="FU19" i="1"/>
  <c r="FU21" i="1"/>
  <c r="FV8" i="1"/>
  <c r="FU23" i="1"/>
  <c r="FU25" i="1"/>
  <c r="FU27" i="1"/>
  <c r="FU29" i="1"/>
  <c r="FV11" i="1" l="1"/>
  <c r="FV13" i="1"/>
  <c r="FV15" i="1"/>
  <c r="FV17" i="1"/>
  <c r="FV19" i="1"/>
  <c r="FV21" i="1"/>
  <c r="FW8" i="1"/>
  <c r="FV23" i="1"/>
  <c r="FV25" i="1"/>
  <c r="FV27" i="1"/>
  <c r="FV29" i="1"/>
  <c r="FW11" i="1" l="1"/>
  <c r="FW13" i="1"/>
  <c r="FW15" i="1"/>
  <c r="FW17" i="1"/>
  <c r="FW19" i="1"/>
  <c r="FW21" i="1"/>
  <c r="FW23" i="1"/>
  <c r="FX8" i="1"/>
  <c r="FW25" i="1"/>
  <c r="FW27" i="1"/>
  <c r="FW29" i="1"/>
  <c r="FX11" i="1" l="1"/>
  <c r="FX13" i="1"/>
  <c r="FX15" i="1"/>
  <c r="FX17" i="1"/>
  <c r="FX19" i="1"/>
  <c r="FX21" i="1"/>
  <c r="FY8" i="1"/>
  <c r="FX23" i="1"/>
  <c r="FX25" i="1"/>
  <c r="FX27" i="1"/>
  <c r="FX29" i="1"/>
  <c r="FY11" i="1" l="1"/>
  <c r="FY13" i="1"/>
  <c r="FY15" i="1"/>
  <c r="FY17" i="1"/>
  <c r="FY19" i="1"/>
  <c r="FY21" i="1"/>
  <c r="FY23" i="1"/>
  <c r="GA8" i="1"/>
  <c r="FY25" i="1"/>
  <c r="FY27" i="1"/>
  <c r="FY29" i="1"/>
  <c r="FZ15" i="1" l="1"/>
  <c r="FZ27" i="1"/>
  <c r="FZ21" i="1"/>
  <c r="FZ13" i="1"/>
  <c r="FZ23" i="1"/>
  <c r="FZ25" i="1"/>
  <c r="FZ19" i="1"/>
  <c r="FZ11" i="1"/>
  <c r="GA11" i="1"/>
  <c r="GA13" i="1"/>
  <c r="GA15" i="1"/>
  <c r="GA17" i="1"/>
  <c r="GB8" i="1"/>
  <c r="GA19" i="1"/>
  <c r="GA21" i="1"/>
  <c r="GA23" i="1"/>
  <c r="GA25" i="1"/>
  <c r="GA27" i="1"/>
  <c r="GA29" i="1"/>
  <c r="FZ17" i="1"/>
  <c r="FZ29" i="1"/>
  <c r="GB11" i="1" l="1"/>
  <c r="GB13" i="1"/>
  <c r="GB15" i="1"/>
  <c r="GB17" i="1"/>
  <c r="GC8" i="1"/>
  <c r="GB19" i="1"/>
  <c r="GB21" i="1"/>
  <c r="GB23" i="1"/>
  <c r="GB25" i="1"/>
  <c r="GB27" i="1"/>
  <c r="GB29" i="1"/>
  <c r="GC11" i="1" l="1"/>
  <c r="GC13" i="1"/>
  <c r="GC15" i="1"/>
  <c r="GC17" i="1"/>
  <c r="GC19" i="1"/>
  <c r="GC21" i="1"/>
  <c r="GD8" i="1"/>
  <c r="GC23" i="1"/>
  <c r="GC25" i="1"/>
  <c r="GC27" i="1"/>
  <c r="GC29" i="1"/>
  <c r="GD11" i="1" l="1"/>
  <c r="GD13" i="1"/>
  <c r="GD15" i="1"/>
  <c r="GD17" i="1"/>
  <c r="GD19" i="1"/>
  <c r="GE8" i="1"/>
  <c r="GD21" i="1"/>
  <c r="GD23" i="1"/>
  <c r="GD25" i="1"/>
  <c r="GD27" i="1"/>
  <c r="GD29" i="1"/>
  <c r="GE11" i="1" l="1"/>
  <c r="GE13" i="1"/>
  <c r="GE15" i="1"/>
  <c r="GE17" i="1"/>
  <c r="GF8" i="1"/>
  <c r="GE19" i="1"/>
  <c r="GE21" i="1"/>
  <c r="GE23" i="1"/>
  <c r="GE25" i="1"/>
  <c r="GE27" i="1"/>
  <c r="GE29" i="1"/>
  <c r="GF11" i="1" l="1"/>
  <c r="GF13" i="1"/>
  <c r="GF15" i="1"/>
  <c r="GF17" i="1"/>
  <c r="GG17" i="1" s="1"/>
  <c r="GF19" i="1"/>
  <c r="GH8" i="1"/>
  <c r="GF21" i="1"/>
  <c r="GG21" i="1" s="1"/>
  <c r="GF23" i="1"/>
  <c r="GF25" i="1"/>
  <c r="GG25" i="1" s="1"/>
  <c r="GF27" i="1"/>
  <c r="GF29" i="1"/>
  <c r="GG29" i="1" s="1"/>
  <c r="GG23" i="1" l="1"/>
  <c r="GG15" i="1"/>
  <c r="GH11" i="1"/>
  <c r="GH13" i="1"/>
  <c r="GH15" i="1"/>
  <c r="GH17" i="1"/>
  <c r="GH19" i="1"/>
  <c r="GI8" i="1"/>
  <c r="GH21" i="1"/>
  <c r="GH23" i="1"/>
  <c r="GH25" i="1"/>
  <c r="GH27" i="1"/>
  <c r="GH29" i="1"/>
  <c r="GG13" i="1"/>
  <c r="GG27" i="1"/>
  <c r="GG19" i="1"/>
  <c r="GG11" i="1"/>
  <c r="GI11" i="1" l="1"/>
  <c r="GI13" i="1"/>
  <c r="GI15" i="1"/>
  <c r="GI17" i="1"/>
  <c r="GI19" i="1"/>
  <c r="GJ8" i="1"/>
  <c r="GI21" i="1"/>
  <c r="GI23" i="1"/>
  <c r="GI25" i="1"/>
  <c r="GI27" i="1"/>
  <c r="GI29" i="1"/>
  <c r="GJ11" i="1" l="1"/>
  <c r="GJ13" i="1"/>
  <c r="GJ15" i="1"/>
  <c r="GJ17" i="1"/>
  <c r="GK8" i="1"/>
  <c r="GJ19" i="1"/>
  <c r="GJ21" i="1"/>
  <c r="GJ23" i="1"/>
  <c r="GJ25" i="1"/>
  <c r="GJ27" i="1"/>
  <c r="GJ29" i="1"/>
  <c r="GK11" i="1" l="1"/>
  <c r="GK13" i="1"/>
  <c r="GK15" i="1"/>
  <c r="GK17" i="1"/>
  <c r="GK19" i="1"/>
  <c r="GK21" i="1"/>
  <c r="GL8" i="1"/>
  <c r="GK23" i="1"/>
  <c r="GK25" i="1"/>
  <c r="GK27" i="1"/>
  <c r="GK29" i="1"/>
  <c r="GL11" i="1" l="1"/>
  <c r="GL13" i="1"/>
  <c r="GL15" i="1"/>
  <c r="GL17" i="1"/>
  <c r="GM8" i="1"/>
  <c r="GL19" i="1"/>
  <c r="GL21" i="1"/>
  <c r="GL23" i="1"/>
  <c r="GL25" i="1"/>
  <c r="GL27" i="1"/>
  <c r="GL29" i="1"/>
  <c r="GM11" i="1" l="1"/>
  <c r="GM13" i="1"/>
  <c r="GM15" i="1"/>
  <c r="GM17" i="1"/>
  <c r="GM19" i="1"/>
  <c r="GM21" i="1"/>
  <c r="GO8" i="1"/>
  <c r="GM23" i="1"/>
  <c r="GM25" i="1"/>
  <c r="GM27" i="1"/>
  <c r="GM29" i="1"/>
  <c r="GN21" i="1"/>
  <c r="GN27" i="1" l="1"/>
  <c r="GN13" i="1"/>
  <c r="GO11" i="1"/>
  <c r="GO13" i="1"/>
  <c r="GO15" i="1"/>
  <c r="GO17" i="1"/>
  <c r="GO19" i="1"/>
  <c r="GP8" i="1"/>
  <c r="GO21" i="1"/>
  <c r="GO23" i="1"/>
  <c r="GO25" i="1"/>
  <c r="GO27" i="1"/>
  <c r="GO29" i="1"/>
  <c r="GN25" i="1"/>
  <c r="GN19" i="1"/>
  <c r="GN11" i="1"/>
  <c r="GN15" i="1"/>
  <c r="GN29" i="1"/>
  <c r="GN23" i="1"/>
  <c r="GN17" i="1"/>
  <c r="GP11" i="1" l="1"/>
  <c r="GP13" i="1"/>
  <c r="GP15" i="1"/>
  <c r="GP17" i="1"/>
  <c r="GP19" i="1"/>
  <c r="GQ8" i="1"/>
  <c r="GP21" i="1"/>
  <c r="GP23" i="1"/>
  <c r="GP25" i="1"/>
  <c r="GP27" i="1"/>
  <c r="GP29" i="1"/>
  <c r="GQ11" i="1" l="1"/>
  <c r="GQ13" i="1"/>
  <c r="GQ15" i="1"/>
  <c r="GR8" i="1"/>
  <c r="GQ17" i="1"/>
  <c r="GQ19" i="1"/>
  <c r="GQ21" i="1"/>
  <c r="GQ23" i="1"/>
  <c r="GQ25" i="1"/>
  <c r="GQ27" i="1"/>
  <c r="GQ29" i="1"/>
  <c r="GR11" i="1" l="1"/>
  <c r="GR13" i="1"/>
  <c r="GR15" i="1"/>
  <c r="GR17" i="1"/>
  <c r="GR19" i="1"/>
  <c r="GR21" i="1"/>
  <c r="GR23" i="1"/>
  <c r="GS8" i="1"/>
  <c r="GR25" i="1"/>
  <c r="GR27" i="1"/>
  <c r="GR29" i="1"/>
  <c r="GS11" i="1" l="1"/>
  <c r="GS13" i="1"/>
  <c r="GS15" i="1"/>
  <c r="GS17" i="1"/>
  <c r="GS19" i="1"/>
  <c r="GS21" i="1"/>
  <c r="GS23" i="1"/>
  <c r="GT8" i="1"/>
  <c r="GS25" i="1"/>
  <c r="GS27" i="1"/>
  <c r="GS29" i="1"/>
  <c r="GT11" i="1" l="1"/>
  <c r="GU11" i="1" s="1"/>
  <c r="GT13" i="1"/>
  <c r="GU13" i="1" s="1"/>
  <c r="GT15" i="1"/>
  <c r="GU15" i="1" s="1"/>
  <c r="GT17" i="1"/>
  <c r="GU17" i="1" s="1"/>
  <c r="GT19" i="1"/>
  <c r="GU19" i="1" s="1"/>
  <c r="GV8" i="1"/>
  <c r="GT21" i="1"/>
  <c r="GU21" i="1" s="1"/>
  <c r="GT23" i="1"/>
  <c r="GU23" i="1" s="1"/>
  <c r="GT25" i="1"/>
  <c r="GU25" i="1" s="1"/>
  <c r="GT27" i="1"/>
  <c r="GU27" i="1" s="1"/>
  <c r="GT29" i="1"/>
  <c r="GU29" i="1" s="1"/>
  <c r="GV11" i="1" l="1"/>
  <c r="GV13" i="1"/>
  <c r="GV15" i="1"/>
  <c r="GV17" i="1"/>
  <c r="GV19" i="1"/>
  <c r="GV21" i="1"/>
  <c r="GW8" i="1"/>
  <c r="GV23" i="1"/>
  <c r="GV25" i="1"/>
  <c r="GV27" i="1"/>
  <c r="GV29" i="1"/>
  <c r="GW11" i="1" l="1"/>
  <c r="GW13" i="1"/>
  <c r="GW15" i="1"/>
  <c r="GW17" i="1"/>
  <c r="GW19" i="1"/>
  <c r="GX8" i="1"/>
  <c r="GW21" i="1"/>
  <c r="GW23" i="1"/>
  <c r="GW25" i="1"/>
  <c r="GW27" i="1"/>
  <c r="GW29" i="1"/>
  <c r="GX11" i="1" l="1"/>
  <c r="GX13" i="1"/>
  <c r="GX15" i="1"/>
  <c r="GX17" i="1"/>
  <c r="GX19" i="1"/>
  <c r="GX21" i="1"/>
  <c r="GY8" i="1"/>
  <c r="GX23" i="1"/>
  <c r="GX25" i="1"/>
  <c r="GX27" i="1"/>
  <c r="GX29" i="1"/>
  <c r="GY11" i="1" l="1"/>
  <c r="GY13" i="1"/>
  <c r="GY15" i="1"/>
  <c r="GY17" i="1"/>
  <c r="GY19" i="1"/>
  <c r="GZ8" i="1"/>
  <c r="GY21" i="1"/>
  <c r="GY23" i="1"/>
  <c r="GY25" i="1"/>
  <c r="GY27" i="1"/>
  <c r="GY29" i="1"/>
  <c r="GZ11" i="1" l="1"/>
  <c r="GZ13" i="1"/>
  <c r="GZ15" i="1"/>
  <c r="GZ17" i="1"/>
  <c r="GZ19" i="1"/>
  <c r="HA8" i="1"/>
  <c r="GZ21" i="1"/>
  <c r="GZ23" i="1"/>
  <c r="GZ25" i="1"/>
  <c r="GZ27" i="1"/>
  <c r="GZ29" i="1"/>
  <c r="HA11" i="1" l="1"/>
  <c r="HA13" i="1"/>
  <c r="HA15" i="1"/>
  <c r="HA17" i="1"/>
  <c r="HA19" i="1"/>
  <c r="HA21" i="1"/>
  <c r="HA23" i="1"/>
  <c r="HA25" i="1"/>
  <c r="HA27" i="1"/>
  <c r="HA29" i="1"/>
</calcChain>
</file>

<file path=xl/sharedStrings.xml><?xml version="1.0" encoding="utf-8"?>
<sst xmlns="http://schemas.openxmlformats.org/spreadsheetml/2006/main" count="223" uniqueCount="42">
  <si>
    <t>Productivité</t>
  </si>
  <si>
    <t>S</t>
  </si>
  <si>
    <t>ok</t>
  </si>
  <si>
    <t>Semaine 
souhaité</t>
  </si>
  <si>
    <t>Cadre</t>
  </si>
  <si>
    <t>cc à
faire</t>
  </si>
  <si>
    <t>PCT</t>
  </si>
  <si>
    <t>1er
Run</t>
  </si>
  <si>
    <t>prise
 en 
cpte 
support</t>
  </si>
  <si>
    <t xml:space="preserve">Pour 
</t>
  </si>
  <si>
    <t>M/C</t>
  </si>
  <si>
    <t>Nbre</t>
  </si>
  <si>
    <t>Demis équipes</t>
  </si>
  <si>
    <t>Vendredi</t>
  </si>
  <si>
    <t>Samedi</t>
  </si>
  <si>
    <t>Dimanche</t>
  </si>
  <si>
    <r>
      <t>Lundi</t>
    </r>
    <r>
      <rPr>
        <b/>
        <sz val="10"/>
        <color indexed="10"/>
        <rFont val="MS Sans Serif"/>
        <family val="2"/>
      </rPr>
      <t xml:space="preserve"> S</t>
    </r>
  </si>
  <si>
    <t>Mardi</t>
  </si>
  <si>
    <t>Mercredi</t>
  </si>
  <si>
    <t>Jeudi</t>
  </si>
  <si>
    <t>SAMEDI</t>
  </si>
  <si>
    <r>
      <t xml:space="preserve">Lundi </t>
    </r>
    <r>
      <rPr>
        <b/>
        <sz val="10"/>
        <color indexed="10"/>
        <rFont val="MS Sans Serif"/>
        <family val="2"/>
      </rPr>
      <t>S</t>
    </r>
  </si>
  <si>
    <t>Lundi S</t>
  </si>
  <si>
    <t>SEMAINE</t>
  </si>
  <si>
    <t>inventaire</t>
  </si>
  <si>
    <t>Equi.</t>
  </si>
  <si>
    <t>Equip.</t>
  </si>
  <si>
    <t>début</t>
  </si>
  <si>
    <t>fin</t>
  </si>
  <si>
    <t>Mét rest.</t>
  </si>
  <si>
    <t>M</t>
  </si>
  <si>
    <t>A</t>
  </si>
  <si>
    <t>N</t>
  </si>
  <si>
    <t>1/3</t>
  </si>
  <si>
    <t>2/3</t>
  </si>
  <si>
    <t>3/3</t>
  </si>
  <si>
    <t>Prévu</t>
  </si>
  <si>
    <t>AAAA</t>
  </si>
  <si>
    <t>BBBB</t>
  </si>
  <si>
    <t>CCCC</t>
  </si>
  <si>
    <t>DDDD</t>
  </si>
  <si>
    <t>EEEE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</si>
</sst>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.00_-;\-* #,##0.00_-;_-* &quot;-&quot;??_-;_-@_-"/>
    <numFmt numFmtId="165" formatCode="0;;;@"/>
    <numFmt numFmtId="166" formatCode="0;\-0;;@"/>
    <numFmt numFmtId="167" formatCode="00"/>
    <numFmt numFmtId="168" formatCode="_-* #,##0\ _€_-;\-* #,##0\ _€_-;_-* &quot;-&quot;??\ _€_-;_-@_-"/>
  </numFmts>
  <fonts count="6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MS Sans Serif"/>
    </font>
    <font>
      <sz val="10"/>
      <name val="MS Sans Serif"/>
      <family val="2"/>
    </font>
    <font>
      <sz val="11"/>
      <name val="MS Sans Serif"/>
    </font>
    <font>
      <b/>
      <sz val="10"/>
      <color indexed="10"/>
      <name val="MS Sans Serif"/>
      <family val="2"/>
    </font>
    <font>
      <sz val="10"/>
      <color theme="1"/>
      <name val="MS Sans Serif"/>
    </font>
    <font>
      <b/>
      <sz val="11"/>
      <name val="MS Sans Serif"/>
    </font>
    <font>
      <b/>
      <sz val="10"/>
      <color indexed="10"/>
      <name val="MS Sans Serif"/>
    </font>
    <font>
      <b/>
      <sz val="12"/>
      <name val="MS Sans Serif"/>
    </font>
    <font>
      <sz val="8"/>
      <name val="MS Sans Serif"/>
      <family val="2"/>
    </font>
    <font>
      <b/>
      <sz val="8"/>
      <name val="MS Sans Serif"/>
    </font>
    <font>
      <b/>
      <sz val="8"/>
      <color indexed="10"/>
      <name val="MS Sans Serif"/>
      <family val="2"/>
    </font>
    <font>
      <sz val="11"/>
      <name val="MS Sans Serif"/>
      <family val="2"/>
    </font>
    <font>
      <sz val="8.5"/>
      <name val="MS Serif"/>
      <family val="1"/>
    </font>
    <font>
      <b/>
      <sz val="8"/>
      <name val="MS Sans Serif"/>
      <family val="2"/>
    </font>
    <font>
      <b/>
      <sz val="7.5"/>
      <name val="MS Sans Serif"/>
      <family val="2"/>
    </font>
    <font>
      <b/>
      <sz val="8.5"/>
      <name val="MS Sans Serif"/>
      <family val="2"/>
    </font>
    <font>
      <b/>
      <sz val="10"/>
      <name val="MS Sans Serif"/>
      <family val="2"/>
    </font>
    <font>
      <b/>
      <sz val="8.5"/>
      <color indexed="10"/>
      <name val="MS Sans Serif"/>
      <family val="2"/>
    </font>
    <font>
      <b/>
      <sz val="12"/>
      <name val="MS Sans Serif"/>
      <family val="2"/>
    </font>
    <font>
      <sz val="11"/>
      <name val="MS Serif"/>
      <family val="1"/>
    </font>
    <font>
      <b/>
      <sz val="12"/>
      <name val="MS Reference Sans Serif"/>
      <family val="2"/>
    </font>
    <font>
      <sz val="7.5"/>
      <name val="MS Sans Serif"/>
      <family val="2"/>
    </font>
    <font>
      <b/>
      <sz val="14"/>
      <name val="MS Sans Serif"/>
      <family val="2"/>
    </font>
    <font>
      <b/>
      <sz val="13.5"/>
      <name val="MS Sans Serif"/>
      <family val="2"/>
    </font>
    <font>
      <b/>
      <sz val="11"/>
      <name val="MS Sans Serif"/>
      <family val="2"/>
    </font>
    <font>
      <b/>
      <sz val="7"/>
      <color indexed="10"/>
      <name val="MS Sans Serif"/>
      <family val="2"/>
    </font>
    <font>
      <sz val="8.5"/>
      <name val="MS Sans Serif"/>
      <family val="2"/>
    </font>
    <font>
      <b/>
      <sz val="9"/>
      <name val="MS Sans Serif"/>
      <family val="2"/>
    </font>
    <font>
      <sz val="7"/>
      <name val="MS Sans Serif"/>
      <family val="2"/>
    </font>
    <font>
      <b/>
      <sz val="12"/>
      <color indexed="10"/>
      <name val="MS Sans Serif"/>
      <family val="2"/>
    </font>
    <font>
      <b/>
      <sz val="12"/>
      <color theme="1"/>
      <name val="MS Sans Serif"/>
      <family val="2"/>
    </font>
    <font>
      <b/>
      <sz val="9"/>
      <color indexed="10"/>
      <name val="MS Sans Serif"/>
      <family val="2"/>
    </font>
    <font>
      <sz val="12"/>
      <color indexed="10"/>
      <name val="MS Sans Serif"/>
    </font>
    <font>
      <b/>
      <sz val="14"/>
      <name val="MS Sans Serif"/>
    </font>
    <font>
      <b/>
      <sz val="13.5"/>
      <name val="MS Sans Serif"/>
    </font>
    <font>
      <b/>
      <sz val="11"/>
      <color theme="1"/>
      <name val="MS Sans Serif"/>
      <family val="2"/>
    </font>
    <font>
      <sz val="11"/>
      <color theme="1"/>
      <name val="Calibri"/>
      <family val="2"/>
    </font>
    <font>
      <b/>
      <sz val="10"/>
      <name val="Wingdings"/>
      <charset val="2"/>
    </font>
    <font>
      <b/>
      <sz val="16"/>
      <color theme="0"/>
      <name val="MS Sans Serif"/>
      <family val="2"/>
    </font>
    <font>
      <sz val="11"/>
      <color rgb="FFFF0000"/>
      <name val="MS Sans Serif"/>
      <family val="2"/>
    </font>
    <font>
      <b/>
      <sz val="11"/>
      <color rgb="FFFF0000"/>
      <name val="MS Sans Serif"/>
      <family val="2"/>
    </font>
    <font>
      <b/>
      <sz val="12"/>
      <color rgb="FFFF0000"/>
      <name val="MS Sans Serif"/>
      <family val="2"/>
    </font>
    <font>
      <b/>
      <sz val="12"/>
      <color indexed="8"/>
      <name val="MS Sans Serif"/>
      <family val="2"/>
    </font>
    <font>
      <sz val="11"/>
      <color theme="1"/>
      <name val="MS Sans Serif"/>
      <family val="2"/>
    </font>
    <font>
      <b/>
      <sz val="11"/>
      <color theme="9" tint="-0.249977111117893"/>
      <name val="MS Sans Serif"/>
      <family val="2"/>
    </font>
    <font>
      <b/>
      <sz val="11"/>
      <color theme="1"/>
      <name val="Calibri"/>
      <family val="2"/>
    </font>
    <font>
      <b/>
      <sz val="11"/>
      <color rgb="FFFF0000"/>
      <name val="Calibri"/>
      <family val="2"/>
    </font>
    <font>
      <sz val="12"/>
      <name val="Calibri Light"/>
      <family val="1"/>
      <scheme val="major"/>
    </font>
    <font>
      <sz val="10"/>
      <color theme="1"/>
      <name val="Calibri"/>
      <family val="2"/>
      <scheme val="minor"/>
    </font>
    <font>
      <sz val="14"/>
      <name val="MS Sans Serif"/>
      <family val="2"/>
    </font>
    <font>
      <sz val="11"/>
      <color theme="9" tint="-0.249977111117893"/>
      <name val="MS Sans Serif"/>
      <family val="2"/>
    </font>
    <font>
      <b/>
      <sz val="12"/>
      <color theme="1"/>
      <name val="MS Sans Serif"/>
    </font>
    <font>
      <b/>
      <sz val="12"/>
      <color rgb="FFFF0000"/>
      <name val="MS Sans Serif"/>
    </font>
    <font>
      <sz val="10"/>
      <name val="Wingdings"/>
      <charset val="2"/>
    </font>
    <font>
      <b/>
      <sz val="11"/>
      <color rgb="FFFF0000"/>
      <name val="MS Sans Serif"/>
    </font>
    <font>
      <b/>
      <sz val="8.5"/>
      <name val="MS Sans Serif"/>
    </font>
    <font>
      <b/>
      <sz val="11"/>
      <color theme="1"/>
      <name val="MS Sans Serif"/>
    </font>
    <font>
      <sz val="11"/>
      <color theme="1"/>
      <name val="MS Sans Serif"/>
    </font>
    <font>
      <sz val="11"/>
      <color rgb="FFFF0000"/>
      <name val="MS Sans Serif"/>
    </font>
    <font>
      <b/>
      <sz val="11"/>
      <color rgb="FF00B050"/>
      <name val="MS Sans Serif"/>
      <family val="2"/>
    </font>
    <font>
      <b/>
      <sz val="11"/>
      <color indexed="10"/>
      <name val="MS Sans Serif"/>
      <family val="2"/>
    </font>
    <font>
      <sz val="20"/>
      <name val="MS Sans Serif"/>
    </font>
    <font>
      <b/>
      <sz val="24"/>
      <name val="MS Sans Serif"/>
    </font>
    <font>
      <sz val="12"/>
      <name val="MS Sans Serif"/>
    </font>
    <font>
      <sz val="11"/>
      <color indexed="10"/>
      <name val="MS Sans Serif"/>
    </font>
    <font>
      <b/>
      <sz val="1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</fills>
  <borders count="1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/>
      <right style="thin">
        <color theme="0" tint="-0.24994659260841701"/>
      </right>
      <top/>
      <bottom/>
      <diagonal/>
    </border>
    <border>
      <left/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/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hair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 style="hair">
        <color theme="0" tint="-0.24994659260841701"/>
      </bottom>
      <diagonal/>
    </border>
    <border>
      <left/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hair">
        <color theme="0" tint="-0.24994659260841701"/>
      </right>
      <top/>
      <bottom style="thin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hair">
        <color theme="0" tint="-0.24994659260841701"/>
      </left>
      <right style="thin">
        <color theme="0" tint="-0.24994659260841701"/>
      </right>
      <top style="hair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 style="thin">
        <color indexed="64"/>
      </bottom>
      <diagonal/>
    </border>
    <border>
      <left/>
      <right style="thin">
        <color theme="1"/>
      </right>
      <top style="hair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hair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hair">
        <color indexed="64"/>
      </top>
      <bottom style="medium">
        <color theme="1"/>
      </bottom>
      <diagonal/>
    </border>
    <border>
      <left style="thin">
        <color theme="0" tint="-0.24994659260841701"/>
      </left>
      <right style="hair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hair">
        <color theme="0" tint="-0.24994659260841701"/>
      </left>
      <right style="hair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hair">
        <color theme="0" tint="-0.24994659260841701"/>
      </left>
      <right style="thin">
        <color theme="0" tint="-0.24994659260841701"/>
      </right>
      <top style="thin">
        <color indexed="64"/>
      </top>
      <bottom style="medium">
        <color indexed="64"/>
      </bottom>
      <diagonal/>
    </border>
    <border>
      <left style="thin">
        <color theme="0" tint="-0.24994659260841701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hair">
        <color indexed="64"/>
      </right>
      <top style="hair">
        <color theme="0" tint="-0.24994659260841701"/>
      </top>
      <bottom/>
      <diagonal/>
    </border>
    <border>
      <left style="hair">
        <color indexed="64"/>
      </left>
      <right style="thin">
        <color theme="0" tint="-0.24994659260841701"/>
      </right>
      <top style="hair">
        <color theme="0" tint="-0.24994659260841701"/>
      </top>
      <bottom/>
      <diagonal/>
    </border>
    <border>
      <left style="thin">
        <color indexed="64"/>
      </left>
      <right style="thin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thin">
        <color theme="1"/>
      </right>
      <top style="thin">
        <color indexed="64"/>
      </top>
      <bottom style="medium">
        <color theme="1"/>
      </bottom>
      <diagonal/>
    </border>
    <border>
      <left style="thin">
        <color theme="1"/>
      </left>
      <right style="medium">
        <color indexed="64"/>
      </right>
      <top style="thin">
        <color indexed="64"/>
      </top>
      <bottom style="medium">
        <color theme="1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64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theme="0" tint="-0.2499465926084170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 style="thin">
        <color theme="0" tint="-0.2499465926084170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theme="0" tint="-0.24994659260841701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hair">
        <color indexed="64"/>
      </right>
      <top/>
      <bottom style="hair">
        <color theme="0" tint="-0.24994659260841701"/>
      </bottom>
      <diagonal/>
    </border>
    <border>
      <left style="hair">
        <color indexed="64"/>
      </left>
      <right style="thin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hair">
        <color theme="0" tint="-0.24994659260841701"/>
      </right>
      <top/>
      <bottom style="hair">
        <color theme="0" tint="-0.24994659260841701"/>
      </bottom>
      <diagonal/>
    </border>
    <border>
      <left style="hair">
        <color theme="0" tint="-0.24994659260841701"/>
      </left>
      <right style="thin">
        <color theme="0" tint="-0.24994659260841701"/>
      </right>
      <top/>
      <bottom style="hair">
        <color theme="0" tint="-0.24994659260841701"/>
      </bottom>
      <diagonal/>
    </border>
    <border>
      <left style="thin">
        <color theme="0" tint="-0.24994659260841701"/>
      </left>
      <right style="hair">
        <color indexed="64"/>
      </right>
      <top/>
      <bottom style="hair">
        <color theme="0" tint="-0.2499465926084170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44">
    <xf numFmtId="0" fontId="0" fillId="0" borderId="0" xfId="0"/>
    <xf numFmtId="9" fontId="0" fillId="0" borderId="0" xfId="0" applyNumberFormat="1"/>
    <xf numFmtId="165" fontId="0" fillId="0" borderId="0" xfId="0" applyNumberFormat="1" applyAlignment="1">
      <alignment horizontal="center" vertical="center"/>
    </xf>
    <xf numFmtId="165" fontId="0" fillId="0" borderId="0" xfId="0" applyNumberFormat="1"/>
    <xf numFmtId="165" fontId="2" fillId="0" borderId="0" xfId="0" applyNumberFormat="1" applyFont="1" applyAlignment="1">
      <alignment horizontal="right" vertical="center"/>
    </xf>
    <xf numFmtId="165" fontId="0" fillId="0" borderId="0" xfId="0" applyNumberFormat="1" applyAlignment="1">
      <alignment horizontal="left"/>
    </xf>
    <xf numFmtId="165" fontId="3" fillId="0" borderId="0" xfId="0" applyNumberFormat="1" applyFont="1" applyAlignment="1">
      <alignment vertical="center"/>
    </xf>
    <xf numFmtId="165" fontId="0" fillId="0" borderId="0" xfId="0" applyNumberFormat="1" applyAlignment="1">
      <alignment vertical="center"/>
    </xf>
    <xf numFmtId="165" fontId="4" fillId="0" borderId="0" xfId="0" applyNumberFormat="1" applyFont="1"/>
    <xf numFmtId="165" fontId="5" fillId="0" borderId="0" xfId="0" applyNumberFormat="1" applyFont="1"/>
    <xf numFmtId="166" fontId="0" fillId="0" borderId="0" xfId="0" applyNumberFormat="1"/>
    <xf numFmtId="166" fontId="0" fillId="0" borderId="0" xfId="0" applyNumberFormat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6" fontId="6" fillId="0" borderId="0" xfId="0" applyNumberFormat="1" applyFont="1"/>
    <xf numFmtId="165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65" fontId="7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165" fontId="7" fillId="0" borderId="0" xfId="0" applyNumberFormat="1" applyFont="1" applyAlignment="1">
      <alignment vertical="center" wrapText="1"/>
    </xf>
    <xf numFmtId="165" fontId="9" fillId="0" borderId="0" xfId="0" applyNumberFormat="1" applyFont="1" applyAlignment="1">
      <alignment vertical="center"/>
    </xf>
    <xf numFmtId="166" fontId="6" fillId="0" borderId="1" xfId="0" applyNumberFormat="1" applyFont="1" applyBorder="1"/>
    <xf numFmtId="165" fontId="9" fillId="0" borderId="2" xfId="0" applyNumberFormat="1" applyFont="1" applyBorder="1" applyAlignment="1">
      <alignment vertical="center"/>
    </xf>
    <xf numFmtId="165" fontId="18" fillId="2" borderId="21" xfId="0" applyNumberFormat="1" applyFont="1" applyFill="1" applyBorder="1" applyAlignment="1">
      <alignment horizontal="center" vertical="center"/>
    </xf>
    <xf numFmtId="0" fontId="37" fillId="0" borderId="34" xfId="0" applyFont="1" applyBorder="1" applyAlignment="1">
      <alignment horizontal="center" vertical="center" wrapText="1"/>
    </xf>
    <xf numFmtId="0" fontId="26" fillId="4" borderId="38" xfId="0" applyFont="1" applyFill="1" applyBorder="1" applyAlignment="1">
      <alignment horizontal="center" wrapText="1"/>
    </xf>
    <xf numFmtId="165" fontId="2" fillId="0" borderId="40" xfId="0" applyNumberFormat="1" applyFont="1" applyBorder="1"/>
    <xf numFmtId="165" fontId="3" fillId="0" borderId="41" xfId="0" applyNumberFormat="1" applyFont="1" applyBorder="1"/>
    <xf numFmtId="165" fontId="3" fillId="0" borderId="41" xfId="0" applyNumberFormat="1" applyFont="1" applyBorder="1" applyAlignment="1">
      <alignment horizontal="center"/>
    </xf>
    <xf numFmtId="165" fontId="3" fillId="0" borderId="42" xfId="0" applyNumberFormat="1" applyFont="1" applyBorder="1" applyAlignment="1">
      <alignment horizontal="center"/>
    </xf>
    <xf numFmtId="165" fontId="3" fillId="0" borderId="43" xfId="0" applyNumberFormat="1" applyFont="1" applyBorder="1" applyAlignment="1">
      <alignment horizontal="center"/>
    </xf>
    <xf numFmtId="165" fontId="3" fillId="2" borderId="44" xfId="0" applyNumberFormat="1" applyFont="1" applyFill="1" applyBorder="1" applyAlignment="1">
      <alignment horizontal="center" vertical="center"/>
    </xf>
    <xf numFmtId="165" fontId="39" fillId="2" borderId="0" xfId="0" applyNumberFormat="1" applyFont="1" applyFill="1" applyAlignment="1">
      <alignment horizontal="center" vertical="center"/>
    </xf>
    <xf numFmtId="165" fontId="39" fillId="2" borderId="45" xfId="0" applyNumberFormat="1" applyFont="1" applyFill="1" applyBorder="1" applyAlignment="1">
      <alignment horizontal="center" vertical="center"/>
    </xf>
    <xf numFmtId="165" fontId="39" fillId="2" borderId="46" xfId="0" applyNumberFormat="1" applyFont="1" applyFill="1" applyBorder="1" applyAlignment="1">
      <alignment horizontal="center" vertical="center"/>
    </xf>
    <xf numFmtId="9" fontId="7" fillId="0" borderId="50" xfId="0" applyNumberFormat="1" applyFont="1" applyBorder="1" applyAlignment="1">
      <alignment horizontal="center"/>
    </xf>
    <xf numFmtId="0" fontId="40" fillId="0" borderId="50" xfId="0" applyFont="1" applyBorder="1" applyAlignment="1">
      <alignment horizontal="center" vertical="center" wrapText="1"/>
    </xf>
    <xf numFmtId="9" fontId="26" fillId="0" borderId="50" xfId="2" applyFont="1" applyBorder="1" applyAlignment="1">
      <alignment horizontal="left" vertical="center" wrapText="1"/>
    </xf>
    <xf numFmtId="165" fontId="26" fillId="4" borderId="39" xfId="0" applyNumberFormat="1" applyFont="1" applyFill="1" applyBorder="1" applyAlignment="1">
      <alignment horizontal="center"/>
    </xf>
    <xf numFmtId="165" fontId="2" fillId="0" borderId="50" xfId="0" applyNumberFormat="1" applyFont="1" applyBorder="1"/>
    <xf numFmtId="165" fontId="3" fillId="0" borderId="53" xfId="0" applyNumberFormat="1" applyFont="1" applyBorder="1"/>
    <xf numFmtId="165" fontId="3" fillId="0" borderId="53" xfId="0" applyNumberFormat="1" applyFont="1" applyBorder="1" applyAlignment="1">
      <alignment horizontal="center"/>
    </xf>
    <xf numFmtId="165" fontId="3" fillId="0" borderId="15" xfId="0" applyNumberFormat="1" applyFont="1" applyBorder="1" applyAlignment="1">
      <alignment horizontal="center"/>
    </xf>
    <xf numFmtId="165" fontId="3" fillId="0" borderId="54" xfId="0" applyNumberFormat="1" applyFont="1" applyBorder="1" applyAlignment="1">
      <alignment horizontal="center"/>
    </xf>
    <xf numFmtId="165" fontId="3" fillId="2" borderId="55" xfId="0" applyNumberFormat="1" applyFont="1" applyFill="1" applyBorder="1" applyAlignment="1">
      <alignment horizontal="center" vertical="center"/>
    </xf>
    <xf numFmtId="165" fontId="39" fillId="2" borderId="53" xfId="0" applyNumberFormat="1" applyFont="1" applyFill="1" applyBorder="1" applyAlignment="1">
      <alignment horizontal="center"/>
    </xf>
    <xf numFmtId="165" fontId="39" fillId="2" borderId="56" xfId="0" applyNumberFormat="1" applyFont="1" applyFill="1" applyBorder="1" applyAlignment="1">
      <alignment horizontal="center"/>
    </xf>
    <xf numFmtId="165" fontId="39" fillId="2" borderId="15" xfId="0" applyNumberFormat="1" applyFont="1" applyFill="1" applyBorder="1" applyAlignment="1">
      <alignment horizontal="center"/>
    </xf>
    <xf numFmtId="165" fontId="39" fillId="3" borderId="55" xfId="0" applyNumberFormat="1" applyFont="1" applyFill="1" applyBorder="1" applyAlignment="1">
      <alignment horizontal="center" vertical="center"/>
    </xf>
    <xf numFmtId="165" fontId="39" fillId="3" borderId="56" xfId="0" applyNumberFormat="1" applyFont="1" applyFill="1" applyBorder="1" applyAlignment="1">
      <alignment horizontal="center" vertical="center"/>
    </xf>
    <xf numFmtId="165" fontId="39" fillId="3" borderId="57" xfId="0" applyNumberFormat="1" applyFont="1" applyFill="1" applyBorder="1" applyAlignment="1">
      <alignment horizontal="center" vertical="center"/>
    </xf>
    <xf numFmtId="165" fontId="39" fillId="3" borderId="58" xfId="0" applyNumberFormat="1" applyFont="1" applyFill="1" applyBorder="1" applyAlignment="1">
      <alignment horizontal="center" vertical="center"/>
    </xf>
    <xf numFmtId="0" fontId="26" fillId="0" borderId="40" xfId="0" applyFont="1" applyBorder="1" applyAlignment="1">
      <alignment horizontal="left" vertical="center" wrapText="1"/>
    </xf>
    <xf numFmtId="9" fontId="26" fillId="0" borderId="40" xfId="2" applyFont="1" applyBorder="1" applyAlignment="1">
      <alignment horizontal="left" vertical="center" wrapText="1"/>
    </xf>
    <xf numFmtId="165" fontId="2" fillId="0" borderId="34" xfId="0" applyNumberFormat="1" applyFont="1" applyBorder="1"/>
    <xf numFmtId="165" fontId="3" fillId="3" borderId="61" xfId="0" applyNumberFormat="1" applyFont="1" applyFill="1" applyBorder="1" applyAlignment="1">
      <alignment horizontal="center" vertical="center"/>
    </xf>
    <xf numFmtId="165" fontId="39" fillId="3" borderId="62" xfId="0" applyNumberFormat="1" applyFont="1" applyFill="1" applyBorder="1" applyAlignment="1">
      <alignment horizontal="center" vertical="center"/>
    </xf>
    <xf numFmtId="165" fontId="39" fillId="3" borderId="63" xfId="0" applyNumberFormat="1" applyFont="1" applyFill="1" applyBorder="1" applyAlignment="1">
      <alignment horizontal="center" vertical="center"/>
    </xf>
    <xf numFmtId="165" fontId="39" fillId="3" borderId="64" xfId="0" applyNumberFormat="1" applyFont="1" applyFill="1" applyBorder="1" applyAlignment="1">
      <alignment horizontal="center" vertical="center"/>
    </xf>
    <xf numFmtId="165" fontId="3" fillId="0" borderId="0" xfId="0" applyNumberFormat="1" applyFont="1"/>
    <xf numFmtId="165" fontId="3" fillId="0" borderId="0" xfId="0" applyNumberFormat="1" applyFont="1" applyAlignment="1">
      <alignment horizontal="center"/>
    </xf>
    <xf numFmtId="165" fontId="3" fillId="0" borderId="65" xfId="0" applyNumberFormat="1" applyFont="1" applyBorder="1" applyAlignment="1">
      <alignment horizontal="center"/>
    </xf>
    <xf numFmtId="165" fontId="3" fillId="2" borderId="41" xfId="0" applyNumberFormat="1" applyFont="1" applyFill="1" applyBorder="1"/>
    <xf numFmtId="165" fontId="3" fillId="2" borderId="53" xfId="0" applyNumberFormat="1" applyFont="1" applyFill="1" applyBorder="1"/>
    <xf numFmtId="165" fontId="26" fillId="0" borderId="39" xfId="0" applyNumberFormat="1" applyFont="1" applyBorder="1" applyAlignment="1">
      <alignment horizontal="left" vertical="center" wrapText="1"/>
    </xf>
    <xf numFmtId="165" fontId="26" fillId="0" borderId="59" xfId="0" applyNumberFormat="1" applyFont="1" applyBorder="1" applyAlignment="1">
      <alignment horizontal="right" vertical="center" wrapText="1"/>
    </xf>
    <xf numFmtId="165" fontId="13" fillId="0" borderId="59" xfId="0" applyNumberFormat="1" applyFont="1" applyBorder="1" applyAlignment="1">
      <alignment horizontal="left" vertical="center" wrapText="1"/>
    </xf>
    <xf numFmtId="165" fontId="26" fillId="0" borderId="40" xfId="0" applyNumberFormat="1" applyFont="1" applyBorder="1" applyAlignment="1">
      <alignment horizontal="center" vertical="center" wrapText="1"/>
    </xf>
    <xf numFmtId="165" fontId="26" fillId="0" borderId="40" xfId="0" applyNumberFormat="1" applyFont="1" applyBorder="1" applyAlignment="1">
      <alignment horizontal="center" vertical="center"/>
    </xf>
    <xf numFmtId="165" fontId="7" fillId="0" borderId="40" xfId="0" applyNumberFormat="1" applyFont="1" applyBorder="1" applyAlignment="1">
      <alignment horizontal="center" vertical="center"/>
    </xf>
    <xf numFmtId="165" fontId="26" fillId="0" borderId="40" xfId="0" applyNumberFormat="1" applyFont="1" applyBorder="1" applyAlignment="1">
      <alignment horizontal="center"/>
    </xf>
    <xf numFmtId="165" fontId="26" fillId="0" borderId="34" xfId="0" applyNumberFormat="1" applyFont="1" applyBorder="1" applyAlignment="1">
      <alignment horizontal="center"/>
    </xf>
    <xf numFmtId="167" fontId="37" fillId="0" borderId="60" xfId="0" applyNumberFormat="1" applyFont="1" applyBorder="1" applyAlignment="1">
      <alignment horizontal="center" vertical="center"/>
    </xf>
    <xf numFmtId="165" fontId="3" fillId="2" borderId="41" xfId="0" applyNumberFormat="1" applyFont="1" applyFill="1" applyBorder="1" applyAlignment="1">
      <alignment horizontal="center"/>
    </xf>
    <xf numFmtId="165" fontId="3" fillId="2" borderId="42" xfId="0" applyNumberFormat="1" applyFont="1" applyFill="1" applyBorder="1" applyAlignment="1">
      <alignment horizontal="center"/>
    </xf>
    <xf numFmtId="165" fontId="3" fillId="2" borderId="43" xfId="0" applyNumberFormat="1" applyFont="1" applyFill="1" applyBorder="1" applyAlignment="1">
      <alignment horizontal="center"/>
    </xf>
    <xf numFmtId="165" fontId="13" fillId="0" borderId="51" xfId="0" applyNumberFormat="1" applyFont="1" applyBorder="1" applyAlignment="1">
      <alignment horizontal="left" vertical="center" wrapText="1"/>
    </xf>
    <xf numFmtId="165" fontId="26" fillId="0" borderId="38" xfId="0" applyNumberFormat="1" applyFont="1" applyBorder="1" applyAlignment="1">
      <alignment horizontal="right" vertical="center" wrapText="1"/>
    </xf>
    <xf numFmtId="165" fontId="13" fillId="0" borderId="38" xfId="0" applyNumberFormat="1" applyFont="1" applyBorder="1" applyAlignment="1">
      <alignment horizontal="left" vertical="center" wrapText="1"/>
    </xf>
    <xf numFmtId="165" fontId="26" fillId="0" borderId="50" xfId="0" applyNumberFormat="1" applyFont="1" applyBorder="1" applyAlignment="1">
      <alignment horizontal="center" vertical="center" wrapText="1"/>
    </xf>
    <xf numFmtId="165" fontId="26" fillId="0" borderId="50" xfId="0" applyNumberFormat="1" applyFont="1" applyBorder="1" applyAlignment="1">
      <alignment horizontal="center" vertical="center"/>
    </xf>
    <xf numFmtId="165" fontId="7" fillId="0" borderId="50" xfId="0" quotePrefix="1" applyNumberFormat="1" applyFont="1" applyBorder="1" applyAlignment="1">
      <alignment horizontal="center" vertical="center"/>
    </xf>
    <xf numFmtId="165" fontId="26" fillId="0" borderId="50" xfId="0" quotePrefix="1" applyNumberFormat="1" applyFont="1" applyBorder="1" applyAlignment="1">
      <alignment horizontal="center"/>
    </xf>
    <xf numFmtId="165" fontId="26" fillId="0" borderId="50" xfId="0" applyNumberFormat="1" applyFont="1" applyBorder="1" applyAlignment="1">
      <alignment vertical="center"/>
    </xf>
    <xf numFmtId="0" fontId="13" fillId="0" borderId="50" xfId="0" applyFont="1" applyBorder="1" applyAlignment="1">
      <alignment horizontal="center"/>
    </xf>
    <xf numFmtId="165" fontId="31" fillId="0" borderId="52" xfId="0" applyNumberFormat="1" applyFont="1" applyBorder="1" applyAlignment="1">
      <alignment horizontal="center" vertical="center"/>
    </xf>
    <xf numFmtId="165" fontId="3" fillId="2" borderId="53" xfId="0" applyNumberFormat="1" applyFont="1" applyFill="1" applyBorder="1" applyAlignment="1">
      <alignment horizontal="center"/>
    </xf>
    <xf numFmtId="165" fontId="3" fillId="2" borderId="54" xfId="0" applyNumberFormat="1" applyFont="1" applyFill="1" applyBorder="1" applyAlignment="1">
      <alignment horizontal="center"/>
    </xf>
    <xf numFmtId="0" fontId="26" fillId="0" borderId="35" xfId="0" applyFont="1" applyBorder="1" applyAlignment="1">
      <alignment horizontal="left" wrapText="1"/>
    </xf>
    <xf numFmtId="0" fontId="26" fillId="0" borderId="36" xfId="0" applyFont="1" applyBorder="1" applyAlignment="1">
      <alignment horizontal="right" wrapText="1"/>
    </xf>
    <xf numFmtId="0" fontId="26" fillId="0" borderId="34" xfId="0" applyFont="1" applyBorder="1" applyAlignment="1">
      <alignment horizontal="center" wrapText="1"/>
    </xf>
    <xf numFmtId="0" fontId="17" fillId="0" borderId="34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 vertical="center" wrapText="1"/>
    </xf>
    <xf numFmtId="0" fontId="26" fillId="0" borderId="34" xfId="0" applyFont="1" applyBorder="1" applyAlignment="1">
      <alignment horizontal="center"/>
    </xf>
    <xf numFmtId="3" fontId="7" fillId="0" borderId="34" xfId="0" applyNumberFormat="1" applyFont="1" applyBorder="1" applyAlignment="1">
      <alignment horizontal="center"/>
    </xf>
    <xf numFmtId="3" fontId="26" fillId="0" borderId="34" xfId="0" applyNumberFormat="1" applyFont="1" applyBorder="1" applyAlignment="1">
      <alignment horizontal="center"/>
    </xf>
    <xf numFmtId="167" fontId="26" fillId="0" borderId="34" xfId="0" applyNumberFormat="1" applyFont="1" applyBorder="1" applyAlignment="1">
      <alignment horizontal="center"/>
    </xf>
    <xf numFmtId="167" fontId="32" fillId="0" borderId="37" xfId="0" applyNumberFormat="1" applyFont="1" applyBorder="1" applyAlignment="1">
      <alignment horizontal="center" vertical="center"/>
    </xf>
    <xf numFmtId="0" fontId="26" fillId="0" borderId="38" xfId="0" applyFont="1" applyBorder="1" applyAlignment="1">
      <alignment horizontal="right" wrapText="1"/>
    </xf>
    <xf numFmtId="0" fontId="26" fillId="0" borderId="50" xfId="0" applyFont="1" applyBorder="1" applyAlignment="1">
      <alignment horizontal="center" wrapText="1"/>
    </xf>
    <xf numFmtId="0" fontId="17" fillId="0" borderId="50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 vertical="center" wrapText="1"/>
    </xf>
    <xf numFmtId="0" fontId="26" fillId="0" borderId="50" xfId="0" applyFont="1" applyBorder="1" applyAlignment="1">
      <alignment horizontal="center"/>
    </xf>
    <xf numFmtId="3" fontId="7" fillId="0" borderId="50" xfId="0" quotePrefix="1" applyNumberFormat="1" applyFont="1" applyBorder="1" applyAlignment="1">
      <alignment horizontal="center"/>
    </xf>
    <xf numFmtId="3" fontId="26" fillId="0" borderId="50" xfId="0" quotePrefix="1" applyNumberFormat="1" applyFont="1" applyBorder="1" applyAlignment="1">
      <alignment horizontal="center"/>
    </xf>
    <xf numFmtId="167" fontId="32" fillId="0" borderId="52" xfId="0" applyNumberFormat="1" applyFont="1" applyBorder="1" applyAlignment="1">
      <alignment horizontal="center" vertical="center"/>
    </xf>
    <xf numFmtId="0" fontId="26" fillId="0" borderId="39" xfId="0" applyFont="1" applyBorder="1" applyAlignment="1">
      <alignment horizontal="left" wrapText="1"/>
    </xf>
    <xf numFmtId="0" fontId="26" fillId="0" borderId="59" xfId="0" applyFont="1" applyBorder="1" applyAlignment="1">
      <alignment horizontal="right" vertical="center" wrapText="1"/>
    </xf>
    <xf numFmtId="0" fontId="26" fillId="0" borderId="40" xfId="0" applyFont="1" applyBorder="1" applyAlignment="1">
      <alignment horizontal="center" wrapText="1"/>
    </xf>
    <xf numFmtId="0" fontId="17" fillId="0" borderId="40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 vertical="center" wrapText="1"/>
    </xf>
    <xf numFmtId="0" fontId="26" fillId="0" borderId="40" xfId="0" applyFont="1" applyBorder="1" applyAlignment="1">
      <alignment horizontal="center"/>
    </xf>
    <xf numFmtId="3" fontId="7" fillId="0" borderId="40" xfId="0" applyNumberFormat="1" applyFont="1" applyBorder="1" applyAlignment="1">
      <alignment horizontal="center"/>
    </xf>
    <xf numFmtId="3" fontId="26" fillId="0" borderId="40" xfId="0" applyNumberFormat="1" applyFont="1" applyBorder="1" applyAlignment="1">
      <alignment horizontal="center"/>
    </xf>
    <xf numFmtId="167" fontId="26" fillId="0" borderId="40" xfId="0" applyNumberFormat="1" applyFont="1" applyBorder="1" applyAlignment="1">
      <alignment horizontal="center"/>
    </xf>
    <xf numFmtId="0" fontId="26" fillId="0" borderId="38" xfId="0" applyFont="1" applyBorder="1" applyAlignment="1">
      <alignment horizontal="right" vertical="center" wrapText="1"/>
    </xf>
    <xf numFmtId="0" fontId="13" fillId="0" borderId="38" xfId="0" applyFont="1" applyBorder="1" applyAlignment="1">
      <alignment vertical="center" wrapText="1"/>
    </xf>
    <xf numFmtId="3" fontId="9" fillId="0" borderId="50" xfId="0" quotePrefix="1" applyNumberFormat="1" applyFont="1" applyBorder="1" applyAlignment="1">
      <alignment horizontal="center"/>
    </xf>
    <xf numFmtId="167" fontId="42" fillId="0" borderId="52" xfId="0" applyNumberFormat="1" applyFont="1" applyBorder="1" applyAlignment="1">
      <alignment horizontal="center" vertical="center"/>
    </xf>
    <xf numFmtId="0" fontId="26" fillId="0" borderId="39" xfId="0" applyFont="1" applyBorder="1" applyAlignment="1">
      <alignment horizontal="left" vertical="center" wrapText="1"/>
    </xf>
    <xf numFmtId="0" fontId="7" fillId="0" borderId="40" xfId="0" applyFont="1" applyBorder="1" applyAlignment="1">
      <alignment horizontal="center" wrapText="1"/>
    </xf>
    <xf numFmtId="167" fontId="43" fillId="0" borderId="52" xfId="0" applyNumberFormat="1" applyFont="1" applyBorder="1" applyAlignment="1">
      <alignment horizontal="center" vertical="center"/>
    </xf>
    <xf numFmtId="165" fontId="26" fillId="0" borderId="59" xfId="0" applyNumberFormat="1" applyFont="1" applyBorder="1" applyAlignment="1">
      <alignment horizontal="left" vertical="center" wrapText="1"/>
    </xf>
    <xf numFmtId="165" fontId="9" fillId="0" borderId="40" xfId="0" applyNumberFormat="1" applyFont="1" applyBorder="1" applyAlignment="1">
      <alignment horizontal="center" vertical="center"/>
    </xf>
    <xf numFmtId="165" fontId="26" fillId="0" borderId="51" xfId="0" applyNumberFormat="1" applyFont="1" applyBorder="1" applyAlignment="1">
      <alignment horizontal="left" vertical="center" wrapText="1"/>
    </xf>
    <xf numFmtId="165" fontId="26" fillId="0" borderId="38" xfId="0" applyNumberFormat="1" applyFont="1" applyBorder="1" applyAlignment="1">
      <alignment horizontal="left" vertical="center" wrapText="1"/>
    </xf>
    <xf numFmtId="165" fontId="9" fillId="0" borderId="50" xfId="0" quotePrefix="1" applyNumberFormat="1" applyFont="1" applyBorder="1" applyAlignment="1">
      <alignment horizontal="center" vertical="center"/>
    </xf>
    <xf numFmtId="165" fontId="26" fillId="0" borderId="50" xfId="0" quotePrefix="1" applyNumberFormat="1" applyFont="1" applyBorder="1" applyAlignment="1">
      <alignment horizontal="center" vertical="center"/>
    </xf>
    <xf numFmtId="0" fontId="13" fillId="0" borderId="59" xfId="0" applyFont="1" applyBorder="1" applyAlignment="1">
      <alignment vertical="center" wrapText="1"/>
    </xf>
    <xf numFmtId="0" fontId="26" fillId="5" borderId="34" xfId="0" applyFont="1" applyFill="1" applyBorder="1" applyAlignment="1">
      <alignment horizontal="center"/>
    </xf>
    <xf numFmtId="165" fontId="44" fillId="0" borderId="60" xfId="0" applyNumberFormat="1" applyFont="1" applyBorder="1" applyAlignment="1">
      <alignment horizontal="center" vertical="center"/>
    </xf>
    <xf numFmtId="0" fontId="41" fillId="0" borderId="51" xfId="0" applyFont="1" applyBorder="1" applyAlignment="1">
      <alignment horizontal="left" wrapText="1"/>
    </xf>
    <xf numFmtId="0" fontId="38" fillId="6" borderId="50" xfId="0" applyFont="1" applyFill="1" applyBorder="1" applyAlignment="1">
      <alignment vertical="top"/>
    </xf>
    <xf numFmtId="167" fontId="20" fillId="0" borderId="15" xfId="0" applyNumberFormat="1" applyFont="1" applyBorder="1" applyAlignment="1">
      <alignment horizontal="center" vertical="center"/>
    </xf>
    <xf numFmtId="0" fontId="13" fillId="0" borderId="38" xfId="0" applyFont="1" applyBorder="1" applyAlignment="1">
      <alignment wrapText="1"/>
    </xf>
    <xf numFmtId="165" fontId="13" fillId="7" borderId="59" xfId="0" applyNumberFormat="1" applyFont="1" applyFill="1" applyBorder="1" applyAlignment="1">
      <alignment horizontal="left" vertical="center" wrapText="1"/>
    </xf>
    <xf numFmtId="0" fontId="26" fillId="0" borderId="59" xfId="0" applyFont="1" applyBorder="1" applyAlignment="1">
      <alignment vertical="center" wrapText="1"/>
    </xf>
    <xf numFmtId="3" fontId="9" fillId="0" borderId="40" xfId="0" applyNumberFormat="1" applyFont="1" applyBorder="1" applyAlignment="1">
      <alignment horizontal="center"/>
    </xf>
    <xf numFmtId="0" fontId="26" fillId="0" borderId="38" xfId="0" applyFont="1" applyBorder="1" applyAlignment="1">
      <alignment vertical="center" wrapText="1"/>
    </xf>
    <xf numFmtId="165" fontId="3" fillId="0" borderId="36" xfId="0" applyNumberFormat="1" applyFont="1" applyBorder="1" applyAlignment="1">
      <alignment horizontal="center"/>
    </xf>
    <xf numFmtId="165" fontId="3" fillId="0" borderId="38" xfId="0" applyNumberFormat="1" applyFont="1" applyBorder="1" applyAlignment="1">
      <alignment horizontal="center"/>
    </xf>
    <xf numFmtId="0" fontId="7" fillId="0" borderId="40" xfId="0" quotePrefix="1" applyFont="1" applyBorder="1" applyAlignment="1">
      <alignment horizontal="center" wrapText="1"/>
    </xf>
    <xf numFmtId="167" fontId="32" fillId="0" borderId="60" xfId="0" applyNumberFormat="1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165" fontId="18" fillId="0" borderId="22" xfId="0" applyNumberFormat="1" applyFont="1" applyBorder="1"/>
    <xf numFmtId="165" fontId="18" fillId="0" borderId="14" xfId="0" applyNumberFormat="1" applyFont="1" applyBorder="1"/>
    <xf numFmtId="165" fontId="39" fillId="3" borderId="23" xfId="0" applyNumberFormat="1" applyFont="1" applyFill="1" applyBorder="1" applyAlignment="1">
      <alignment horizontal="center" vertical="center"/>
    </xf>
    <xf numFmtId="165" fontId="26" fillId="0" borderId="40" xfId="0" applyNumberFormat="1" applyFont="1" applyBorder="1" applyAlignment="1">
      <alignment horizontal="left" vertical="center" wrapText="1"/>
    </xf>
    <xf numFmtId="0" fontId="42" fillId="0" borderId="40" xfId="0" applyFont="1" applyBorder="1" applyAlignment="1">
      <alignment horizontal="center" wrapText="1"/>
    </xf>
    <xf numFmtId="0" fontId="26" fillId="0" borderId="51" xfId="0" applyFont="1" applyBorder="1" applyAlignment="1">
      <alignment horizontal="left" wrapText="1"/>
    </xf>
    <xf numFmtId="0" fontId="46" fillId="0" borderId="38" xfId="0" applyFont="1" applyBorder="1" applyAlignment="1">
      <alignment wrapText="1"/>
    </xf>
    <xf numFmtId="0" fontId="42" fillId="0" borderId="50" xfId="0" applyFont="1" applyBorder="1" applyAlignment="1">
      <alignment horizontal="center" wrapText="1"/>
    </xf>
    <xf numFmtId="0" fontId="37" fillId="0" borderId="35" xfId="0" applyFont="1" applyBorder="1" applyAlignment="1">
      <alignment horizontal="left" wrapText="1"/>
    </xf>
    <xf numFmtId="0" fontId="47" fillId="0" borderId="0" xfId="0" applyFont="1" applyAlignment="1">
      <alignment horizontal="left" vertical="top"/>
    </xf>
    <xf numFmtId="0" fontId="37" fillId="0" borderId="51" xfId="0" applyFont="1" applyBorder="1" applyAlignment="1">
      <alignment horizontal="left" wrapText="1"/>
    </xf>
    <xf numFmtId="0" fontId="48" fillId="0" borderId="50" xfId="0" applyFont="1" applyBorder="1" applyAlignment="1">
      <alignment vertical="top"/>
    </xf>
    <xf numFmtId="0" fontId="18" fillId="0" borderId="40" xfId="0" applyFont="1" applyBorder="1" applyAlignment="1">
      <alignment horizontal="center" vertical="center" wrapText="1"/>
    </xf>
    <xf numFmtId="0" fontId="42" fillId="0" borderId="51" xfId="0" applyFont="1" applyBorder="1" applyAlignment="1">
      <alignment horizontal="left" wrapText="1"/>
    </xf>
    <xf numFmtId="0" fontId="18" fillId="0" borderId="50" xfId="0" applyFont="1" applyBorder="1" applyAlignment="1">
      <alignment horizontal="center" vertical="center" wrapText="1"/>
    </xf>
    <xf numFmtId="165" fontId="26" fillId="0" borderId="50" xfId="0" applyNumberFormat="1" applyFont="1" applyBorder="1" applyAlignment="1">
      <alignment horizontal="center"/>
    </xf>
    <xf numFmtId="167" fontId="43" fillId="0" borderId="15" xfId="0" applyNumberFormat="1" applyFont="1" applyBorder="1" applyAlignment="1">
      <alignment horizontal="center" vertical="center"/>
    </xf>
    <xf numFmtId="165" fontId="0" fillId="0" borderId="68" xfId="0" applyNumberFormat="1" applyBorder="1"/>
    <xf numFmtId="165" fontId="0" fillId="0" borderId="72" xfId="0" applyNumberFormat="1" applyBorder="1"/>
    <xf numFmtId="165" fontId="0" fillId="0" borderId="75" xfId="0" applyNumberFormat="1" applyBorder="1"/>
    <xf numFmtId="165" fontId="0" fillId="0" borderId="80" xfId="0" applyNumberFormat="1" applyBorder="1"/>
    <xf numFmtId="165" fontId="0" fillId="0" borderId="87" xfId="0" applyNumberFormat="1" applyBorder="1"/>
    <xf numFmtId="165" fontId="0" fillId="0" borderId="1" xfId="0" applyNumberFormat="1" applyBorder="1"/>
    <xf numFmtId="0" fontId="26" fillId="0" borderId="0" xfId="0" applyFont="1" applyAlignment="1">
      <alignment horizontal="left" wrapText="1"/>
    </xf>
    <xf numFmtId="0" fontId="26" fillId="0" borderId="0" xfId="0" applyFont="1" applyAlignment="1">
      <alignment horizontal="right" vertical="center" wrapText="1"/>
    </xf>
    <xf numFmtId="0" fontId="26" fillId="0" borderId="0" xfId="0" applyFont="1" applyAlignment="1">
      <alignment wrapText="1"/>
    </xf>
    <xf numFmtId="0" fontId="26" fillId="0" borderId="0" xfId="0" applyFont="1" applyAlignment="1">
      <alignment horizontal="center" wrapText="1"/>
    </xf>
    <xf numFmtId="0" fontId="17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 vertical="center" wrapText="1"/>
    </xf>
    <xf numFmtId="0" fontId="26" fillId="0" borderId="0" xfId="0" applyFont="1" applyAlignment="1">
      <alignment horizontal="center"/>
    </xf>
    <xf numFmtId="3" fontId="26" fillId="0" borderId="0" xfId="0" applyNumberFormat="1" applyFont="1" applyAlignment="1">
      <alignment horizontal="center"/>
    </xf>
    <xf numFmtId="165" fontId="26" fillId="0" borderId="0" xfId="0" applyNumberFormat="1" applyFont="1" applyAlignment="1">
      <alignment horizontal="center" vertical="center"/>
    </xf>
    <xf numFmtId="165" fontId="26" fillId="0" borderId="0" xfId="0" applyNumberFormat="1" applyFont="1" applyAlignment="1">
      <alignment horizontal="center"/>
    </xf>
    <xf numFmtId="167" fontId="26" fillId="0" borderId="0" xfId="0" applyNumberFormat="1" applyFont="1" applyAlignment="1">
      <alignment horizontal="center"/>
    </xf>
    <xf numFmtId="167" fontId="37" fillId="0" borderId="0" xfId="0" applyNumberFormat="1" applyFont="1" applyAlignment="1">
      <alignment horizontal="center" vertical="center"/>
    </xf>
    <xf numFmtId="3" fontId="26" fillId="0" borderId="0" xfId="0" quotePrefix="1" applyNumberFormat="1" applyFont="1" applyAlignment="1">
      <alignment horizontal="center"/>
    </xf>
    <xf numFmtId="0" fontId="13" fillId="0" borderId="0" xfId="0" applyFont="1" applyAlignment="1">
      <alignment horizontal="center"/>
    </xf>
    <xf numFmtId="167" fontId="42" fillId="0" borderId="0" xfId="0" applyNumberFormat="1" applyFont="1" applyAlignment="1">
      <alignment horizontal="center" vertical="center"/>
    </xf>
    <xf numFmtId="3" fontId="7" fillId="0" borderId="0" xfId="0" applyNumberFormat="1" applyFont="1" applyAlignment="1">
      <alignment horizontal="center"/>
    </xf>
    <xf numFmtId="167" fontId="32" fillId="0" borderId="0" xfId="0" applyNumberFormat="1" applyFont="1" applyAlignment="1">
      <alignment horizontal="center" vertical="center"/>
    </xf>
    <xf numFmtId="0" fontId="42" fillId="0" borderId="0" xfId="0" applyFont="1" applyAlignment="1">
      <alignment horizontal="left" wrapText="1"/>
    </xf>
    <xf numFmtId="3" fontId="7" fillId="0" borderId="0" xfId="0" quotePrefix="1" applyNumberFormat="1" applyFont="1" applyAlignment="1">
      <alignment horizontal="center"/>
    </xf>
    <xf numFmtId="0" fontId="26" fillId="0" borderId="0" xfId="0" applyFont="1" applyAlignment="1">
      <alignment horizontal="left" vertical="center" wrapText="1"/>
    </xf>
    <xf numFmtId="165" fontId="26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 wrapText="1"/>
    </xf>
    <xf numFmtId="165" fontId="26" fillId="0" borderId="0" xfId="0" quotePrefix="1" applyNumberFormat="1" applyFont="1" applyAlignment="1">
      <alignment horizontal="center"/>
    </xf>
    <xf numFmtId="167" fontId="43" fillId="0" borderId="0" xfId="0" applyNumberFormat="1" applyFont="1" applyAlignment="1">
      <alignment horizontal="center" vertical="center"/>
    </xf>
    <xf numFmtId="0" fontId="42" fillId="0" borderId="0" xfId="0" applyFont="1" applyAlignment="1">
      <alignment wrapText="1"/>
    </xf>
    <xf numFmtId="165" fontId="26" fillId="0" borderId="41" xfId="0" applyNumberFormat="1" applyFont="1" applyBorder="1" applyAlignment="1">
      <alignment horizontal="center"/>
    </xf>
    <xf numFmtId="165" fontId="44" fillId="0" borderId="42" xfId="0" applyNumberFormat="1" applyFont="1" applyBorder="1" applyAlignment="1">
      <alignment horizontal="center" vertical="center"/>
    </xf>
    <xf numFmtId="165" fontId="0" fillId="0" borderId="21" xfId="0" applyNumberFormat="1" applyBorder="1"/>
    <xf numFmtId="0" fontId="7" fillId="0" borderId="0" xfId="0" applyFont="1" applyAlignment="1">
      <alignment horizontal="center" wrapText="1"/>
    </xf>
    <xf numFmtId="0" fontId="61" fillId="0" borderId="0" xfId="0" applyFont="1" applyAlignment="1">
      <alignment vertical="center" wrapText="1"/>
    </xf>
    <xf numFmtId="165" fontId="42" fillId="0" borderId="0" xfId="0" applyNumberFormat="1" applyFont="1" applyAlignment="1">
      <alignment horizontal="left" vertical="center" wrapText="1"/>
    </xf>
    <xf numFmtId="16" fontId="18" fillId="0" borderId="0" xfId="0" applyNumberFormat="1" applyFont="1" applyAlignment="1">
      <alignment horizontal="center" vertical="center" wrapText="1"/>
    </xf>
    <xf numFmtId="165" fontId="42" fillId="0" borderId="0" xfId="0" applyNumberFormat="1" applyFont="1" applyAlignment="1">
      <alignment horizontal="center" vertical="center" wrapText="1"/>
    </xf>
    <xf numFmtId="0" fontId="26" fillId="0" borderId="0" xfId="0" quotePrefix="1" applyFont="1" applyAlignment="1">
      <alignment horizontal="center"/>
    </xf>
    <xf numFmtId="0" fontId="13" fillId="0" borderId="0" xfId="0" applyFont="1" applyAlignment="1">
      <alignment horizontal="center" vertical="center"/>
    </xf>
    <xf numFmtId="165" fontId="26" fillId="0" borderId="0" xfId="0" applyNumberFormat="1" applyFont="1" applyAlignment="1">
      <alignment horizontal="right" vertical="center" wrapText="1"/>
    </xf>
    <xf numFmtId="165" fontId="26" fillId="0" borderId="0" xfId="0" applyNumberFormat="1" applyFont="1" applyAlignment="1">
      <alignment horizontal="center" vertical="center" wrapText="1"/>
    </xf>
    <xf numFmtId="0" fontId="26" fillId="0" borderId="0" xfId="0" applyFont="1" applyAlignment="1">
      <alignment horizontal="center" vertical="center"/>
    </xf>
    <xf numFmtId="165" fontId="7" fillId="0" borderId="0" xfId="0" applyNumberFormat="1" applyFont="1" applyAlignment="1">
      <alignment vertical="center"/>
    </xf>
    <xf numFmtId="165" fontId="7" fillId="0" borderId="0" xfId="0" quotePrefix="1" applyNumberFormat="1" applyFont="1" applyAlignment="1">
      <alignment horizontal="center" vertical="center"/>
    </xf>
    <xf numFmtId="165" fontId="26" fillId="0" borderId="0" xfId="0" applyNumberFormat="1" applyFont="1" applyAlignment="1">
      <alignment vertical="center"/>
    </xf>
    <xf numFmtId="165" fontId="62" fillId="0" borderId="0" xfId="0" applyNumberFormat="1" applyFont="1" applyAlignment="1">
      <alignment horizontal="center" vertical="center"/>
    </xf>
    <xf numFmtId="167" fontId="26" fillId="0" borderId="0" xfId="0" applyNumberFormat="1" applyFont="1" applyAlignment="1">
      <alignment horizontal="center" vertical="center"/>
    </xf>
    <xf numFmtId="0" fontId="56" fillId="0" borderId="0" xfId="0" applyFont="1" applyAlignment="1">
      <alignment horizontal="left" vertical="center" wrapText="1"/>
    </xf>
    <xf numFmtId="14" fontId="26" fillId="0" borderId="0" xfId="0" applyNumberFormat="1" applyFont="1" applyAlignment="1">
      <alignment horizontal="center" vertical="center" wrapText="1"/>
    </xf>
    <xf numFmtId="165" fontId="44" fillId="0" borderId="0" xfId="0" applyNumberFormat="1" applyFont="1" applyAlignment="1">
      <alignment horizontal="center" vertical="center"/>
    </xf>
    <xf numFmtId="0" fontId="46" fillId="0" borderId="0" xfId="0" applyFont="1" applyAlignment="1">
      <alignment vertical="center" wrapText="1"/>
    </xf>
    <xf numFmtId="165" fontId="65" fillId="0" borderId="96" xfId="0" applyNumberFormat="1" applyFont="1" applyBorder="1" applyAlignment="1">
      <alignment horizontal="center" vertical="center"/>
    </xf>
    <xf numFmtId="165" fontId="65" fillId="0" borderId="99" xfId="0" applyNumberFormat="1" applyFont="1" applyBorder="1" applyAlignment="1">
      <alignment horizontal="center" vertical="center"/>
    </xf>
    <xf numFmtId="165" fontId="65" fillId="0" borderId="102" xfId="0" applyNumberFormat="1" applyFont="1" applyBorder="1" applyAlignment="1">
      <alignment horizontal="center" vertical="center"/>
    </xf>
    <xf numFmtId="165" fontId="65" fillId="0" borderId="105" xfId="0" applyNumberFormat="1" applyFont="1" applyBorder="1" applyAlignment="1">
      <alignment horizontal="center" vertical="center"/>
    </xf>
    <xf numFmtId="165" fontId="65" fillId="0" borderId="0" xfId="0" applyNumberFormat="1" applyFont="1"/>
    <xf numFmtId="165" fontId="10" fillId="8" borderId="11" xfId="0" applyNumberFormat="1" applyFont="1" applyFill="1" applyBorder="1"/>
    <xf numFmtId="165" fontId="10" fillId="8" borderId="11" xfId="0" applyNumberFormat="1" applyFont="1" applyFill="1" applyBorder="1" applyAlignment="1">
      <alignment horizontal="center" vertical="center"/>
    </xf>
    <xf numFmtId="165" fontId="11" fillId="8" borderId="21" xfId="0" applyNumberFormat="1" applyFont="1" applyFill="1" applyBorder="1" applyAlignment="1">
      <alignment horizontal="right" vertical="center"/>
    </xf>
    <xf numFmtId="165" fontId="10" fillId="8" borderId="21" xfId="0" applyNumberFormat="1" applyFont="1" applyFill="1" applyBorder="1" applyAlignment="1">
      <alignment horizontal="left"/>
    </xf>
    <xf numFmtId="165" fontId="10" fillId="8" borderId="21" xfId="0" applyNumberFormat="1" applyFont="1" applyFill="1" applyBorder="1"/>
    <xf numFmtId="165" fontId="3" fillId="8" borderId="21" xfId="0" applyNumberFormat="1" applyFont="1" applyFill="1" applyBorder="1" applyAlignment="1">
      <alignment vertical="center"/>
    </xf>
    <xf numFmtId="165" fontId="10" fillId="8" borderId="21" xfId="0" applyNumberFormat="1" applyFont="1" applyFill="1" applyBorder="1" applyAlignment="1">
      <alignment vertical="center"/>
    </xf>
    <xf numFmtId="165" fontId="15" fillId="8" borderId="21" xfId="0" applyNumberFormat="1" applyFont="1" applyFill="1" applyBorder="1" applyAlignment="1">
      <alignment horizontal="center"/>
    </xf>
    <xf numFmtId="165" fontId="7" fillId="8" borderId="12" xfId="0" applyNumberFormat="1" applyFont="1" applyFill="1" applyBorder="1" applyAlignment="1">
      <alignment horizontal="center"/>
    </xf>
    <xf numFmtId="165" fontId="15" fillId="8" borderId="12" xfId="0" applyNumberFormat="1" applyFont="1" applyFill="1" applyBorder="1" applyAlignment="1">
      <alignment horizontal="center"/>
    </xf>
    <xf numFmtId="0" fontId="15" fillId="0" borderId="10" xfId="0" applyFont="1" applyBorder="1" applyAlignment="1">
      <alignment horizontal="center"/>
    </xf>
    <xf numFmtId="165" fontId="5" fillId="0" borderId="11" xfId="0" applyNumberFormat="1" applyFont="1" applyBorder="1" applyAlignment="1">
      <alignment horizontal="centerContinuous"/>
    </xf>
    <xf numFmtId="165" fontId="10" fillId="0" borderId="21" xfId="0" applyNumberFormat="1" applyFont="1" applyBorder="1" applyAlignment="1">
      <alignment horizontal="centerContinuous"/>
    </xf>
    <xf numFmtId="165" fontId="3" fillId="0" borderId="21" xfId="0" applyNumberFormat="1" applyFont="1" applyBorder="1" applyAlignment="1">
      <alignment horizontal="center" vertical="center"/>
    </xf>
    <xf numFmtId="165" fontId="13" fillId="0" borderId="21" xfId="0" applyNumberFormat="1" applyFont="1" applyBorder="1" applyAlignment="1">
      <alignment horizontal="centerContinuous"/>
    </xf>
    <xf numFmtId="165" fontId="3" fillId="0" borderId="12" xfId="0" applyNumberFormat="1" applyFont="1" applyBorder="1" applyAlignment="1">
      <alignment horizontal="centerContinuous"/>
    </xf>
    <xf numFmtId="165" fontId="28" fillId="2" borderId="10" xfId="0" applyNumberFormat="1" applyFont="1" applyFill="1" applyBorder="1" applyAlignment="1">
      <alignment horizontal="center" vertical="center"/>
    </xf>
    <xf numFmtId="165" fontId="18" fillId="2" borderId="21" xfId="0" applyNumberFormat="1" applyFont="1" applyFill="1" applyBorder="1" applyAlignment="1">
      <alignment horizontal="centerContinuous" vertical="center"/>
    </xf>
    <xf numFmtId="165" fontId="3" fillId="2" borderId="21" xfId="0" applyNumberFormat="1" applyFont="1" applyFill="1" applyBorder="1" applyAlignment="1">
      <alignment horizontal="centerContinuous"/>
    </xf>
    <xf numFmtId="165" fontId="3" fillId="2" borderId="12" xfId="0" applyNumberFormat="1" applyFont="1" applyFill="1" applyBorder="1" applyAlignment="1">
      <alignment horizontal="centerContinuous"/>
    </xf>
    <xf numFmtId="165" fontId="28" fillId="3" borderId="11" xfId="0" applyNumberFormat="1" applyFont="1" applyFill="1" applyBorder="1" applyAlignment="1">
      <alignment horizontal="center" vertical="center"/>
    </xf>
    <xf numFmtId="165" fontId="3" fillId="2" borderId="21" xfId="0" applyNumberFormat="1" applyFont="1" applyFill="1" applyBorder="1" applyAlignment="1">
      <alignment horizontal="center"/>
    </xf>
    <xf numFmtId="165" fontId="3" fillId="2" borderId="12" xfId="0" applyNumberFormat="1" applyFont="1" applyFill="1" applyBorder="1" applyAlignment="1">
      <alignment horizontal="center"/>
    </xf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0" fillId="0" borderId="0" xfId="0" applyNumberFormat="1" applyFill="1" applyBorder="1" applyAlignment="1">
      <alignment horizontal="left"/>
    </xf>
    <xf numFmtId="165" fontId="3" fillId="0" borderId="0" xfId="0" applyNumberFormat="1" applyFont="1" applyFill="1" applyBorder="1" applyAlignment="1">
      <alignment vertical="center"/>
    </xf>
    <xf numFmtId="165" fontId="0" fillId="0" borderId="0" xfId="0" applyNumberFormat="1" applyFill="1" applyBorder="1" applyAlignment="1">
      <alignment vertical="center"/>
    </xf>
    <xf numFmtId="165" fontId="4" fillId="0" borderId="0" xfId="0" applyNumberFormat="1" applyFont="1" applyFill="1" applyBorder="1"/>
    <xf numFmtId="0" fontId="0" fillId="0" borderId="0" xfId="0" applyFill="1" applyBorder="1"/>
    <xf numFmtId="165" fontId="5" fillId="0" borderId="0" xfId="0" applyNumberFormat="1" applyFont="1" applyFill="1" applyBorder="1"/>
    <xf numFmtId="0" fontId="26" fillId="0" borderId="0" xfId="0" applyFont="1" applyFill="1" applyBorder="1" applyAlignment="1">
      <alignment horizontal="left" wrapText="1"/>
    </xf>
    <xf numFmtId="0" fontId="26" fillId="0" borderId="0" xfId="0" applyFont="1" applyFill="1" applyBorder="1" applyAlignment="1">
      <alignment horizontal="right" vertical="center" wrapText="1"/>
    </xf>
    <xf numFmtId="0" fontId="26" fillId="0" borderId="0" xfId="0" applyFont="1" applyFill="1" applyBorder="1" applyAlignment="1">
      <alignment wrapText="1"/>
    </xf>
    <xf numFmtId="0" fontId="26" fillId="0" borderId="0" xfId="0" applyFont="1" applyFill="1" applyBorder="1" applyAlignment="1">
      <alignment horizontal="center" wrapText="1"/>
    </xf>
    <xf numFmtId="0" fontId="17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/>
    </xf>
    <xf numFmtId="3" fontId="9" fillId="0" borderId="0" xfId="0" applyNumberFormat="1" applyFont="1" applyFill="1" applyBorder="1" applyAlignment="1">
      <alignment horizontal="center"/>
    </xf>
    <xf numFmtId="3" fontId="26" fillId="0" borderId="0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"/>
    </xf>
    <xf numFmtId="167" fontId="26" fillId="0" borderId="0" xfId="0" applyNumberFormat="1" applyFont="1" applyFill="1" applyBorder="1" applyAlignment="1">
      <alignment horizontal="center"/>
    </xf>
    <xf numFmtId="167" fontId="37" fillId="0" borderId="0" xfId="0" applyNumberFormat="1" applyFont="1" applyFill="1" applyBorder="1" applyAlignment="1">
      <alignment horizontal="center" vertical="center"/>
    </xf>
    <xf numFmtId="9" fontId="50" fillId="0" borderId="0" xfId="2" applyFont="1" applyFill="1" applyBorder="1" applyAlignment="1">
      <alignment horizontal="center" vertical="center"/>
    </xf>
    <xf numFmtId="3" fontId="9" fillId="0" borderId="0" xfId="0" quotePrefix="1" applyNumberFormat="1" applyFont="1" applyFill="1" applyBorder="1" applyAlignment="1">
      <alignment horizontal="center"/>
    </xf>
    <xf numFmtId="3" fontId="26" fillId="0" borderId="0" xfId="0" quotePrefix="1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167" fontId="42" fillId="0" borderId="0" xfId="0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right" wrapText="1"/>
    </xf>
    <xf numFmtId="0" fontId="47" fillId="0" borderId="0" xfId="0" applyFont="1" applyFill="1" applyBorder="1" applyAlignment="1">
      <alignment horizontal="left" vertical="top"/>
    </xf>
    <xf numFmtId="3" fontId="7" fillId="0" borderId="0" xfId="0" applyNumberFormat="1" applyFont="1" applyFill="1" applyBorder="1" applyAlignment="1">
      <alignment horizontal="center"/>
    </xf>
    <xf numFmtId="167" fontId="32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wrapText="1"/>
    </xf>
    <xf numFmtId="0" fontId="47" fillId="0" borderId="0" xfId="0" applyFont="1" applyFill="1" applyBorder="1" applyAlignment="1">
      <alignment vertical="top"/>
    </xf>
    <xf numFmtId="3" fontId="7" fillId="0" borderId="0" xfId="0" quotePrefix="1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10" fillId="0" borderId="0" xfId="0" applyFont="1" applyFill="1" applyBorder="1"/>
    <xf numFmtId="0" fontId="10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right" vertical="center"/>
    </xf>
    <xf numFmtId="0" fontId="10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vertical="center"/>
    </xf>
    <xf numFmtId="0" fontId="10" fillId="0" borderId="0" xfId="0" applyFont="1" applyFill="1" applyBorder="1" applyAlignment="1">
      <alignment vertical="center"/>
    </xf>
    <xf numFmtId="0" fontId="4" fillId="0" borderId="0" xfId="0" applyFont="1" applyFill="1" applyBorder="1"/>
    <xf numFmtId="0" fontId="12" fillId="0" borderId="0" xfId="0" applyFont="1" applyFill="1" applyBorder="1"/>
    <xf numFmtId="0" fontId="13" fillId="0" borderId="0" xfId="0" applyFont="1" applyFill="1" applyBorder="1"/>
    <xf numFmtId="165" fontId="10" fillId="0" borderId="0" xfId="0" applyNumberFormat="1" applyFont="1" applyFill="1" applyBorder="1"/>
    <xf numFmtId="0" fontId="14" fillId="0" borderId="0" xfId="0" applyFont="1" applyFill="1" applyBorder="1" applyAlignment="1">
      <alignment horizontal="center" vertical="center" textRotation="90"/>
    </xf>
    <xf numFmtId="0" fontId="15" fillId="0" borderId="0" xfId="0" applyFont="1" applyFill="1" applyBorder="1"/>
    <xf numFmtId="165" fontId="16" fillId="0" borderId="0" xfId="0" applyNumberFormat="1" applyFont="1" applyFill="1" applyBorder="1"/>
    <xf numFmtId="0" fontId="16" fillId="0" borderId="0" xfId="0" applyFont="1" applyFill="1" applyBorder="1"/>
    <xf numFmtId="165" fontId="14" fillId="0" borderId="0" xfId="0" applyNumberFormat="1" applyFont="1" applyFill="1" applyBorder="1" applyAlignment="1">
      <alignment horizontal="center" vertical="center" textRotation="90"/>
    </xf>
    <xf numFmtId="165" fontId="17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left" vertical="center" wrapText="1"/>
    </xf>
    <xf numFmtId="0" fontId="42" fillId="0" borderId="0" xfId="0" applyFont="1" applyFill="1" applyBorder="1" applyAlignment="1">
      <alignment horizontal="right" vertical="center" wrapText="1"/>
    </xf>
    <xf numFmtId="0" fontId="17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4" fontId="17" fillId="0" borderId="0" xfId="0" applyNumberFormat="1" applyFont="1" applyFill="1" applyBorder="1" applyAlignment="1">
      <alignment horizontal="centerContinuous" vertical="center"/>
    </xf>
    <xf numFmtId="4" fontId="7" fillId="0" borderId="0" xfId="0" applyNumberFormat="1" applyFont="1" applyFill="1" applyBorder="1" applyAlignment="1">
      <alignment horizontal="centerContinuous" vertical="center"/>
    </xf>
    <xf numFmtId="4" fontId="17" fillId="0" borderId="0" xfId="0" applyNumberFormat="1" applyFont="1" applyFill="1" applyBorder="1" applyAlignment="1">
      <alignment horizontal="center"/>
    </xf>
    <xf numFmtId="0" fontId="19" fillId="0" borderId="0" xfId="0" applyFont="1" applyFill="1" applyBorder="1" applyAlignment="1">
      <alignment horizontal="centerContinuous" vertical="center"/>
    </xf>
    <xf numFmtId="0" fontId="17" fillId="0" borderId="0" xfId="0" applyFont="1" applyFill="1" applyBorder="1" applyAlignment="1">
      <alignment horizontal="centerContinuous" vertical="center"/>
    </xf>
    <xf numFmtId="165" fontId="20" fillId="0" borderId="0" xfId="0" applyNumberFormat="1" applyFont="1" applyFill="1" applyBorder="1" applyAlignment="1">
      <alignment horizontal="left" vertical="center"/>
    </xf>
    <xf numFmtId="165" fontId="21" fillId="0" borderId="0" xfId="0" applyNumberFormat="1" applyFont="1" applyFill="1" applyBorder="1" applyAlignment="1">
      <alignment horizontal="center" vertical="center" textRotation="90"/>
    </xf>
    <xf numFmtId="165" fontId="17" fillId="0" borderId="0" xfId="0" applyNumberFormat="1" applyFont="1" applyFill="1" applyBorder="1" applyAlignment="1">
      <alignment horizontal="centerContinuous" vertical="center"/>
    </xf>
    <xf numFmtId="9" fontId="22" fillId="0" borderId="0" xfId="2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wrapText="1"/>
    </xf>
    <xf numFmtId="165" fontId="23" fillId="0" borderId="0" xfId="0" applyNumberFormat="1" applyFont="1" applyFill="1" applyBorder="1" applyAlignment="1">
      <alignment horizontal="center" vertical="center" textRotation="90"/>
    </xf>
    <xf numFmtId="165" fontId="23" fillId="0" borderId="0" xfId="0" applyNumberFormat="1" applyFont="1" applyFill="1" applyBorder="1"/>
    <xf numFmtId="165" fontId="24" fillId="0" borderId="0" xfId="0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/>
    </xf>
    <xf numFmtId="0" fontId="25" fillId="0" borderId="0" xfId="0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horizontal="center" vertical="center"/>
    </xf>
    <xf numFmtId="0" fontId="27" fillId="0" borderId="0" xfId="0" applyFont="1" applyFill="1" applyBorder="1" applyAlignment="1">
      <alignment horizontal="center"/>
    </xf>
    <xf numFmtId="0" fontId="28" fillId="0" borderId="0" xfId="0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centerContinuous"/>
    </xf>
    <xf numFmtId="165" fontId="26" fillId="0" borderId="0" xfId="0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"/>
    </xf>
    <xf numFmtId="0" fontId="30" fillId="0" borderId="0" xfId="0" applyFont="1" applyFill="1" applyBorder="1" applyAlignment="1">
      <alignment horizontal="centerContinuous"/>
    </xf>
    <xf numFmtId="165" fontId="20" fillId="0" borderId="0" xfId="0" applyNumberFormat="1" applyFont="1" applyFill="1" applyBorder="1" applyAlignment="1">
      <alignment horizontal="center" wrapText="1"/>
    </xf>
    <xf numFmtId="165" fontId="18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right" vertical="center"/>
    </xf>
    <xf numFmtId="165" fontId="32" fillId="0" borderId="0" xfId="0" applyNumberFormat="1" applyFont="1" applyFill="1" applyBorder="1" applyAlignment="1">
      <alignment horizontal="right" vertical="center"/>
    </xf>
    <xf numFmtId="165" fontId="33" fillId="0" borderId="0" xfId="0" applyNumberFormat="1" applyFont="1" applyFill="1" applyBorder="1" applyAlignment="1">
      <alignment vertical="center"/>
    </xf>
    <xf numFmtId="165" fontId="34" fillId="0" borderId="0" xfId="0" applyNumberFormat="1" applyFont="1" applyFill="1" applyBorder="1" applyAlignment="1">
      <alignment horizontal="center" vertical="center"/>
    </xf>
    <xf numFmtId="16" fontId="26" fillId="0" borderId="0" xfId="0" applyNumberFormat="1" applyFont="1" applyFill="1" applyBorder="1" applyAlignment="1">
      <alignment vertical="center"/>
    </xf>
    <xf numFmtId="16" fontId="20" fillId="0" borderId="0" xfId="0" applyNumberFormat="1" applyFont="1" applyFill="1" applyBorder="1" applyAlignment="1">
      <alignment vertical="center"/>
    </xf>
    <xf numFmtId="165" fontId="25" fillId="0" borderId="0" xfId="0" applyNumberFormat="1" applyFont="1" applyFill="1" applyBorder="1" applyAlignment="1">
      <alignment horizontal="right" vertical="center"/>
    </xf>
    <xf numFmtId="0" fontId="36" fillId="0" borderId="0" xfId="0" applyFont="1" applyFill="1" applyBorder="1" applyAlignment="1">
      <alignment horizontal="left" vertical="center"/>
    </xf>
    <xf numFmtId="0" fontId="27" fillId="0" borderId="0" xfId="0" applyFont="1" applyFill="1" applyBorder="1" applyAlignment="1">
      <alignment horizontal="center" vertical="center"/>
    </xf>
    <xf numFmtId="0" fontId="30" fillId="0" borderId="0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Continuous" vertical="center"/>
    </xf>
    <xf numFmtId="165" fontId="3" fillId="0" borderId="0" xfId="0" quotePrefix="1" applyNumberFormat="1" applyFont="1" applyFill="1" applyBorder="1" applyAlignment="1">
      <alignment vertical="center"/>
    </xf>
    <xf numFmtId="165" fontId="3" fillId="0" borderId="0" xfId="0" quotePrefix="1" applyNumberFormat="1" applyFont="1" applyFill="1" applyBorder="1" applyAlignment="1">
      <alignment horizontal="center" vertical="center"/>
    </xf>
    <xf numFmtId="0" fontId="26" fillId="0" borderId="0" xfId="0" applyFont="1" applyFill="1" applyBorder="1" applyAlignment="1">
      <alignment horizontal="left" vertical="center" wrapText="1"/>
    </xf>
    <xf numFmtId="0" fontId="37" fillId="0" borderId="0" xfId="0" applyFont="1" applyFill="1" applyBorder="1" applyAlignment="1">
      <alignment horizontal="center" vertical="center" wrapText="1"/>
    </xf>
    <xf numFmtId="9" fontId="26" fillId="0" borderId="0" xfId="2" applyFont="1" applyFill="1" applyBorder="1" applyAlignment="1">
      <alignment horizontal="left" vertical="center" wrapText="1"/>
    </xf>
    <xf numFmtId="165" fontId="26" fillId="0" borderId="0" xfId="0" applyNumberFormat="1" applyFont="1" applyFill="1" applyBorder="1" applyAlignment="1">
      <alignment horizontal="right" vertical="center" wrapText="1"/>
    </xf>
    <xf numFmtId="165" fontId="13" fillId="0" borderId="0" xfId="0" applyNumberFormat="1" applyFont="1" applyFill="1" applyBorder="1" applyAlignment="1">
      <alignment horizontal="left" vertical="center" wrapText="1"/>
    </xf>
    <xf numFmtId="165" fontId="2" fillId="0" borderId="0" xfId="0" applyNumberFormat="1" applyFont="1" applyFill="1" applyBorder="1"/>
    <xf numFmtId="165" fontId="3" fillId="0" borderId="0" xfId="0" applyNumberFormat="1" applyFont="1" applyFill="1" applyBorder="1"/>
    <xf numFmtId="165" fontId="3" fillId="0" borderId="0" xfId="0" applyNumberFormat="1" applyFont="1" applyFill="1" applyBorder="1" applyAlignment="1">
      <alignment horizontal="center"/>
    </xf>
    <xf numFmtId="165" fontId="39" fillId="0" borderId="0" xfId="0" applyNumberFormat="1" applyFont="1" applyFill="1" applyBorder="1" applyAlignment="1">
      <alignment horizontal="center" vertical="center"/>
    </xf>
    <xf numFmtId="9" fontId="7" fillId="0" borderId="0" xfId="0" applyNumberFormat="1" applyFont="1" applyFill="1" applyBorder="1" applyAlignment="1">
      <alignment horizontal="center"/>
    </xf>
    <xf numFmtId="0" fontId="40" fillId="0" borderId="0" xfId="0" applyFont="1" applyFill="1" applyBorder="1" applyAlignment="1">
      <alignment horizontal="center" vertical="center" wrapText="1"/>
    </xf>
    <xf numFmtId="165" fontId="7" fillId="0" borderId="0" xfId="0" quotePrefix="1" applyNumberFormat="1" applyFont="1" applyFill="1" applyBorder="1" applyAlignment="1">
      <alignment horizontal="center" vertical="center"/>
    </xf>
    <xf numFmtId="165" fontId="26" fillId="0" borderId="0" xfId="0" quotePrefix="1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vertical="center"/>
    </xf>
    <xf numFmtId="165" fontId="31" fillId="0" borderId="0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2" fontId="3" fillId="0" borderId="0" xfId="0" applyNumberFormat="1" applyFont="1" applyFill="1" applyBorder="1"/>
    <xf numFmtId="2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13" fillId="0" borderId="0" xfId="0" applyFont="1" applyFill="1" applyBorder="1" applyAlignment="1">
      <alignment wrapText="1"/>
    </xf>
    <xf numFmtId="167" fontId="3" fillId="0" borderId="0" xfId="0" applyNumberFormat="1" applyFont="1" applyFill="1" applyBorder="1" applyAlignment="1">
      <alignment horizontal="center"/>
    </xf>
    <xf numFmtId="165" fontId="26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wrapText="1"/>
    </xf>
    <xf numFmtId="165" fontId="4" fillId="0" borderId="0" xfId="0" applyNumberFormat="1" applyFont="1" applyFill="1" applyBorder="1" applyAlignment="1">
      <alignment horizontal="left" vertical="center" wrapText="1"/>
    </xf>
    <xf numFmtId="167" fontId="43" fillId="0" borderId="0" xfId="0" applyNumberFormat="1" applyFont="1" applyFill="1" applyBorder="1" applyAlignment="1">
      <alignment horizontal="center" vertical="center"/>
    </xf>
    <xf numFmtId="165" fontId="44" fillId="0" borderId="0" xfId="0" applyNumberFormat="1" applyFont="1" applyFill="1" applyBorder="1" applyAlignment="1">
      <alignment horizontal="center" vertical="center"/>
    </xf>
    <xf numFmtId="0" fontId="38" fillId="0" borderId="0" xfId="0" applyFont="1" applyFill="1" applyBorder="1" applyAlignment="1">
      <alignment horizontal="left" vertical="top"/>
    </xf>
    <xf numFmtId="0" fontId="38" fillId="0" borderId="0" xfId="0" applyFont="1" applyFill="1" applyBorder="1" applyAlignment="1">
      <alignment vertical="top"/>
    </xf>
    <xf numFmtId="0" fontId="18" fillId="0" borderId="0" xfId="0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vertical="center"/>
    </xf>
    <xf numFmtId="2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52" fillId="0" borderId="0" xfId="0" applyFont="1" applyFill="1" applyBorder="1" applyAlignment="1">
      <alignment vertical="center" wrapText="1"/>
    </xf>
    <xf numFmtId="14" fontId="26" fillId="0" borderId="0" xfId="0" applyNumberFormat="1" applyFont="1" applyFill="1" applyBorder="1" applyAlignment="1">
      <alignment horizontal="center" vertical="center" wrapText="1"/>
    </xf>
    <xf numFmtId="0" fontId="26" fillId="0" borderId="0" xfId="0" applyFont="1" applyFill="1" applyBorder="1" applyAlignment="1">
      <alignment vertical="center" wrapText="1"/>
    </xf>
    <xf numFmtId="0" fontId="46" fillId="0" borderId="0" xfId="0" applyFont="1" applyFill="1" applyBorder="1" applyAlignment="1">
      <alignment vertical="center" wrapText="1"/>
    </xf>
    <xf numFmtId="0" fontId="37" fillId="0" borderId="0" xfId="0" applyFont="1" applyFill="1" applyBorder="1" applyAlignment="1">
      <alignment horizontal="left" wrapText="1"/>
    </xf>
    <xf numFmtId="165" fontId="10" fillId="0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Fill="1" applyBorder="1" applyAlignment="1">
      <alignment horizontal="center"/>
    </xf>
    <xf numFmtId="1" fontId="7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Continuous"/>
    </xf>
    <xf numFmtId="0" fontId="10" fillId="0" borderId="0" xfId="0" applyFont="1" applyFill="1" applyBorder="1" applyAlignment="1">
      <alignment horizontal="centerContinuous"/>
    </xf>
    <xf numFmtId="0" fontId="13" fillId="0" borderId="0" xfId="0" applyFont="1" applyFill="1" applyBorder="1" applyAlignment="1">
      <alignment horizontal="centerContinuous"/>
    </xf>
    <xf numFmtId="165" fontId="15" fillId="0" borderId="0" xfId="0" applyNumberFormat="1" applyFont="1" applyFill="1" applyBorder="1" applyAlignment="1">
      <alignment horizontal="center"/>
    </xf>
    <xf numFmtId="2" fontId="10" fillId="0" borderId="0" xfId="0" applyNumberFormat="1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centerContinuous"/>
    </xf>
    <xf numFmtId="165" fontId="28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Continuous" vertical="center"/>
    </xf>
    <xf numFmtId="165" fontId="3" fillId="0" borderId="0" xfId="0" applyNumberFormat="1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vertical="center"/>
    </xf>
    <xf numFmtId="165" fontId="11" fillId="0" borderId="0" xfId="0" applyNumberFormat="1" applyFont="1" applyFill="1" applyBorder="1" applyAlignment="1">
      <alignment horizontal="right" vertical="center"/>
    </xf>
    <xf numFmtId="165" fontId="10" fillId="0" borderId="0" xfId="0" applyNumberFormat="1" applyFont="1" applyFill="1" applyBorder="1" applyAlignment="1">
      <alignment horizontal="left" vertical="center"/>
    </xf>
    <xf numFmtId="165" fontId="4" fillId="0" borderId="0" xfId="0" applyNumberFormat="1" applyFont="1" applyFill="1" applyBorder="1" applyAlignment="1">
      <alignment vertical="center"/>
    </xf>
    <xf numFmtId="165" fontId="12" fillId="0" borderId="0" xfId="0" applyNumberFormat="1" applyFont="1" applyFill="1" applyBorder="1" applyAlignment="1">
      <alignment vertical="center"/>
    </xf>
    <xf numFmtId="165" fontId="13" fillId="0" borderId="0" xfId="0" applyNumberFormat="1" applyFont="1" applyFill="1" applyBorder="1" applyAlignment="1">
      <alignment vertical="center"/>
    </xf>
    <xf numFmtId="165" fontId="15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vertical="center"/>
    </xf>
    <xf numFmtId="165" fontId="17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centerContinuous" vertical="center"/>
    </xf>
    <xf numFmtId="165" fontId="17" fillId="0" borderId="0" xfId="0" applyNumberFormat="1" applyFont="1" applyFill="1" applyBorder="1" applyAlignment="1">
      <alignment horizontal="center"/>
    </xf>
    <xf numFmtId="165" fontId="19" fillId="0" borderId="0" xfId="0" applyNumberFormat="1" applyFont="1" applyFill="1" applyBorder="1" applyAlignment="1">
      <alignment horizontal="centerContinuous" vertical="center"/>
    </xf>
    <xf numFmtId="165" fontId="20" fillId="0" borderId="0" xfId="0" applyNumberFormat="1" applyFont="1" applyFill="1" applyBorder="1" applyAlignment="1">
      <alignment horizontal="center" vertical="center" wrapText="1"/>
    </xf>
    <xf numFmtId="165" fontId="27" fillId="0" borderId="0" xfId="0" applyNumberFormat="1" applyFont="1" applyFill="1" applyBorder="1" applyAlignment="1">
      <alignment horizontal="center" vertical="center"/>
    </xf>
    <xf numFmtId="165" fontId="26" fillId="0" borderId="0" xfId="0" applyNumberFormat="1" applyFont="1" applyFill="1" applyBorder="1" applyAlignment="1">
      <alignment horizontal="centerContinuous" vertical="center"/>
    </xf>
    <xf numFmtId="165" fontId="15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" vertical="center"/>
    </xf>
    <xf numFmtId="165" fontId="30" fillId="0" borderId="0" xfId="0" applyNumberFormat="1" applyFont="1" applyFill="1" applyBorder="1" applyAlignment="1">
      <alignment horizontal="centerContinuous" vertical="center"/>
    </xf>
    <xf numFmtId="165" fontId="36" fillId="0" borderId="0" xfId="0" applyNumberFormat="1" applyFont="1" applyFill="1" applyBorder="1" applyAlignment="1">
      <alignment horizontal="left" vertical="center"/>
    </xf>
    <xf numFmtId="165" fontId="13" fillId="0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wrapText="1"/>
    </xf>
    <xf numFmtId="0" fontId="4" fillId="0" borderId="0" xfId="0" applyFont="1" applyFill="1" applyBorder="1" applyAlignment="1">
      <alignment wrapText="1"/>
    </xf>
    <xf numFmtId="0" fontId="41" fillId="0" borderId="0" xfId="0" applyFont="1" applyFill="1" applyBorder="1" applyAlignment="1">
      <alignment horizontal="center" wrapText="1"/>
    </xf>
    <xf numFmtId="0" fontId="28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/>
    </xf>
    <xf numFmtId="167" fontId="7" fillId="0" borderId="0" xfId="0" applyNumberFormat="1" applyFont="1" applyFill="1" applyBorder="1" applyAlignment="1">
      <alignment horizontal="center"/>
    </xf>
    <xf numFmtId="167" fontId="53" fillId="0" borderId="0" xfId="0" applyNumberFormat="1" applyFont="1" applyFill="1" applyBorder="1" applyAlignment="1">
      <alignment horizontal="center" vertical="center"/>
    </xf>
    <xf numFmtId="0" fontId="42" fillId="0" borderId="0" xfId="0" applyFont="1" applyFill="1" applyBorder="1" applyAlignment="1">
      <alignment horizontal="center" wrapText="1"/>
    </xf>
    <xf numFmtId="167" fontId="54" fillId="0" borderId="0" xfId="0" applyNumberFormat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right" vertical="center" wrapText="1"/>
    </xf>
    <xf numFmtId="167" fontId="20" fillId="0" borderId="0" xfId="0" applyNumberFormat="1" applyFont="1" applyFill="1" applyBorder="1" applyAlignment="1">
      <alignment horizontal="center" vertical="center"/>
    </xf>
    <xf numFmtId="0" fontId="37" fillId="0" borderId="0" xfId="0" applyFont="1" applyFill="1" applyBorder="1" applyAlignment="1">
      <alignment horizontal="center" wrapText="1"/>
    </xf>
    <xf numFmtId="165" fontId="41" fillId="0" borderId="0" xfId="0" applyNumberFormat="1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45" fillId="0" borderId="0" xfId="0" applyFont="1" applyFill="1" applyBorder="1" applyAlignment="1">
      <alignment horizontal="center" vertical="center" wrapText="1"/>
    </xf>
    <xf numFmtId="9" fontId="13" fillId="0" borderId="0" xfId="2" applyFont="1" applyFill="1" applyBorder="1" applyAlignment="1">
      <alignment horizontal="left" vertical="center" wrapText="1"/>
    </xf>
    <xf numFmtId="165" fontId="55" fillId="0" borderId="0" xfId="0" applyNumberFormat="1" applyFont="1" applyFill="1" applyBorder="1" applyAlignment="1">
      <alignment horizontal="center" vertical="center"/>
    </xf>
    <xf numFmtId="9" fontId="50" fillId="0" borderId="0" xfId="2" applyFont="1" applyFill="1" applyBorder="1" applyAlignment="1">
      <alignment horizontal="left" vertical="center"/>
    </xf>
    <xf numFmtId="0" fontId="45" fillId="0" borderId="0" xfId="0" applyFont="1" applyFill="1" applyBorder="1" applyAlignment="1">
      <alignment vertical="center" wrapText="1"/>
    </xf>
    <xf numFmtId="16" fontId="18" fillId="0" borderId="0" xfId="0" applyNumberFormat="1" applyFont="1" applyFill="1" applyBorder="1" applyAlignment="1">
      <alignment horizontal="center" vertical="center" wrapText="1"/>
    </xf>
    <xf numFmtId="165" fontId="10" fillId="0" borderId="0" xfId="0" applyNumberFormat="1" applyFont="1" applyFill="1" applyBorder="1" applyAlignment="1">
      <alignment horizontal="left"/>
    </xf>
    <xf numFmtId="165" fontId="7" fillId="0" borderId="0" xfId="0" applyNumberFormat="1" applyFont="1" applyFill="1" applyBorder="1" applyAlignment="1">
      <alignment horizontal="center"/>
    </xf>
    <xf numFmtId="165" fontId="5" fillId="0" borderId="0" xfId="0" applyNumberFormat="1" applyFont="1" applyFill="1" applyBorder="1" applyAlignment="1">
      <alignment horizontal="centerContinuous"/>
    </xf>
    <xf numFmtId="165" fontId="10" fillId="0" borderId="0" xfId="0" applyNumberFormat="1" applyFont="1" applyFill="1" applyBorder="1" applyAlignment="1">
      <alignment horizontal="centerContinuous"/>
    </xf>
    <xf numFmtId="165" fontId="13" fillId="0" borderId="0" xfId="0" applyNumberFormat="1" applyFont="1" applyFill="1" applyBorder="1" applyAlignment="1">
      <alignment horizontal="centerContinuous"/>
    </xf>
    <xf numFmtId="0" fontId="56" fillId="0" borderId="0" xfId="0" applyFont="1" applyFill="1" applyBorder="1" applyAlignment="1">
      <alignment horizontal="center" wrapText="1"/>
    </xf>
    <xf numFmtId="167" fontId="26" fillId="0" borderId="0" xfId="0" quotePrefix="1" applyNumberFormat="1" applyFont="1" applyFill="1" applyBorder="1" applyAlignment="1">
      <alignment horizontal="center"/>
    </xf>
    <xf numFmtId="165" fontId="57" fillId="0" borderId="0" xfId="0" applyNumberFormat="1" applyFont="1" applyFill="1" applyBorder="1" applyAlignment="1">
      <alignment horizontal="right" vertical="center"/>
    </xf>
    <xf numFmtId="9" fontId="7" fillId="0" borderId="0" xfId="2" applyFont="1" applyFill="1" applyBorder="1" applyAlignment="1">
      <alignment horizontal="left" vertical="center" wrapText="1"/>
    </xf>
    <xf numFmtId="165" fontId="37" fillId="0" borderId="0" xfId="0" applyNumberFormat="1" applyFont="1" applyFill="1" applyBorder="1" applyAlignment="1">
      <alignment horizontal="left" vertical="center" wrapText="1"/>
    </xf>
    <xf numFmtId="165" fontId="9" fillId="0" borderId="0" xfId="0" quotePrefix="1" applyNumberFormat="1" applyFont="1" applyFill="1" applyBorder="1" applyAlignment="1">
      <alignment horizontal="center" vertical="center"/>
    </xf>
    <xf numFmtId="165" fontId="26" fillId="0" borderId="0" xfId="0" quotePrefix="1" applyNumberFormat="1" applyFont="1" applyFill="1" applyBorder="1" applyAlignment="1">
      <alignment horizontal="center" vertical="center"/>
    </xf>
    <xf numFmtId="0" fontId="58" fillId="0" borderId="0" xfId="0" applyFont="1" applyFill="1" applyBorder="1" applyAlignment="1">
      <alignment horizontal="center" wrapText="1"/>
    </xf>
    <xf numFmtId="165" fontId="59" fillId="0" borderId="0" xfId="0" applyNumberFormat="1" applyFont="1" applyFill="1" applyBorder="1" applyAlignment="1">
      <alignment horizontal="left" vertical="center" wrapText="1"/>
    </xf>
    <xf numFmtId="0" fontId="41" fillId="0" borderId="0" xfId="0" applyFont="1" applyFill="1" applyBorder="1" applyAlignment="1">
      <alignment horizontal="left" vertical="center" wrapText="1"/>
    </xf>
    <xf numFmtId="165" fontId="60" fillId="0" borderId="0" xfId="0" applyNumberFormat="1" applyFont="1" applyFill="1" applyBorder="1" applyAlignment="1">
      <alignment horizontal="left" vertical="center" wrapText="1"/>
    </xf>
    <xf numFmtId="0" fontId="26" fillId="0" borderId="0" xfId="0" quotePrefix="1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wrapText="1"/>
    </xf>
    <xf numFmtId="167" fontId="37" fillId="0" borderId="0" xfId="0" applyNumberFormat="1" applyFont="1" applyFill="1" applyBorder="1" applyAlignment="1">
      <alignment horizontal="center"/>
    </xf>
    <xf numFmtId="165" fontId="60" fillId="0" borderId="0" xfId="0" applyNumberFormat="1" applyFont="1" applyFill="1" applyBorder="1" applyAlignment="1">
      <alignment horizontal="left" wrapText="1"/>
    </xf>
    <xf numFmtId="0" fontId="18" fillId="0" borderId="0" xfId="0" applyFont="1" applyFill="1" applyBorder="1" applyAlignment="1">
      <alignment horizontal="center" wrapText="1"/>
    </xf>
    <xf numFmtId="167" fontId="42" fillId="0" borderId="0" xfId="0" applyNumberFormat="1" applyFont="1" applyFill="1" applyBorder="1" applyAlignment="1">
      <alignment horizontal="center"/>
    </xf>
    <xf numFmtId="0" fontId="18" fillId="0" borderId="0" xfId="0" applyFont="1" applyFill="1" applyBorder="1" applyAlignment="1">
      <alignment horizontal="left" wrapText="1"/>
    </xf>
    <xf numFmtId="165" fontId="5" fillId="0" borderId="0" xfId="0" applyNumberFormat="1" applyFont="1" applyFill="1" applyBorder="1" applyAlignment="1">
      <alignment horizontal="centerContinuous" vertical="center"/>
    </xf>
    <xf numFmtId="165" fontId="10" fillId="0" borderId="0" xfId="0" applyNumberFormat="1" applyFont="1" applyFill="1" applyBorder="1" applyAlignment="1">
      <alignment horizontal="centerContinuous" vertical="center"/>
    </xf>
    <xf numFmtId="165" fontId="13" fillId="0" borderId="0" xfId="0" applyNumberFormat="1" applyFont="1" applyFill="1" applyBorder="1" applyAlignment="1">
      <alignment horizontal="centerContinuous" vertical="center"/>
    </xf>
    <xf numFmtId="165" fontId="24" fillId="0" borderId="10" xfId="0" applyNumberFormat="1" applyFont="1" applyFill="1" applyBorder="1" applyAlignment="1">
      <alignment horizontal="center" vertical="center" wrapText="1"/>
    </xf>
    <xf numFmtId="165" fontId="24" fillId="0" borderId="11" xfId="0" applyNumberFormat="1" applyFont="1" applyFill="1" applyBorder="1" applyAlignment="1">
      <alignment horizontal="center" vertical="center" wrapText="1"/>
    </xf>
    <xf numFmtId="165" fontId="25" fillId="0" borderId="11" xfId="0" applyNumberFormat="1" applyFont="1" applyFill="1" applyBorder="1" applyAlignment="1">
      <alignment horizontal="center" vertical="center"/>
    </xf>
    <xf numFmtId="165" fontId="25" fillId="0" borderId="12" xfId="0" applyNumberFormat="1" applyFont="1" applyFill="1" applyBorder="1" applyAlignment="1">
      <alignment vertical="center"/>
    </xf>
    <xf numFmtId="165" fontId="18" fillId="0" borderId="3" xfId="0" applyNumberFormat="1" applyFont="1" applyFill="1" applyBorder="1" applyAlignment="1">
      <alignment horizontal="center" vertical="center" wrapText="1"/>
    </xf>
    <xf numFmtId="165" fontId="26" fillId="0" borderId="10" xfId="0" applyNumberFormat="1" applyFont="1" applyFill="1" applyBorder="1" applyAlignment="1">
      <alignment horizontal="center"/>
    </xf>
    <xf numFmtId="0" fontId="26" fillId="0" borderId="10" xfId="0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/>
    </xf>
    <xf numFmtId="165" fontId="28" fillId="0" borderId="14" xfId="0" applyNumberFormat="1" applyFont="1" applyFill="1" applyBorder="1" applyAlignment="1">
      <alignment horizontal="center" vertical="center"/>
    </xf>
    <xf numFmtId="165" fontId="26" fillId="0" borderId="15" xfId="0" applyNumberFormat="1" applyFont="1" applyFill="1" applyBorder="1" applyAlignment="1">
      <alignment horizontal="centerContinuous"/>
    </xf>
    <xf numFmtId="165" fontId="26" fillId="0" borderId="16" xfId="0" applyNumberFormat="1" applyFont="1" applyFill="1" applyBorder="1" applyAlignment="1">
      <alignment horizontal="center" vertical="center" wrapText="1"/>
    </xf>
    <xf numFmtId="165" fontId="15" fillId="0" borderId="16" xfId="0" applyNumberFormat="1" applyFont="1" applyFill="1" applyBorder="1" applyAlignment="1">
      <alignment horizontal="center"/>
    </xf>
    <xf numFmtId="165" fontId="15" fillId="0" borderId="17" xfId="0" applyNumberFormat="1" applyFont="1" applyFill="1" applyBorder="1" applyAlignment="1">
      <alignment horizontal="center"/>
    </xf>
    <xf numFmtId="165" fontId="30" fillId="0" borderId="18" xfId="0" applyNumberFormat="1" applyFont="1" applyFill="1" applyBorder="1" applyAlignment="1">
      <alignment horizontal="center"/>
    </xf>
    <xf numFmtId="165" fontId="30" fillId="0" borderId="19" xfId="0" applyNumberFormat="1" applyFont="1" applyFill="1" applyBorder="1" applyAlignment="1">
      <alignment horizontal="center"/>
    </xf>
    <xf numFmtId="165" fontId="30" fillId="0" borderId="20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 wrapText="1"/>
    </xf>
    <xf numFmtId="165" fontId="20" fillId="0" borderId="0" xfId="0" applyNumberFormat="1" applyFont="1" applyFill="1" applyAlignment="1">
      <alignment horizontal="left" vertical="center"/>
    </xf>
    <xf numFmtId="165" fontId="18" fillId="0" borderId="0" xfId="0" applyNumberFormat="1" applyFont="1" applyFill="1" applyAlignment="1">
      <alignment horizontal="center" vertical="center"/>
    </xf>
    <xf numFmtId="165" fontId="20" fillId="0" borderId="11" xfId="0" applyNumberFormat="1" applyFont="1" applyFill="1" applyBorder="1" applyAlignment="1">
      <alignment horizontal="left" vertical="center"/>
    </xf>
    <xf numFmtId="165" fontId="31" fillId="0" borderId="22" xfId="0" applyNumberFormat="1" applyFont="1" applyFill="1" applyBorder="1" applyAlignment="1">
      <alignment horizontal="right" vertical="center"/>
    </xf>
    <xf numFmtId="165" fontId="32" fillId="0" borderId="22" xfId="0" applyNumberFormat="1" applyFont="1" applyFill="1" applyBorder="1" applyAlignment="1">
      <alignment horizontal="right" vertical="center"/>
    </xf>
    <xf numFmtId="165" fontId="33" fillId="0" borderId="4" xfId="0" applyNumberFormat="1" applyFont="1" applyFill="1" applyBorder="1" applyAlignment="1">
      <alignment vertical="center"/>
    </xf>
    <xf numFmtId="165" fontId="18" fillId="0" borderId="21" xfId="0" applyNumberFormat="1" applyFont="1" applyFill="1" applyBorder="1" applyAlignment="1">
      <alignment horizontal="center" vertical="center"/>
    </xf>
    <xf numFmtId="16" fontId="15" fillId="0" borderId="4" xfId="0" applyNumberFormat="1" applyFont="1" applyFill="1" applyBorder="1" applyAlignment="1">
      <alignment vertical="center"/>
    </xf>
    <xf numFmtId="16" fontId="20" fillId="0" borderId="21" xfId="0" applyNumberFormat="1" applyFont="1" applyFill="1" applyBorder="1" applyAlignment="1">
      <alignment vertical="center"/>
    </xf>
    <xf numFmtId="0" fontId="0" fillId="0" borderId="0" xfId="0" applyFill="1"/>
    <xf numFmtId="165" fontId="24" fillId="0" borderId="8" xfId="0" applyNumberFormat="1" applyFont="1" applyFill="1" applyBorder="1" applyAlignment="1">
      <alignment horizontal="center" vertical="center" wrapText="1"/>
    </xf>
    <xf numFmtId="165" fontId="35" fillId="0" borderId="6" xfId="0" applyNumberFormat="1" applyFont="1" applyFill="1" applyBorder="1" applyAlignment="1">
      <alignment horizontal="center" vertical="center" wrapText="1"/>
    </xf>
    <xf numFmtId="165" fontId="25" fillId="0" borderId="6" xfId="0" applyNumberFormat="1" applyFont="1" applyFill="1" applyBorder="1" applyAlignment="1">
      <alignment horizontal="center" vertical="center"/>
    </xf>
    <xf numFmtId="165" fontId="25" fillId="0" borderId="6" xfId="0" applyNumberFormat="1" applyFont="1" applyFill="1" applyBorder="1" applyAlignment="1">
      <alignment horizontal="right" vertical="center"/>
    </xf>
    <xf numFmtId="0" fontId="36" fillId="0" borderId="7" xfId="0" applyFont="1" applyFill="1" applyBorder="1" applyAlignment="1">
      <alignment horizontal="left" vertical="center"/>
    </xf>
    <xf numFmtId="165" fontId="18" fillId="0" borderId="9" xfId="0" applyNumberFormat="1" applyFont="1" applyFill="1" applyBorder="1" applyAlignment="1">
      <alignment horizontal="center" vertical="center" wrapText="1"/>
    </xf>
    <xf numFmtId="165" fontId="26" fillId="0" borderId="8" xfId="0" applyNumberFormat="1" applyFont="1" applyFill="1" applyBorder="1" applyAlignment="1">
      <alignment horizontal="center"/>
    </xf>
    <xf numFmtId="0" fontId="26" fillId="0" borderId="8" xfId="0" applyFont="1" applyFill="1" applyBorder="1" applyAlignment="1">
      <alignment horizontal="center" vertical="center"/>
    </xf>
    <xf numFmtId="165" fontId="27" fillId="0" borderId="8" xfId="0" applyNumberFormat="1" applyFont="1" applyFill="1" applyBorder="1" applyAlignment="1">
      <alignment horizontal="left"/>
    </xf>
    <xf numFmtId="165" fontId="3" fillId="0" borderId="24" xfId="0" applyNumberFormat="1" applyFont="1" applyFill="1" applyBorder="1" applyAlignment="1">
      <alignment horizontal="center" vertical="center"/>
    </xf>
    <xf numFmtId="165" fontId="3" fillId="0" borderId="25" xfId="0" applyNumberFormat="1" applyFont="1" applyFill="1" applyBorder="1" applyAlignment="1">
      <alignment horizontal="center"/>
    </xf>
    <xf numFmtId="165" fontId="26" fillId="0" borderId="26" xfId="0" applyNumberFormat="1" applyFont="1" applyFill="1" applyBorder="1" applyAlignment="1">
      <alignment horizontal="center" vertical="center"/>
    </xf>
    <xf numFmtId="165" fontId="15" fillId="0" borderId="27" xfId="0" applyNumberFormat="1" applyFont="1" applyFill="1" applyBorder="1" applyAlignment="1">
      <alignment horizontal="center"/>
    </xf>
    <xf numFmtId="165" fontId="15" fillId="0" borderId="26" xfId="0" applyNumberFormat="1" applyFont="1" applyFill="1" applyBorder="1" applyAlignment="1">
      <alignment horizontal="center"/>
    </xf>
    <xf numFmtId="165" fontId="30" fillId="0" borderId="27" xfId="0" applyNumberFormat="1" applyFont="1" applyFill="1" applyBorder="1" applyAlignment="1">
      <alignment horizontal="center"/>
    </xf>
    <xf numFmtId="165" fontId="30" fillId="0" borderId="23" xfId="0" applyNumberFormat="1" applyFont="1" applyFill="1" applyBorder="1" applyAlignment="1">
      <alignment horizontal="center"/>
    </xf>
    <xf numFmtId="165" fontId="30" fillId="0" borderId="28" xfId="0" applyNumberFormat="1" applyFont="1" applyFill="1" applyBorder="1" applyAlignment="1">
      <alignment horizontal="center"/>
    </xf>
    <xf numFmtId="165" fontId="20" fillId="0" borderId="8" xfId="0" applyNumberFormat="1" applyFont="1" applyFill="1" applyBorder="1" applyAlignment="1">
      <alignment horizontal="center"/>
    </xf>
    <xf numFmtId="165" fontId="3" fillId="0" borderId="3" xfId="0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Continuous" vertical="center"/>
    </xf>
    <xf numFmtId="165" fontId="3" fillId="0" borderId="30" xfId="0" applyNumberFormat="1" applyFont="1" applyFill="1" applyBorder="1" applyAlignment="1">
      <alignment horizontal="centerContinuous" vertical="center"/>
    </xf>
    <xf numFmtId="165" fontId="3" fillId="0" borderId="31" xfId="0" applyNumberFormat="1" applyFont="1" applyFill="1" applyBorder="1" applyAlignment="1">
      <alignment horizontal="centerContinuous" vertical="center"/>
    </xf>
    <xf numFmtId="165" fontId="3" fillId="0" borderId="32" xfId="0" applyNumberFormat="1" applyFont="1" applyFill="1" applyBorder="1" applyAlignment="1">
      <alignment horizontal="center" vertical="center"/>
    </xf>
    <xf numFmtId="165" fontId="3" fillId="0" borderId="4" xfId="0" quotePrefix="1" applyNumberFormat="1" applyFont="1" applyFill="1" applyBorder="1" applyAlignment="1">
      <alignment vertical="center"/>
    </xf>
    <xf numFmtId="165" fontId="3" fillId="0" borderId="33" xfId="0" quotePrefix="1" applyNumberFormat="1" applyFont="1" applyFill="1" applyBorder="1" applyAlignment="1">
      <alignment horizontal="center" vertical="center"/>
    </xf>
    <xf numFmtId="165" fontId="3" fillId="0" borderId="5" xfId="0" quotePrefix="1" applyNumberFormat="1" applyFont="1" applyFill="1" applyBorder="1" applyAlignment="1">
      <alignment horizontal="center" vertical="center"/>
    </xf>
    <xf numFmtId="165" fontId="3" fillId="0" borderId="29" xfId="0" applyNumberFormat="1" applyFont="1" applyFill="1" applyBorder="1" applyAlignment="1">
      <alignment horizontal="center" vertical="center"/>
    </xf>
    <xf numFmtId="165" fontId="3" fillId="0" borderId="30" xfId="0" applyNumberFormat="1" applyFont="1" applyFill="1" applyBorder="1" applyAlignment="1">
      <alignment horizontal="center" vertical="center"/>
    </xf>
    <xf numFmtId="165" fontId="3" fillId="0" borderId="31" xfId="0" applyNumberFormat="1" applyFont="1" applyFill="1" applyBorder="1" applyAlignment="1">
      <alignment horizontal="center" vertical="center"/>
    </xf>
    <xf numFmtId="0" fontId="26" fillId="0" borderId="18" xfId="0" applyFont="1" applyFill="1" applyBorder="1" applyAlignment="1">
      <alignment horizontal="left" vertical="center" wrapText="1"/>
    </xf>
    <xf numFmtId="0" fontId="37" fillId="0" borderId="34" xfId="0" applyFont="1" applyFill="1" applyBorder="1" applyAlignment="1">
      <alignment horizontal="center" vertical="center" wrapText="1"/>
    </xf>
    <xf numFmtId="9" fontId="26" fillId="0" borderId="18" xfId="2" applyFont="1" applyFill="1" applyBorder="1" applyAlignment="1">
      <alignment horizontal="left" vertical="center" wrapText="1"/>
    </xf>
    <xf numFmtId="0" fontId="26" fillId="0" borderId="35" xfId="0" applyFont="1" applyFill="1" applyBorder="1" applyAlignment="1">
      <alignment horizontal="left" wrapText="1"/>
    </xf>
    <xf numFmtId="0" fontId="26" fillId="0" borderId="36" xfId="0" applyFont="1" applyFill="1" applyBorder="1" applyAlignment="1">
      <alignment horizontal="right" wrapText="1"/>
    </xf>
    <xf numFmtId="0" fontId="38" fillId="0" borderId="0" xfId="0" applyFont="1" applyFill="1" applyAlignment="1">
      <alignment horizontal="left" vertical="top"/>
    </xf>
    <xf numFmtId="0" fontId="26" fillId="0" borderId="34" xfId="0" applyFont="1" applyFill="1" applyBorder="1" applyAlignment="1">
      <alignment horizontal="center" wrapText="1"/>
    </xf>
    <xf numFmtId="0" fontId="17" fillId="0" borderId="34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 vertical="center" wrapText="1"/>
    </xf>
    <xf numFmtId="0" fontId="26" fillId="0" borderId="34" xfId="0" applyFont="1" applyFill="1" applyBorder="1" applyAlignment="1">
      <alignment horizontal="center"/>
    </xf>
    <xf numFmtId="3" fontId="7" fillId="0" borderId="34" xfId="0" applyNumberFormat="1" applyFont="1" applyFill="1" applyBorder="1" applyAlignment="1">
      <alignment horizontal="center"/>
    </xf>
    <xf numFmtId="3" fontId="26" fillId="0" borderId="34" xfId="0" applyNumberFormat="1" applyFont="1" applyFill="1" applyBorder="1" applyAlignment="1">
      <alignment horizontal="center"/>
    </xf>
    <xf numFmtId="167" fontId="26" fillId="0" borderId="34" xfId="0" applyNumberFormat="1" applyFont="1" applyFill="1" applyBorder="1" applyAlignment="1">
      <alignment horizontal="center"/>
    </xf>
    <xf numFmtId="167" fontId="32" fillId="0" borderId="37" xfId="0" applyNumberFormat="1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center" wrapText="1"/>
    </xf>
    <xf numFmtId="165" fontId="37" fillId="0" borderId="39" xfId="0" applyNumberFormat="1" applyFont="1" applyFill="1" applyBorder="1" applyAlignment="1">
      <alignment horizontal="center"/>
    </xf>
    <xf numFmtId="165" fontId="2" fillId="0" borderId="40" xfId="0" applyNumberFormat="1" applyFont="1" applyFill="1" applyBorder="1"/>
    <xf numFmtId="165" fontId="3" fillId="0" borderId="41" xfId="0" applyNumberFormat="1" applyFont="1" applyFill="1" applyBorder="1"/>
    <xf numFmtId="165" fontId="3" fillId="0" borderId="41" xfId="0" applyNumberFormat="1" applyFont="1" applyFill="1" applyBorder="1" applyAlignment="1">
      <alignment horizontal="center"/>
    </xf>
    <xf numFmtId="165" fontId="3" fillId="0" borderId="42" xfId="0" applyNumberFormat="1" applyFont="1" applyFill="1" applyBorder="1" applyAlignment="1">
      <alignment horizontal="center"/>
    </xf>
    <xf numFmtId="165" fontId="3" fillId="0" borderId="43" xfId="0" applyNumberFormat="1" applyFont="1" applyFill="1" applyBorder="1" applyAlignment="1">
      <alignment horizontal="center"/>
    </xf>
    <xf numFmtId="165" fontId="3" fillId="0" borderId="44" xfId="0" applyNumberFormat="1" applyFont="1" applyFill="1" applyBorder="1" applyAlignment="1">
      <alignment horizontal="center" vertical="center"/>
    </xf>
    <xf numFmtId="165" fontId="39" fillId="0" borderId="0" xfId="0" applyNumberFormat="1" applyFont="1" applyFill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39" fillId="0" borderId="46" xfId="0" applyNumberFormat="1" applyFont="1" applyFill="1" applyBorder="1" applyAlignment="1">
      <alignment horizontal="center" vertical="center"/>
    </xf>
    <xf numFmtId="165" fontId="3" fillId="0" borderId="13" xfId="0" applyNumberFormat="1" applyFont="1" applyFill="1" applyBorder="1" applyAlignment="1">
      <alignment horizontal="center" vertical="center"/>
    </xf>
    <xf numFmtId="165" fontId="39" fillId="0" borderId="47" xfId="0" applyNumberFormat="1" applyFont="1" applyFill="1" applyBorder="1" applyAlignment="1">
      <alignment horizontal="center" vertical="center"/>
    </xf>
    <xf numFmtId="165" fontId="39" fillId="0" borderId="48" xfId="0" applyNumberFormat="1" applyFont="1" applyFill="1" applyBorder="1" applyAlignment="1">
      <alignment horizontal="center" vertical="center"/>
    </xf>
    <xf numFmtId="165" fontId="39" fillId="0" borderId="49" xfId="0" applyNumberFormat="1" applyFont="1" applyFill="1" applyBorder="1" applyAlignment="1">
      <alignment horizontal="center" vertical="center"/>
    </xf>
    <xf numFmtId="9" fontId="7" fillId="0" borderId="50" xfId="0" applyNumberFormat="1" applyFont="1" applyFill="1" applyBorder="1" applyAlignment="1">
      <alignment horizontal="center"/>
    </xf>
    <xf numFmtId="0" fontId="40" fillId="0" borderId="50" xfId="0" applyFont="1" applyFill="1" applyBorder="1" applyAlignment="1">
      <alignment horizontal="center" vertical="center" wrapText="1"/>
    </xf>
    <xf numFmtId="9" fontId="26" fillId="0" borderId="50" xfId="2" applyFont="1" applyFill="1" applyBorder="1" applyAlignment="1">
      <alignment horizontal="left" vertical="center" wrapText="1"/>
    </xf>
    <xf numFmtId="0" fontId="41" fillId="0" borderId="51" xfId="0" applyFont="1" applyFill="1" applyBorder="1" applyAlignment="1">
      <alignment horizontal="left" wrapText="1"/>
    </xf>
    <xf numFmtId="0" fontId="26" fillId="0" borderId="38" xfId="0" applyFont="1" applyFill="1" applyBorder="1" applyAlignment="1">
      <alignment horizontal="right" wrapText="1"/>
    </xf>
    <xf numFmtId="0" fontId="38" fillId="0" borderId="50" xfId="0" applyFont="1" applyFill="1" applyBorder="1" applyAlignment="1">
      <alignment vertical="top"/>
    </xf>
    <xf numFmtId="0" fontId="26" fillId="0" borderId="50" xfId="0" applyFont="1" applyFill="1" applyBorder="1" applyAlignment="1">
      <alignment horizontal="center" wrapText="1"/>
    </xf>
    <xf numFmtId="0" fontId="17" fillId="0" borderId="50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 vertical="center" wrapText="1"/>
    </xf>
    <xf numFmtId="0" fontId="26" fillId="0" borderId="50" xfId="0" applyFont="1" applyFill="1" applyBorder="1" applyAlignment="1">
      <alignment horizontal="center"/>
    </xf>
    <xf numFmtId="3" fontId="7" fillId="0" borderId="50" xfId="0" quotePrefix="1" applyNumberFormat="1" applyFont="1" applyFill="1" applyBorder="1" applyAlignment="1">
      <alignment horizontal="center"/>
    </xf>
    <xf numFmtId="3" fontId="26" fillId="0" borderId="50" xfId="0" quotePrefix="1" applyNumberFormat="1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/>
    </xf>
    <xf numFmtId="167" fontId="32" fillId="0" borderId="52" xfId="0" applyNumberFormat="1" applyFont="1" applyFill="1" applyBorder="1" applyAlignment="1">
      <alignment horizontal="center" vertical="center"/>
    </xf>
    <xf numFmtId="165" fontId="26" fillId="0" borderId="39" xfId="0" applyNumberFormat="1" applyFont="1" applyFill="1" applyBorder="1" applyAlignment="1">
      <alignment horizontal="center"/>
    </xf>
    <xf numFmtId="165" fontId="2" fillId="0" borderId="50" xfId="0" applyNumberFormat="1" applyFont="1" applyFill="1" applyBorder="1"/>
    <xf numFmtId="165" fontId="3" fillId="0" borderId="53" xfId="0" applyNumberFormat="1" applyFont="1" applyFill="1" applyBorder="1"/>
    <xf numFmtId="165" fontId="3" fillId="0" borderId="53" xfId="0" applyNumberFormat="1" applyFont="1" applyFill="1" applyBorder="1" applyAlignment="1">
      <alignment horizontal="center"/>
    </xf>
    <xf numFmtId="165" fontId="3" fillId="0" borderId="15" xfId="0" applyNumberFormat="1" applyFont="1" applyFill="1" applyBorder="1" applyAlignment="1">
      <alignment horizontal="center"/>
    </xf>
    <xf numFmtId="165" fontId="3" fillId="0" borderId="54" xfId="0" applyNumberFormat="1" applyFont="1" applyFill="1" applyBorder="1" applyAlignment="1">
      <alignment horizontal="center"/>
    </xf>
    <xf numFmtId="165" fontId="3" fillId="0" borderId="55" xfId="0" applyNumberFormat="1" applyFont="1" applyFill="1" applyBorder="1" applyAlignment="1">
      <alignment horizontal="center" vertical="center"/>
    </xf>
    <xf numFmtId="165" fontId="39" fillId="0" borderId="53" xfId="0" applyNumberFormat="1" applyFont="1" applyFill="1" applyBorder="1" applyAlignment="1">
      <alignment horizontal="center"/>
    </xf>
    <xf numFmtId="165" fontId="39" fillId="0" borderId="56" xfId="0" applyNumberFormat="1" applyFont="1" applyFill="1" applyBorder="1" applyAlignment="1">
      <alignment horizontal="center"/>
    </xf>
    <xf numFmtId="165" fontId="39" fillId="0" borderId="15" xfId="0" applyNumberFormat="1" applyFont="1" applyFill="1" applyBorder="1" applyAlignment="1">
      <alignment horizontal="center"/>
    </xf>
    <xf numFmtId="165" fontId="39" fillId="0" borderId="55" xfId="0" applyNumberFormat="1" applyFont="1" applyFill="1" applyBorder="1" applyAlignment="1">
      <alignment horizontal="center" vertical="center"/>
    </xf>
    <xf numFmtId="165" fontId="39" fillId="0" borderId="56" xfId="0" applyNumberFormat="1" applyFont="1" applyFill="1" applyBorder="1" applyAlignment="1">
      <alignment horizontal="center" vertical="center"/>
    </xf>
    <xf numFmtId="165" fontId="39" fillId="0" borderId="57" xfId="0" applyNumberFormat="1" applyFont="1" applyFill="1" applyBorder="1" applyAlignment="1">
      <alignment horizontal="center" vertical="center"/>
    </xf>
    <xf numFmtId="165" fontId="39" fillId="0" borderId="58" xfId="0" applyNumberFormat="1" applyFont="1" applyFill="1" applyBorder="1" applyAlignment="1">
      <alignment horizontal="center" vertical="center"/>
    </xf>
    <xf numFmtId="0" fontId="26" fillId="0" borderId="40" xfId="0" applyFont="1" applyFill="1" applyBorder="1" applyAlignment="1">
      <alignment horizontal="left" vertical="center" wrapText="1"/>
    </xf>
    <xf numFmtId="9" fontId="26" fillId="0" borderId="40" xfId="2" applyFont="1" applyFill="1" applyBorder="1" applyAlignment="1">
      <alignment horizontal="left" vertical="center" wrapText="1"/>
    </xf>
    <xf numFmtId="0" fontId="26" fillId="0" borderId="36" xfId="0" applyFont="1" applyFill="1" applyBorder="1" applyAlignment="1">
      <alignment wrapText="1"/>
    </xf>
    <xf numFmtId="165" fontId="13" fillId="0" borderId="59" xfId="0" applyNumberFormat="1" applyFont="1" applyFill="1" applyBorder="1" applyAlignment="1">
      <alignment horizontal="left" vertical="center" wrapText="1"/>
    </xf>
    <xf numFmtId="3" fontId="9" fillId="0" borderId="34" xfId="0" applyNumberFormat="1" applyFont="1" applyFill="1" applyBorder="1" applyAlignment="1">
      <alignment horizontal="center"/>
    </xf>
    <xf numFmtId="167" fontId="32" fillId="0" borderId="60" xfId="0" applyNumberFormat="1" applyFont="1" applyFill="1" applyBorder="1" applyAlignment="1">
      <alignment horizontal="center" vertical="center"/>
    </xf>
    <xf numFmtId="165" fontId="13" fillId="0" borderId="51" xfId="0" applyNumberFormat="1" applyFont="1" applyFill="1" applyBorder="1" applyAlignment="1">
      <alignment horizontal="left" vertical="center" wrapText="1"/>
    </xf>
    <xf numFmtId="0" fontId="26" fillId="0" borderId="38" xfId="0" applyFont="1" applyFill="1" applyBorder="1" applyAlignment="1">
      <alignment wrapText="1"/>
    </xf>
    <xf numFmtId="0" fontId="13" fillId="0" borderId="38" xfId="0" applyFont="1" applyFill="1" applyBorder="1" applyAlignment="1">
      <alignment wrapText="1"/>
    </xf>
    <xf numFmtId="3" fontId="9" fillId="0" borderId="50" xfId="0" quotePrefix="1" applyNumberFormat="1" applyFont="1" applyFill="1" applyBorder="1" applyAlignment="1">
      <alignment horizontal="center"/>
    </xf>
    <xf numFmtId="167" fontId="43" fillId="0" borderId="52" xfId="0" applyNumberFormat="1" applyFont="1" applyFill="1" applyBorder="1" applyAlignment="1">
      <alignment horizontal="center" vertical="center"/>
    </xf>
    <xf numFmtId="165" fontId="2" fillId="0" borderId="34" xfId="0" applyNumberFormat="1" applyFont="1" applyFill="1" applyBorder="1"/>
    <xf numFmtId="0" fontId="26" fillId="0" borderId="39" xfId="0" applyFont="1" applyFill="1" applyBorder="1" applyAlignment="1">
      <alignment horizontal="left" wrapText="1"/>
    </xf>
    <xf numFmtId="0" fontId="26" fillId="0" borderId="59" xfId="0" applyFont="1" applyFill="1" applyBorder="1" applyAlignment="1">
      <alignment horizontal="right" vertical="center" wrapText="1"/>
    </xf>
    <xf numFmtId="0" fontId="13" fillId="0" borderId="59" xfId="0" applyFont="1" applyFill="1" applyBorder="1" applyAlignment="1">
      <alignment vertical="center" wrapText="1"/>
    </xf>
    <xf numFmtId="0" fontId="17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vertical="center" wrapText="1"/>
    </xf>
    <xf numFmtId="0" fontId="26" fillId="0" borderId="40" xfId="0" applyFont="1" applyFill="1" applyBorder="1" applyAlignment="1">
      <alignment horizontal="center" wrapText="1"/>
    </xf>
    <xf numFmtId="0" fontId="26" fillId="0" borderId="40" xfId="0" applyFont="1" applyFill="1" applyBorder="1" applyAlignment="1">
      <alignment horizontal="center"/>
    </xf>
    <xf numFmtId="3" fontId="7" fillId="0" borderId="40" xfId="0" applyNumberFormat="1" applyFont="1" applyFill="1" applyBorder="1" applyAlignment="1">
      <alignment horizontal="center"/>
    </xf>
    <xf numFmtId="3" fontId="26" fillId="0" borderId="40" xfId="0" applyNumberFormat="1" applyFont="1" applyFill="1" applyBorder="1" applyAlignment="1">
      <alignment horizontal="center"/>
    </xf>
    <xf numFmtId="165" fontId="26" fillId="0" borderId="40" xfId="0" applyNumberFormat="1" applyFont="1" applyFill="1" applyBorder="1" applyAlignment="1">
      <alignment horizontal="center"/>
    </xf>
    <xf numFmtId="167" fontId="26" fillId="0" borderId="40" xfId="0" applyNumberFormat="1" applyFont="1" applyFill="1" applyBorder="1" applyAlignment="1">
      <alignment horizontal="center"/>
    </xf>
    <xf numFmtId="165" fontId="44" fillId="0" borderId="60" xfId="0" applyNumberFormat="1" applyFont="1" applyFill="1" applyBorder="1" applyAlignment="1">
      <alignment horizontal="center" vertical="center"/>
    </xf>
    <xf numFmtId="165" fontId="3" fillId="0" borderId="61" xfId="0" applyNumberFormat="1" applyFont="1" applyFill="1" applyBorder="1" applyAlignment="1">
      <alignment horizontal="center" vertical="center"/>
    </xf>
    <xf numFmtId="165" fontId="39" fillId="0" borderId="62" xfId="0" applyNumberFormat="1" applyFont="1" applyFill="1" applyBorder="1" applyAlignment="1">
      <alignment horizontal="center" vertical="center"/>
    </xf>
    <xf numFmtId="165" fontId="39" fillId="0" borderId="63" xfId="0" applyNumberFormat="1" applyFont="1" applyFill="1" applyBorder="1" applyAlignment="1">
      <alignment horizontal="center" vertical="center"/>
    </xf>
    <xf numFmtId="165" fontId="39" fillId="0" borderId="64" xfId="0" applyNumberFormat="1" applyFont="1" applyFill="1" applyBorder="1" applyAlignment="1">
      <alignment horizontal="center" vertical="center"/>
    </xf>
    <xf numFmtId="0" fontId="26" fillId="0" borderId="38" xfId="0" applyFont="1" applyFill="1" applyBorder="1" applyAlignment="1">
      <alignment horizontal="right" vertical="center" wrapText="1"/>
    </xf>
    <xf numFmtId="167" fontId="20" fillId="0" borderId="15" xfId="0" applyNumberFormat="1" applyFont="1" applyFill="1" applyBorder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/>
    </xf>
    <xf numFmtId="165" fontId="3" fillId="0" borderId="46" xfId="0" applyNumberFormat="1" applyFont="1" applyFill="1" applyBorder="1" applyAlignment="1">
      <alignment horizontal="center"/>
    </xf>
    <xf numFmtId="165" fontId="3" fillId="0" borderId="65" xfId="0" applyNumberFormat="1" applyFont="1" applyFill="1" applyBorder="1" applyAlignment="1">
      <alignment horizontal="center"/>
    </xf>
    <xf numFmtId="165" fontId="39" fillId="0" borderId="0" xfId="0" applyNumberFormat="1" applyFont="1" applyFill="1" applyAlignment="1">
      <alignment horizontal="center"/>
    </xf>
    <xf numFmtId="165" fontId="39" fillId="0" borderId="45" xfId="0" applyNumberFormat="1" applyFont="1" applyFill="1" applyBorder="1" applyAlignment="1">
      <alignment horizontal="center"/>
    </xf>
    <xf numFmtId="165" fontId="39" fillId="0" borderId="46" xfId="0" applyNumberFormat="1" applyFont="1" applyFill="1" applyBorder="1" applyAlignment="1">
      <alignment horizontal="center"/>
    </xf>
    <xf numFmtId="165" fontId="39" fillId="0" borderId="44" xfId="0" applyNumberFormat="1" applyFont="1" applyFill="1" applyBorder="1" applyAlignment="1">
      <alignment horizontal="center" vertical="center"/>
    </xf>
    <xf numFmtId="165" fontId="39" fillId="0" borderId="66" xfId="0" applyNumberFormat="1" applyFont="1" applyFill="1" applyBorder="1" applyAlignment="1">
      <alignment horizontal="center" vertical="center"/>
    </xf>
    <xf numFmtId="165" fontId="39" fillId="0" borderId="67" xfId="0" applyNumberFormat="1" applyFont="1" applyFill="1" applyBorder="1" applyAlignment="1">
      <alignment horizontal="center" vertical="center"/>
    </xf>
    <xf numFmtId="0" fontId="26" fillId="0" borderId="39" xfId="0" applyFont="1" applyFill="1" applyBorder="1" applyAlignment="1">
      <alignment horizontal="left" vertical="center" wrapText="1"/>
    </xf>
    <xf numFmtId="0" fontId="13" fillId="0" borderId="36" xfId="0" applyFont="1" applyFill="1" applyBorder="1" applyAlignment="1">
      <alignment wrapText="1"/>
    </xf>
    <xf numFmtId="165" fontId="26" fillId="0" borderId="34" xfId="0" applyNumberFormat="1" applyFont="1" applyFill="1" applyBorder="1" applyAlignment="1">
      <alignment horizontal="center"/>
    </xf>
    <xf numFmtId="167" fontId="37" fillId="0" borderId="60" xfId="0" applyNumberFormat="1" applyFont="1" applyFill="1" applyBorder="1" applyAlignment="1">
      <alignment horizontal="center" vertical="center"/>
    </xf>
    <xf numFmtId="165" fontId="39" fillId="0" borderId="41" xfId="0" applyNumberFormat="1" applyFont="1" applyFill="1" applyBorder="1" applyAlignment="1">
      <alignment horizontal="center" vertical="center"/>
    </xf>
    <xf numFmtId="165" fontId="39" fillId="0" borderId="42" xfId="0" applyNumberFormat="1" applyFont="1" applyFill="1" applyBorder="1" applyAlignment="1">
      <alignment horizontal="center" vertical="center"/>
    </xf>
    <xf numFmtId="0" fontId="13" fillId="0" borderId="51" xfId="0" applyFont="1" applyFill="1" applyBorder="1" applyAlignment="1">
      <alignment horizontal="left" vertical="center" wrapText="1"/>
    </xf>
    <xf numFmtId="0" fontId="13" fillId="0" borderId="38" xfId="0" applyFont="1" applyFill="1" applyBorder="1" applyAlignment="1">
      <alignment vertical="center" wrapText="1"/>
    </xf>
    <xf numFmtId="167" fontId="42" fillId="0" borderId="52" xfId="0" applyNumberFormat="1" applyFont="1" applyFill="1" applyBorder="1" applyAlignment="1">
      <alignment horizontal="center" vertical="center"/>
    </xf>
    <xf numFmtId="0" fontId="26" fillId="0" borderId="59" xfId="0" applyFont="1" applyFill="1" applyBorder="1" applyAlignment="1">
      <alignment vertical="center" wrapText="1"/>
    </xf>
    <xf numFmtId="3" fontId="9" fillId="0" borderId="40" xfId="0" applyNumberFormat="1" applyFont="1" applyFill="1" applyBorder="1" applyAlignment="1">
      <alignment horizontal="center"/>
    </xf>
    <xf numFmtId="0" fontId="26" fillId="0" borderId="38" xfId="0" applyFont="1" applyFill="1" applyBorder="1" applyAlignment="1">
      <alignment vertical="center" wrapText="1"/>
    </xf>
    <xf numFmtId="165" fontId="26" fillId="0" borderId="50" xfId="0" quotePrefix="1" applyNumberFormat="1" applyFont="1" applyFill="1" applyBorder="1" applyAlignment="1">
      <alignment horizontal="center"/>
    </xf>
    <xf numFmtId="0" fontId="13" fillId="0" borderId="50" xfId="0" applyFont="1" applyFill="1" applyBorder="1" applyAlignment="1">
      <alignment horizontal="center" vertical="center"/>
    </xf>
    <xf numFmtId="165" fontId="26" fillId="0" borderId="39" xfId="0" applyNumberFormat="1" applyFont="1" applyFill="1" applyBorder="1" applyAlignment="1">
      <alignment horizontal="left" vertical="center" wrapText="1"/>
    </xf>
    <xf numFmtId="165" fontId="26" fillId="0" borderId="59" xfId="0" applyNumberFormat="1" applyFont="1" applyFill="1" applyBorder="1" applyAlignment="1">
      <alignment horizontal="right" vertical="center" wrapText="1"/>
    </xf>
    <xf numFmtId="165" fontId="26" fillId="0" borderId="40" xfId="0" applyNumberFormat="1" applyFont="1" applyFill="1" applyBorder="1" applyAlignment="1">
      <alignment horizontal="center" vertical="center" wrapText="1"/>
    </xf>
    <xf numFmtId="165" fontId="26" fillId="0" borderId="40" xfId="0" applyNumberFormat="1" applyFont="1" applyFill="1" applyBorder="1" applyAlignment="1">
      <alignment horizontal="center" vertical="center"/>
    </xf>
    <xf numFmtId="165" fontId="7" fillId="0" borderId="40" xfId="0" applyNumberFormat="1" applyFont="1" applyFill="1" applyBorder="1" applyAlignment="1">
      <alignment horizontal="center" vertical="center"/>
    </xf>
    <xf numFmtId="165" fontId="26" fillId="0" borderId="38" xfId="0" applyNumberFormat="1" applyFont="1" applyFill="1" applyBorder="1" applyAlignment="1">
      <alignment horizontal="right" vertical="center" wrapText="1"/>
    </xf>
    <xf numFmtId="165" fontId="13" fillId="0" borderId="38" xfId="0" applyNumberFormat="1" applyFont="1" applyFill="1" applyBorder="1" applyAlignment="1">
      <alignment horizontal="left" vertical="center" wrapText="1"/>
    </xf>
    <xf numFmtId="165" fontId="26" fillId="0" borderId="50" xfId="0" applyNumberFormat="1" applyFont="1" applyFill="1" applyBorder="1" applyAlignment="1">
      <alignment horizontal="center" vertical="center" wrapText="1"/>
    </xf>
    <xf numFmtId="165" fontId="26" fillId="0" borderId="50" xfId="0" applyNumberFormat="1" applyFont="1" applyFill="1" applyBorder="1" applyAlignment="1">
      <alignment horizontal="center" vertical="center"/>
    </xf>
    <xf numFmtId="165" fontId="7" fillId="0" borderId="50" xfId="0" quotePrefix="1" applyNumberFormat="1" applyFont="1" applyFill="1" applyBorder="1" applyAlignment="1">
      <alignment horizontal="center" vertical="center"/>
    </xf>
    <xf numFmtId="165" fontId="26" fillId="0" borderId="50" xfId="0" applyNumberFormat="1" applyFont="1" applyFill="1" applyBorder="1" applyAlignment="1">
      <alignment vertical="center"/>
    </xf>
    <xf numFmtId="165" fontId="31" fillId="0" borderId="52" xfId="0" applyNumberFormat="1" applyFont="1" applyFill="1" applyBorder="1" applyAlignment="1">
      <alignment horizontal="center" vertical="center"/>
    </xf>
    <xf numFmtId="0" fontId="38" fillId="0" borderId="40" xfId="0" applyFont="1" applyFill="1" applyBorder="1" applyAlignment="1">
      <alignment horizontal="left" vertical="top"/>
    </xf>
    <xf numFmtId="0" fontId="45" fillId="0" borderId="51" xfId="0" applyFont="1" applyFill="1" applyBorder="1" applyAlignment="1">
      <alignment horizontal="left" wrapText="1"/>
    </xf>
    <xf numFmtId="0" fontId="10" fillId="0" borderId="0" xfId="0" applyFont="1" applyFill="1"/>
    <xf numFmtId="0" fontId="10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right" vertical="center"/>
    </xf>
    <xf numFmtId="0" fontId="10" fillId="0" borderId="0" xfId="0" applyFont="1" applyFill="1" applyAlignment="1">
      <alignment horizontal="left"/>
    </xf>
    <xf numFmtId="0" fontId="3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4" fillId="0" borderId="0" xfId="0" applyFont="1" applyFill="1"/>
    <xf numFmtId="0" fontId="12" fillId="0" borderId="0" xfId="0" applyFont="1" applyFill="1"/>
    <xf numFmtId="0" fontId="13" fillId="0" borderId="0" xfId="0" applyFont="1" applyFill="1"/>
    <xf numFmtId="165" fontId="10" fillId="0" borderId="0" xfId="0" applyNumberFormat="1" applyFont="1" applyFill="1"/>
    <xf numFmtId="0" fontId="14" fillId="0" borderId="0" xfId="0" applyFont="1" applyFill="1" applyAlignment="1">
      <alignment horizontal="center" vertical="center" textRotation="90"/>
    </xf>
    <xf numFmtId="0" fontId="15" fillId="0" borderId="0" xfId="0" applyFont="1" applyFill="1"/>
    <xf numFmtId="165" fontId="16" fillId="0" borderId="0" xfId="0" applyNumberFormat="1" applyFont="1" applyFill="1"/>
    <xf numFmtId="0" fontId="16" fillId="0" borderId="3" xfId="0" applyFont="1" applyFill="1" applyBorder="1"/>
    <xf numFmtId="0" fontId="16" fillId="0" borderId="4" xfId="0" applyFont="1" applyFill="1" applyBorder="1"/>
    <xf numFmtId="0" fontId="16" fillId="0" borderId="5" xfId="0" applyFont="1" applyFill="1" applyBorder="1"/>
    <xf numFmtId="165" fontId="16" fillId="0" borderId="6" xfId="0" applyNumberFormat="1" applyFont="1" applyFill="1" applyBorder="1"/>
    <xf numFmtId="165" fontId="16" fillId="0" borderId="2" xfId="0" applyNumberFormat="1" applyFont="1" applyFill="1" applyBorder="1"/>
    <xf numFmtId="165" fontId="16" fillId="0" borderId="7" xfId="0" applyNumberFormat="1" applyFont="1" applyFill="1" applyBorder="1"/>
    <xf numFmtId="165" fontId="14" fillId="0" borderId="0" xfId="0" applyNumberFormat="1" applyFont="1" applyFill="1" applyAlignment="1">
      <alignment horizontal="center" vertical="center" textRotation="90"/>
    </xf>
    <xf numFmtId="165" fontId="16" fillId="0" borderId="8" xfId="0" applyNumberFormat="1" applyFont="1" applyFill="1" applyBorder="1"/>
    <xf numFmtId="165" fontId="16" fillId="0" borderId="3" xfId="0" applyNumberFormat="1" applyFont="1" applyFill="1" applyBorder="1"/>
    <xf numFmtId="165" fontId="16" fillId="0" borderId="4" xfId="0" applyNumberFormat="1" applyFont="1" applyFill="1" applyBorder="1"/>
    <xf numFmtId="165" fontId="16" fillId="0" borderId="5" xfId="0" applyNumberFormat="1" applyFont="1" applyFill="1" applyBorder="1"/>
    <xf numFmtId="165" fontId="17" fillId="0" borderId="3" xfId="0" applyNumberFormat="1" applyFont="1" applyFill="1" applyBorder="1" applyAlignment="1">
      <alignment horizontal="center" vertical="center"/>
    </xf>
    <xf numFmtId="165" fontId="17" fillId="0" borderId="3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vertical="center"/>
    </xf>
    <xf numFmtId="165" fontId="17" fillId="0" borderId="4" xfId="0" applyNumberFormat="1" applyFont="1" applyFill="1" applyBorder="1" applyAlignment="1">
      <alignment horizontal="left" vertical="center"/>
    </xf>
    <xf numFmtId="165" fontId="17" fillId="0" borderId="4" xfId="0" applyNumberFormat="1" applyFont="1" applyFill="1" applyBorder="1" applyAlignment="1">
      <alignment horizontal="center" vertical="center"/>
    </xf>
    <xf numFmtId="165" fontId="18" fillId="0" borderId="4" xfId="0" applyNumberFormat="1" applyFont="1" applyFill="1" applyBorder="1" applyAlignment="1">
      <alignment horizontal="center" vertical="center"/>
    </xf>
    <xf numFmtId="165" fontId="17" fillId="0" borderId="4" xfId="0" applyNumberFormat="1" applyFont="1" applyFill="1" applyBorder="1" applyAlignment="1">
      <alignment horizontal="centerContinuous" vertical="center"/>
    </xf>
    <xf numFmtId="165" fontId="7" fillId="0" borderId="4" xfId="0" applyNumberFormat="1" applyFont="1" applyFill="1" applyBorder="1" applyAlignment="1">
      <alignment horizontal="centerContinuous" vertical="center"/>
    </xf>
    <xf numFmtId="165" fontId="17" fillId="0" borderId="4" xfId="0" applyNumberFormat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center"/>
    </xf>
    <xf numFmtId="165" fontId="19" fillId="0" borderId="5" xfId="0" applyNumberFormat="1" applyFont="1" applyFill="1" applyBorder="1" applyAlignment="1">
      <alignment horizontal="centerContinuous" vertical="center"/>
    </xf>
    <xf numFmtId="165" fontId="20" fillId="0" borderId="9" xfId="0" applyNumberFormat="1" applyFont="1" applyFill="1" applyBorder="1" applyAlignment="1">
      <alignment horizontal="centerContinuous" vertical="center"/>
    </xf>
    <xf numFmtId="165" fontId="20" fillId="0" borderId="9" xfId="0" applyNumberFormat="1" applyFont="1" applyFill="1" applyBorder="1" applyAlignment="1">
      <alignment horizontal="left" vertical="center"/>
    </xf>
    <xf numFmtId="165" fontId="21" fillId="0" borderId="4" xfId="0" applyNumberFormat="1" applyFont="1" applyFill="1" applyBorder="1" applyAlignment="1">
      <alignment horizontal="center" vertical="center" textRotation="90"/>
    </xf>
    <xf numFmtId="9" fontId="22" fillId="0" borderId="4" xfId="2" applyFont="1" applyFill="1" applyBorder="1" applyAlignment="1">
      <alignment horizontal="center" vertical="center"/>
    </xf>
    <xf numFmtId="165" fontId="20" fillId="0" borderId="10" xfId="0" applyNumberFormat="1" applyFont="1" applyFill="1" applyBorder="1" applyAlignment="1">
      <alignment horizontal="center" wrapText="1"/>
    </xf>
    <xf numFmtId="165" fontId="14" fillId="0" borderId="4" xfId="0" applyNumberFormat="1" applyFont="1" applyFill="1" applyBorder="1" applyAlignment="1">
      <alignment horizontal="center" vertical="center" textRotation="90"/>
    </xf>
    <xf numFmtId="165" fontId="23" fillId="0" borderId="4" xfId="0" applyNumberFormat="1" applyFont="1" applyFill="1" applyBorder="1" applyAlignment="1">
      <alignment horizontal="center" vertical="center" textRotation="90"/>
    </xf>
    <xf numFmtId="165" fontId="23" fillId="0" borderId="4" xfId="0" applyNumberFormat="1" applyFont="1" applyFill="1" applyBorder="1"/>
    <xf numFmtId="0" fontId="26" fillId="13" borderId="34" xfId="0" applyFont="1" applyFill="1" applyBorder="1" applyAlignment="1">
      <alignment horizontal="center" wrapText="1"/>
    </xf>
    <xf numFmtId="165" fontId="66" fillId="13" borderId="4" xfId="0" applyNumberFormat="1" applyFont="1" applyFill="1" applyBorder="1" applyAlignment="1">
      <alignment horizontal="center" vertical="center"/>
    </xf>
    <xf numFmtId="0" fontId="26" fillId="13" borderId="50" xfId="0" applyFont="1" applyFill="1" applyBorder="1" applyAlignment="1">
      <alignment horizontal="center" wrapText="1"/>
    </xf>
    <xf numFmtId="0" fontId="7" fillId="13" borderId="40" xfId="0" applyFont="1" applyFill="1" applyBorder="1" applyAlignment="1">
      <alignment horizontal="center" wrapText="1"/>
    </xf>
    <xf numFmtId="0" fontId="7" fillId="13" borderId="40" xfId="0" quotePrefix="1" applyFont="1" applyFill="1" applyBorder="1" applyAlignment="1">
      <alignment horizontal="center" wrapText="1"/>
    </xf>
    <xf numFmtId="165" fontId="26" fillId="13" borderId="40" xfId="0" applyNumberFormat="1" applyFont="1" applyFill="1" applyBorder="1" applyAlignment="1">
      <alignment horizontal="center" vertical="center" wrapText="1"/>
    </xf>
    <xf numFmtId="165" fontId="26" fillId="13" borderId="50" xfId="0" applyNumberFormat="1" applyFont="1" applyFill="1" applyBorder="1" applyAlignment="1">
      <alignment horizontal="center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165" fontId="67" fillId="0" borderId="0" xfId="0" applyNumberFormat="1" applyFont="1" applyFill="1" applyBorder="1" applyAlignment="1">
      <alignment horizontal="center" vertical="center"/>
    </xf>
    <xf numFmtId="14" fontId="0" fillId="0" borderId="0" xfId="0" applyNumberFormat="1"/>
    <xf numFmtId="14" fontId="0" fillId="0" borderId="0" xfId="0" applyNumberFormat="1" applyFill="1"/>
    <xf numFmtId="14" fontId="67" fillId="0" borderId="0" xfId="0" applyNumberFormat="1" applyFont="1" applyFill="1" applyBorder="1" applyAlignment="1">
      <alignment horizontal="center" vertical="center"/>
    </xf>
    <xf numFmtId="14" fontId="0" fillId="0" borderId="0" xfId="0" applyNumberFormat="1" applyFill="1" applyBorder="1"/>
    <xf numFmtId="166" fontId="4" fillId="0" borderId="0" xfId="0" applyNumberFormat="1" applyFont="1" applyAlignment="1">
      <alignment horizontal="right" vertical="center"/>
    </xf>
    <xf numFmtId="165" fontId="2" fillId="0" borderId="13" xfId="0" applyNumberFormat="1" applyFont="1" applyFill="1" applyBorder="1" applyAlignment="1">
      <alignment horizontal="center" vertical="center" wrapText="1"/>
    </xf>
    <xf numFmtId="165" fontId="2" fillId="0" borderId="23" xfId="0" applyNumberFormat="1" applyFont="1" applyFill="1" applyBorder="1" applyAlignment="1">
      <alignment horizontal="center" vertical="center"/>
    </xf>
    <xf numFmtId="165" fontId="2" fillId="0" borderId="10" xfId="0" applyNumberFormat="1" applyFont="1" applyFill="1" applyBorder="1" applyAlignment="1">
      <alignment horizontal="center" vertical="center" wrapText="1"/>
    </xf>
    <xf numFmtId="165" fontId="2" fillId="0" borderId="8" xfId="0" applyNumberFormat="1" applyFont="1" applyFill="1" applyBorder="1" applyAlignment="1">
      <alignment horizontal="center" vertical="center"/>
    </xf>
    <xf numFmtId="165" fontId="7" fillId="0" borderId="10" xfId="0" applyNumberFormat="1" applyFont="1" applyFill="1" applyBorder="1" applyAlignment="1">
      <alignment horizontal="center" vertical="center"/>
    </xf>
    <xf numFmtId="165" fontId="7" fillId="0" borderId="8" xfId="0" applyNumberFormat="1" applyFont="1" applyFill="1" applyBorder="1" applyAlignment="1">
      <alignment horizontal="center" vertical="center"/>
    </xf>
    <xf numFmtId="165" fontId="20" fillId="0" borderId="10" xfId="0" applyNumberFormat="1" applyFont="1" applyFill="1" applyBorder="1" applyAlignment="1">
      <alignment horizontal="center" vertical="center"/>
    </xf>
    <xf numFmtId="165" fontId="20" fillId="0" borderId="8" xfId="0" applyNumberFormat="1" applyFont="1" applyFill="1" applyBorder="1" applyAlignment="1">
      <alignment horizontal="center" vertical="center"/>
    </xf>
    <xf numFmtId="165" fontId="29" fillId="0" borderId="10" xfId="0" applyNumberFormat="1" applyFont="1" applyFill="1" applyBorder="1" applyAlignment="1">
      <alignment horizontal="center" wrapText="1"/>
    </xf>
    <xf numFmtId="165" fontId="29" fillId="0" borderId="8" xfId="0" applyNumberFormat="1" applyFont="1" applyFill="1" applyBorder="1" applyAlignment="1">
      <alignment horizontal="center" wrapText="1"/>
    </xf>
    <xf numFmtId="16" fontId="20" fillId="0" borderId="4" xfId="0" applyNumberFormat="1" applyFont="1" applyFill="1" applyBorder="1" applyAlignment="1">
      <alignment horizontal="center" vertical="center"/>
    </xf>
    <xf numFmtId="16" fontId="20" fillId="0" borderId="5" xfId="0" applyNumberFormat="1" applyFont="1" applyFill="1" applyBorder="1" applyAlignment="1">
      <alignment horizontal="center" vertical="center"/>
    </xf>
    <xf numFmtId="165" fontId="9" fillId="0" borderId="10" xfId="0" applyNumberFormat="1" applyFont="1" applyFill="1" applyBorder="1" applyAlignment="1">
      <alignment horizontal="center" vertical="center" wrapText="1"/>
    </xf>
    <xf numFmtId="165" fontId="9" fillId="0" borderId="8" xfId="0" applyNumberFormat="1" applyFont="1" applyFill="1" applyBorder="1" applyAlignment="1">
      <alignment horizontal="center" vertical="center" wrapText="1"/>
    </xf>
    <xf numFmtId="165" fontId="24" fillId="0" borderId="10" xfId="0" applyNumberFormat="1" applyFont="1" applyFill="1" applyBorder="1" applyAlignment="1">
      <alignment horizontal="center" vertical="center" wrapText="1"/>
    </xf>
    <xf numFmtId="165" fontId="24" fillId="0" borderId="8" xfId="0" applyNumberFormat="1" applyFont="1" applyFill="1" applyBorder="1" applyAlignment="1">
      <alignment horizontal="center" vertical="center" wrapText="1"/>
    </xf>
    <xf numFmtId="165" fontId="26" fillId="0" borderId="10" xfId="0" applyNumberFormat="1" applyFont="1" applyFill="1" applyBorder="1" applyAlignment="1">
      <alignment horizontal="center" vertical="center" wrapText="1"/>
    </xf>
    <xf numFmtId="165" fontId="26" fillId="0" borderId="8" xfId="0" applyNumberFormat="1" applyFont="1" applyFill="1" applyBorder="1" applyAlignment="1">
      <alignment horizontal="center" vertical="center" wrapText="1"/>
    </xf>
    <xf numFmtId="165" fontId="18" fillId="0" borderId="10" xfId="0" applyNumberFormat="1" applyFont="1" applyFill="1" applyBorder="1" applyAlignment="1">
      <alignment horizontal="center" vertical="center" wrapText="1"/>
    </xf>
    <xf numFmtId="165" fontId="18" fillId="0" borderId="8" xfId="0" applyNumberFormat="1" applyFont="1" applyFill="1" applyBorder="1" applyAlignment="1">
      <alignment horizontal="center" vertical="center" wrapText="1"/>
    </xf>
    <xf numFmtId="165" fontId="4" fillId="0" borderId="0" xfId="0" applyNumberFormat="1" applyFont="1" applyAlignment="1">
      <alignment horizontal="right" vertical="center"/>
    </xf>
    <xf numFmtId="16" fontId="26" fillId="0" borderId="4" xfId="0" applyNumberFormat="1" applyFont="1" applyFill="1" applyBorder="1" applyAlignment="1">
      <alignment horizontal="center" vertical="center"/>
    </xf>
    <xf numFmtId="16" fontId="26" fillId="0" borderId="5" xfId="0" applyNumberFormat="1" applyFont="1" applyFill="1" applyBorder="1" applyAlignment="1">
      <alignment horizontal="center" vertical="center"/>
    </xf>
    <xf numFmtId="16" fontId="20" fillId="0" borderId="21" xfId="0" applyNumberFormat="1" applyFont="1" applyFill="1" applyBorder="1" applyAlignment="1">
      <alignment horizontal="center" vertical="center"/>
    </xf>
    <xf numFmtId="16" fontId="20" fillId="0" borderId="12" xfId="0" applyNumberFormat="1" applyFont="1" applyFill="1" applyBorder="1" applyAlignment="1">
      <alignment horizontal="center" vertical="center"/>
    </xf>
    <xf numFmtId="165" fontId="31" fillId="13" borderId="4" xfId="0" applyNumberFormat="1" applyFont="1" applyFill="1" applyBorder="1" applyAlignment="1">
      <alignment horizontal="left" vertical="center"/>
    </xf>
    <xf numFmtId="165" fontId="31" fillId="13" borderId="4" xfId="0" applyNumberFormat="1" applyFont="1" applyFill="1" applyBorder="1" applyAlignment="1">
      <alignment horizontal="center" vertical="center"/>
    </xf>
    <xf numFmtId="165" fontId="3" fillId="0" borderId="31" xfId="0" applyNumberFormat="1" applyFont="1" applyFill="1" applyBorder="1" applyAlignment="1">
      <alignment horizontal="center" vertical="center"/>
    </xf>
    <xf numFmtId="165" fontId="3" fillId="0" borderId="5" xfId="0" applyNumberFormat="1" applyFont="1" applyFill="1" applyBorder="1" applyAlignment="1">
      <alignment horizontal="center" vertical="center"/>
    </xf>
    <xf numFmtId="165" fontId="28" fillId="3" borderId="11" xfId="0" applyNumberFormat="1" applyFont="1" applyFill="1" applyBorder="1" applyAlignment="1">
      <alignment horizontal="center" vertical="center"/>
    </xf>
    <xf numFmtId="165" fontId="28" fillId="3" borderId="21" xfId="0" applyNumberFormat="1" applyFont="1" applyFill="1" applyBorder="1" applyAlignment="1">
      <alignment horizontal="center" vertical="center"/>
    </xf>
    <xf numFmtId="165" fontId="28" fillId="3" borderId="12" xfId="0" applyNumberFormat="1" applyFont="1" applyFill="1" applyBorder="1" applyAlignment="1">
      <alignment horizontal="center" vertical="center"/>
    </xf>
    <xf numFmtId="165" fontId="49" fillId="0" borderId="0" xfId="0" applyNumberFormat="1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4" fillId="0" borderId="0" xfId="0" applyNumberFormat="1" applyFont="1" applyFill="1" applyBorder="1" applyAlignment="1">
      <alignment horizontal="center"/>
    </xf>
    <xf numFmtId="16" fontId="20" fillId="0" borderId="0" xfId="0" applyNumberFormat="1" applyFont="1" applyFill="1" applyBorder="1" applyAlignment="1">
      <alignment horizontal="center" vertical="center"/>
    </xf>
    <xf numFmtId="16" fontId="26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center" vertical="center"/>
    </xf>
    <xf numFmtId="165" fontId="18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 wrapText="1"/>
    </xf>
    <xf numFmtId="165" fontId="2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165" fontId="29" fillId="0" borderId="0" xfId="0" applyNumberFormat="1" applyFont="1" applyFill="1" applyBorder="1" applyAlignment="1">
      <alignment horizont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165" fontId="51" fillId="0" borderId="0" xfId="0" applyNumberFormat="1" applyFont="1" applyFill="1" applyBorder="1" applyAlignment="1">
      <alignment horizontal="center" vertical="center" wrapText="1"/>
    </xf>
    <xf numFmtId="165" fontId="26" fillId="0" borderId="0" xfId="0" applyNumberFormat="1" applyFont="1" applyFill="1" applyBorder="1" applyAlignment="1">
      <alignment horizontal="center" vertical="center" wrapText="1"/>
    </xf>
    <xf numFmtId="165" fontId="3" fillId="0" borderId="0" xfId="0" applyNumberFormat="1" applyFont="1" applyFill="1" applyBorder="1" applyAlignment="1">
      <alignment horizontal="center" vertical="center"/>
    </xf>
    <xf numFmtId="165" fontId="31" fillId="0" borderId="0" xfId="0" applyNumberFormat="1" applyFont="1" applyFill="1" applyBorder="1" applyAlignment="1">
      <alignment horizontal="left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0" fillId="0" borderId="0" xfId="0" applyNumberFormat="1" applyFont="1" applyFill="1" applyBorder="1" applyAlignment="1">
      <alignment horizontal="center" vertical="center"/>
    </xf>
    <xf numFmtId="165" fontId="25" fillId="0" borderId="0" xfId="0" applyNumberFormat="1" applyFont="1" applyFill="1" applyBorder="1" applyAlignment="1">
      <alignment horizontal="center" vertical="center"/>
    </xf>
    <xf numFmtId="165" fontId="49" fillId="0" borderId="109" xfId="0" applyNumberFormat="1" applyFont="1" applyBorder="1" applyAlignment="1">
      <alignment horizontal="center"/>
    </xf>
    <xf numFmtId="165" fontId="49" fillId="0" borderId="110" xfId="0" applyNumberFormat="1" applyFont="1" applyBorder="1" applyAlignment="1">
      <alignment horizontal="center"/>
    </xf>
    <xf numFmtId="165" fontId="49" fillId="0" borderId="111" xfId="0" applyNumberFormat="1" applyFont="1" applyBorder="1" applyAlignment="1">
      <alignment horizontal="center"/>
    </xf>
    <xf numFmtId="165" fontId="0" fillId="0" borderId="112" xfId="0" applyNumberFormat="1" applyBorder="1" applyAlignment="1">
      <alignment horizontal="center"/>
    </xf>
    <xf numFmtId="165" fontId="0" fillId="0" borderId="113" xfId="0" applyNumberFormat="1" applyBorder="1" applyAlignment="1">
      <alignment horizontal="center"/>
    </xf>
    <xf numFmtId="165" fontId="49" fillId="0" borderId="114" xfId="0" applyNumberFormat="1" applyFont="1" applyBorder="1" applyAlignment="1">
      <alignment horizontal="center"/>
    </xf>
    <xf numFmtId="165" fontId="49" fillId="0" borderId="76" xfId="0" applyNumberFormat="1" applyFont="1" applyBorder="1" applyAlignment="1">
      <alignment horizontal="center"/>
    </xf>
    <xf numFmtId="165" fontId="49" fillId="0" borderId="70" xfId="0" applyNumberFormat="1" applyFont="1" applyBorder="1" applyAlignment="1">
      <alignment horizontal="center"/>
    </xf>
    <xf numFmtId="165" fontId="49" fillId="0" borderId="71" xfId="0" applyNumberFormat="1" applyFont="1" applyBorder="1" applyAlignment="1">
      <alignment horizontal="center"/>
    </xf>
    <xf numFmtId="165" fontId="49" fillId="0" borderId="69" xfId="0" applyNumberFormat="1" applyFont="1" applyBorder="1" applyAlignment="1">
      <alignment horizontal="center"/>
    </xf>
    <xf numFmtId="165" fontId="0" fillId="0" borderId="73" xfId="0" applyNumberFormat="1" applyBorder="1" applyAlignment="1">
      <alignment horizontal="center"/>
    </xf>
    <xf numFmtId="165" fontId="0" fillId="0" borderId="74" xfId="0" applyNumberFormat="1" applyBorder="1" applyAlignment="1">
      <alignment horizontal="center"/>
    </xf>
    <xf numFmtId="165" fontId="49" fillId="0" borderId="77" xfId="0" applyNumberFormat="1" applyFont="1" applyBorder="1" applyAlignment="1">
      <alignment horizontal="center"/>
    </xf>
    <xf numFmtId="165" fontId="49" fillId="0" borderId="78" xfId="0" applyNumberFormat="1" applyFont="1" applyBorder="1" applyAlignment="1">
      <alignment horizontal="center"/>
    </xf>
    <xf numFmtId="165" fontId="49" fillId="0" borderId="79" xfId="0" applyNumberFormat="1" applyFont="1" applyBorder="1" applyAlignment="1">
      <alignment horizontal="center"/>
    </xf>
    <xf numFmtId="165" fontId="0" fillId="0" borderId="81" xfId="0" applyNumberFormat="1" applyBorder="1" applyAlignment="1">
      <alignment horizontal="center"/>
    </xf>
    <xf numFmtId="165" fontId="0" fillId="0" borderId="82" xfId="0" applyNumberFormat="1" applyBorder="1" applyAlignment="1">
      <alignment horizontal="center"/>
    </xf>
    <xf numFmtId="165" fontId="49" fillId="0" borderId="90" xfId="0" applyNumberFormat="1" applyFont="1" applyBorder="1" applyAlignment="1">
      <alignment horizontal="center"/>
    </xf>
    <xf numFmtId="165" fontId="49" fillId="0" borderId="91" xfId="0" applyNumberFormat="1" applyFont="1" applyBorder="1" applyAlignment="1">
      <alignment horizontal="center"/>
    </xf>
    <xf numFmtId="165" fontId="49" fillId="0" borderId="92" xfId="0" applyNumberFormat="1" applyFont="1" applyBorder="1" applyAlignment="1">
      <alignment horizontal="center"/>
    </xf>
    <xf numFmtId="165" fontId="49" fillId="0" borderId="83" xfId="0" applyNumberFormat="1" applyFont="1" applyBorder="1" applyAlignment="1">
      <alignment horizontal="center"/>
    </xf>
    <xf numFmtId="165" fontId="4" fillId="0" borderId="3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5" xfId="0" applyNumberFormat="1" applyFont="1" applyBorder="1" applyAlignment="1">
      <alignment horizontal="center"/>
    </xf>
    <xf numFmtId="165" fontId="49" fillId="0" borderId="84" xfId="0" applyNumberFormat="1" applyFont="1" applyBorder="1" applyAlignment="1">
      <alignment horizontal="center"/>
    </xf>
    <xf numFmtId="165" fontId="49" fillId="0" borderId="85" xfId="0" applyNumberFormat="1" applyFont="1" applyBorder="1" applyAlignment="1">
      <alignment horizontal="center"/>
    </xf>
    <xf numFmtId="165" fontId="49" fillId="0" borderId="86" xfId="0" applyNumberFormat="1" applyFont="1" applyBorder="1" applyAlignment="1">
      <alignment horizontal="center"/>
    </xf>
    <xf numFmtId="165" fontId="0" fillId="0" borderId="88" xfId="0" applyNumberFormat="1" applyBorder="1" applyAlignment="1">
      <alignment horizontal="center"/>
    </xf>
    <xf numFmtId="165" fontId="0" fillId="0" borderId="89" xfId="0" applyNumberFormat="1" applyBorder="1" applyAlignment="1">
      <alignment horizontal="center"/>
    </xf>
    <xf numFmtId="165" fontId="49" fillId="0" borderId="93" xfId="0" applyNumberFormat="1" applyFont="1" applyBorder="1" applyAlignment="1">
      <alignment horizontal="center"/>
    </xf>
    <xf numFmtId="165" fontId="49" fillId="0" borderId="94" xfId="0" applyNumberFormat="1" applyFont="1" applyBorder="1" applyAlignment="1">
      <alignment horizontal="center"/>
    </xf>
    <xf numFmtId="165" fontId="49" fillId="0" borderId="95" xfId="0" applyNumberFormat="1" applyFont="1" applyBorder="1" applyAlignment="1">
      <alignment horizontal="center"/>
    </xf>
    <xf numFmtId="168" fontId="0" fillId="9" borderId="0" xfId="1" applyNumberFormat="1" applyFont="1" applyFill="1" applyAlignment="1">
      <alignment horizontal="center"/>
    </xf>
    <xf numFmtId="165" fontId="0" fillId="9" borderId="0" xfId="0" applyNumberFormat="1" applyFill="1" applyAlignment="1">
      <alignment horizontal="center"/>
    </xf>
    <xf numFmtId="168" fontId="0" fillId="10" borderId="0" xfId="1" applyNumberFormat="1" applyFont="1" applyFill="1" applyAlignment="1">
      <alignment horizontal="center"/>
    </xf>
    <xf numFmtId="165" fontId="0" fillId="10" borderId="0" xfId="0" applyNumberFormat="1" applyFill="1" applyAlignment="1">
      <alignment horizontal="center"/>
    </xf>
    <xf numFmtId="168" fontId="0" fillId="0" borderId="0" xfId="1" applyNumberFormat="1" applyFont="1" applyAlignment="1">
      <alignment horizontal="center"/>
    </xf>
    <xf numFmtId="168" fontId="0" fillId="11" borderId="0" xfId="1" applyNumberFormat="1" applyFont="1" applyFill="1" applyAlignment="1">
      <alignment horizontal="center"/>
    </xf>
    <xf numFmtId="165" fontId="0" fillId="11" borderId="0" xfId="0" applyNumberFormat="1" applyFill="1" applyAlignment="1">
      <alignment horizontal="center"/>
    </xf>
    <xf numFmtId="165" fontId="0" fillId="0" borderId="0" xfId="0" applyNumberFormat="1" applyAlignment="1">
      <alignment horizontal="center"/>
    </xf>
    <xf numFmtId="168" fontId="0" fillId="12" borderId="0" xfId="1" applyNumberFormat="1" applyFont="1" applyFill="1" applyAlignment="1">
      <alignment horizontal="center"/>
    </xf>
    <xf numFmtId="165" fontId="0" fillId="12" borderId="0" xfId="0" applyNumberFormat="1" applyFill="1" applyAlignment="1">
      <alignment horizontal="center"/>
    </xf>
    <xf numFmtId="165" fontId="63" fillId="0" borderId="39" xfId="0" applyNumberFormat="1" applyFont="1" applyBorder="1" applyAlignment="1">
      <alignment horizontal="center" vertical="center"/>
    </xf>
    <xf numFmtId="165" fontId="63" fillId="0" borderId="41" xfId="0" applyNumberFormat="1" applyFont="1" applyBorder="1" applyAlignment="1">
      <alignment horizontal="center" vertical="center"/>
    </xf>
    <xf numFmtId="165" fontId="63" fillId="0" borderId="59" xfId="0" applyNumberFormat="1" applyFont="1" applyBorder="1" applyAlignment="1">
      <alignment horizontal="center" vertical="center"/>
    </xf>
    <xf numFmtId="165" fontId="63" fillId="0" borderId="35" xfId="0" applyNumberFormat="1" applyFont="1" applyBorder="1" applyAlignment="1">
      <alignment horizontal="center" vertical="center"/>
    </xf>
    <xf numFmtId="165" fontId="63" fillId="0" borderId="0" xfId="0" applyNumberFormat="1" applyFont="1" applyAlignment="1">
      <alignment horizontal="center" vertical="center"/>
    </xf>
    <xf numFmtId="165" fontId="63" fillId="0" borderId="36" xfId="0" applyNumberFormat="1" applyFont="1" applyBorder="1" applyAlignment="1">
      <alignment horizontal="center" vertical="center"/>
    </xf>
    <xf numFmtId="165" fontId="65" fillId="0" borderId="41" xfId="0" applyNumberFormat="1" applyFont="1" applyBorder="1" applyAlignment="1">
      <alignment horizontal="center" vertical="center"/>
    </xf>
    <xf numFmtId="165" fontId="65" fillId="0" borderId="59" xfId="0" applyNumberFormat="1" applyFont="1" applyBorder="1" applyAlignment="1">
      <alignment horizontal="center" vertical="center"/>
    </xf>
    <xf numFmtId="165" fontId="65" fillId="0" borderId="39" xfId="0" applyNumberFormat="1" applyFont="1" applyBorder="1" applyAlignment="1">
      <alignment horizontal="center" vertical="center"/>
    </xf>
    <xf numFmtId="165" fontId="63" fillId="0" borderId="51" xfId="0" applyNumberFormat="1" applyFont="1" applyBorder="1" applyAlignment="1">
      <alignment horizontal="center" vertical="center"/>
    </xf>
    <xf numFmtId="165" fontId="63" fillId="0" borderId="53" xfId="0" applyNumberFormat="1" applyFont="1" applyBorder="1" applyAlignment="1">
      <alignment horizontal="center" vertical="center"/>
    </xf>
    <xf numFmtId="165" fontId="63" fillId="0" borderId="38" xfId="0" applyNumberFormat="1" applyFont="1" applyBorder="1" applyAlignment="1">
      <alignment horizontal="center" vertical="center"/>
    </xf>
    <xf numFmtId="165" fontId="64" fillId="0" borderId="40" xfId="0" applyNumberFormat="1" applyFont="1" applyBorder="1" applyAlignment="1">
      <alignment horizontal="center" vertical="center"/>
    </xf>
    <xf numFmtId="165" fontId="64" fillId="0" borderId="34" xfId="0" applyNumberFormat="1" applyFont="1" applyBorder="1" applyAlignment="1">
      <alignment horizontal="center" vertical="center"/>
    </xf>
    <xf numFmtId="165" fontId="64" fillId="0" borderId="50" xfId="0" applyNumberFormat="1" applyFont="1" applyBorder="1" applyAlignment="1">
      <alignment horizontal="center" vertical="center"/>
    </xf>
    <xf numFmtId="14" fontId="65" fillId="0" borderId="53" xfId="0" applyNumberFormat="1" applyFont="1" applyBorder="1" applyAlignment="1">
      <alignment horizontal="center" vertical="center"/>
    </xf>
    <xf numFmtId="14" fontId="65" fillId="0" borderId="38" xfId="0" applyNumberFormat="1" applyFont="1" applyBorder="1" applyAlignment="1">
      <alignment horizontal="center" vertical="center"/>
    </xf>
    <xf numFmtId="14" fontId="65" fillId="0" borderId="51" xfId="0" applyNumberFormat="1" applyFont="1" applyBorder="1" applyAlignment="1">
      <alignment horizontal="center" vertical="center"/>
    </xf>
    <xf numFmtId="165" fontId="65" fillId="0" borderId="39" xfId="0" applyNumberFormat="1" applyFont="1" applyBorder="1" applyAlignment="1">
      <alignment horizontal="center"/>
    </xf>
    <xf numFmtId="165" fontId="65" fillId="0" borderId="41" xfId="0" applyNumberFormat="1" applyFont="1" applyBorder="1" applyAlignment="1">
      <alignment horizontal="center"/>
    </xf>
    <xf numFmtId="165" fontId="65" fillId="0" borderId="59" xfId="0" applyNumberFormat="1" applyFont="1" applyBorder="1" applyAlignment="1">
      <alignment horizontal="center"/>
    </xf>
    <xf numFmtId="165" fontId="65" fillId="0" borderId="51" xfId="0" applyNumberFormat="1" applyFont="1" applyBorder="1" applyAlignment="1">
      <alignment horizontal="center"/>
    </xf>
    <xf numFmtId="165" fontId="65" fillId="0" borderId="53" xfId="0" applyNumberFormat="1" applyFont="1" applyBorder="1" applyAlignment="1">
      <alignment horizontal="center"/>
    </xf>
    <xf numFmtId="165" fontId="65" fillId="0" borderId="38" xfId="0" applyNumberFormat="1" applyFont="1" applyBorder="1" applyAlignment="1">
      <alignment horizontal="center"/>
    </xf>
    <xf numFmtId="165" fontId="65" fillId="0" borderId="97" xfId="0" applyNumberFormat="1" applyFont="1" applyBorder="1" applyAlignment="1">
      <alignment horizontal="center" vertical="center"/>
    </xf>
    <xf numFmtId="165" fontId="0" fillId="0" borderId="97" xfId="0" applyNumberFormat="1" applyBorder="1" applyAlignment="1">
      <alignment horizontal="center" vertical="center"/>
    </xf>
    <xf numFmtId="165" fontId="0" fillId="0" borderId="98" xfId="0" applyNumberFormat="1" applyBorder="1" applyAlignment="1">
      <alignment horizontal="center" vertical="center"/>
    </xf>
    <xf numFmtId="165" fontId="65" fillId="0" borderId="100" xfId="0" applyNumberFormat="1" applyFont="1" applyBorder="1" applyAlignment="1">
      <alignment horizontal="center" vertical="center"/>
    </xf>
    <xf numFmtId="165" fontId="0" fillId="0" borderId="100" xfId="0" applyNumberFormat="1" applyBorder="1" applyAlignment="1">
      <alignment horizontal="center" vertical="center"/>
    </xf>
    <xf numFmtId="165" fontId="0" fillId="0" borderId="101" xfId="0" applyNumberFormat="1" applyBorder="1" applyAlignment="1">
      <alignment horizontal="center" vertical="center"/>
    </xf>
    <xf numFmtId="165" fontId="65" fillId="0" borderId="103" xfId="0" applyNumberFormat="1" applyFont="1" applyBorder="1" applyAlignment="1">
      <alignment horizontal="center" vertical="center"/>
    </xf>
    <xf numFmtId="165" fontId="0" fillId="0" borderId="103" xfId="0" applyNumberFormat="1" applyBorder="1" applyAlignment="1">
      <alignment horizontal="center" vertical="center"/>
    </xf>
    <xf numFmtId="165" fontId="0" fillId="0" borderId="104" xfId="0" applyNumberFormat="1" applyBorder="1" applyAlignment="1">
      <alignment horizontal="center" vertical="center"/>
    </xf>
    <xf numFmtId="165" fontId="65" fillId="0" borderId="106" xfId="0" applyNumberFormat="1" applyFont="1" applyBorder="1" applyAlignment="1">
      <alignment horizontal="center" vertical="center"/>
    </xf>
    <xf numFmtId="165" fontId="0" fillId="0" borderId="106" xfId="0" applyNumberFormat="1" applyBorder="1" applyAlignment="1">
      <alignment horizontal="center" vertical="center"/>
    </xf>
    <xf numFmtId="165" fontId="0" fillId="0" borderId="107" xfId="0" applyNumberFormat="1" applyBorder="1" applyAlignment="1">
      <alignment horizontal="center" vertical="center"/>
    </xf>
    <xf numFmtId="165" fontId="65" fillId="0" borderId="106" xfId="0" applyNumberFormat="1" applyFont="1" applyBorder="1" applyAlignment="1">
      <alignment horizontal="center"/>
    </xf>
    <xf numFmtId="165" fontId="65" fillId="0" borderId="107" xfId="0" applyNumberFormat="1" applyFont="1" applyBorder="1" applyAlignment="1">
      <alignment horizontal="center"/>
    </xf>
    <xf numFmtId="165" fontId="65" fillId="0" borderId="108" xfId="0" applyNumberFormat="1" applyFont="1" applyBorder="1" applyAlignment="1">
      <alignment horizontal="center"/>
    </xf>
    <xf numFmtId="0" fontId="67" fillId="0" borderId="0" xfId="0" applyNumberFormat="1" applyFont="1" applyFill="1" applyBorder="1" applyAlignment="1">
      <alignment horizontal="center" vertical="center"/>
    </xf>
  </cellXfs>
  <cellStyles count="3">
    <cellStyle name="Milliers" xfId="1" builtinId="3"/>
    <cellStyle name="Normal" xfId="0" builtinId="0"/>
    <cellStyle name="Pourcentage" xfId="2" builtinId="5"/>
  </cellStyles>
  <dxfs count="68"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C000"/>
        </patternFill>
      </fill>
    </dxf>
    <dxf>
      <font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ServiceClientsAS\03-PLANNING\02-PLANNING%2078\ARCHIVES\2019\Semaine%20%2019.%20AT%207%20et%208%20V0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hthwpfilhth01\rShare\Qualite%20AS\PIECES%20TYPES\RDTS%20et%20%20PCT%20%20AH%20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ning 7 et 8"/>
      <sheetName val="Planning 7-1"/>
      <sheetName val="Planning 7-2"/>
      <sheetName val="Planning 8-3"/>
      <sheetName val="Planning 8-4"/>
      <sheetName val="Inventiare vierge (32)"/>
      <sheetName val="060519"/>
      <sheetName val="030519"/>
      <sheetName val="020519"/>
      <sheetName val="300419"/>
      <sheetName val="290419"/>
      <sheetName val="260419"/>
      <sheetName val="250419"/>
      <sheetName val="240419"/>
      <sheetName val="230419"/>
      <sheetName val="180419"/>
      <sheetName val="170419"/>
      <sheetName val="160419"/>
      <sheetName val="150419"/>
      <sheetName val="120419"/>
      <sheetName val="110419"/>
      <sheetName val="100419"/>
      <sheetName val="090419"/>
      <sheetName val="080419"/>
      <sheetName val="050419"/>
      <sheetName val="040419"/>
      <sheetName val="030419"/>
      <sheetName val="260319"/>
      <sheetName val="250319"/>
      <sheetName val="220319"/>
      <sheetName val="210319"/>
      <sheetName val="200319"/>
      <sheetName val="190319"/>
      <sheetName val="180319"/>
      <sheetName val="150319"/>
      <sheetName val="140319"/>
      <sheetName val="130319"/>
      <sheetName val="120319"/>
      <sheetName val="110319"/>
      <sheetName val="070319"/>
      <sheetName val="060319"/>
      <sheetName val="050319"/>
      <sheetName val="040319"/>
      <sheetName val="010319"/>
      <sheetName val="280219"/>
      <sheetName val="270219"/>
      <sheetName val="260219"/>
      <sheetName val="250219"/>
      <sheetName val="220219"/>
      <sheetName val="210219"/>
      <sheetName val="200219"/>
      <sheetName val="190219"/>
      <sheetName val="180219"/>
      <sheetName val="150219"/>
      <sheetName val="140219"/>
      <sheetName val="130219"/>
      <sheetName val="120219"/>
      <sheetName val="110219"/>
      <sheetName val="080219"/>
      <sheetName val="060219"/>
      <sheetName val="050219"/>
      <sheetName val="040219 (2)"/>
      <sheetName val="010219 (2)"/>
      <sheetName val="310119 (2)"/>
      <sheetName val="300119 (2)"/>
      <sheetName val="040219"/>
      <sheetName val="010219"/>
      <sheetName val="310119"/>
      <sheetName val="300119"/>
      <sheetName val="290119"/>
      <sheetName val="280119"/>
      <sheetName val="250119"/>
      <sheetName val="240119"/>
      <sheetName val="150119"/>
      <sheetName val="Planning 84"/>
      <sheetName val="Graph1"/>
      <sheetName val="Graph3"/>
      <sheetName val="Graph2"/>
      <sheetName val="Coeff 78"/>
      <sheetName val="DATAS"/>
      <sheetName val="Feuil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/>
      <sheetData sheetId="79">
        <row r="5">
          <cell r="A5" t="str">
            <v>dessins</v>
          </cell>
        </row>
        <row r="6">
          <cell r="A6" t="str">
            <v>ON A SUMMER DAY</v>
          </cell>
        </row>
        <row r="7">
          <cell r="A7" t="str">
            <v>BOUCLERIE MODERNE</v>
          </cell>
        </row>
        <row r="8">
          <cell r="A8" t="str">
            <v>APPALOOSA DES STEPPES</v>
          </cell>
        </row>
        <row r="9">
          <cell r="A9" t="str">
            <v>ETUDE POUR UN IRIS</v>
          </cell>
        </row>
        <row r="10">
          <cell r="A10" t="str">
            <v>MERVEILLEUSE LANTERNES</v>
          </cell>
        </row>
        <row r="11">
          <cell r="A11" t="str">
            <v>EX LIBRIS EN CRAVATES</v>
          </cell>
        </row>
        <row r="12">
          <cell r="A12" t="str">
            <v>LE JARDIN DE LA MAHARANI</v>
          </cell>
        </row>
        <row r="13">
          <cell r="A13" t="str">
            <v>SANGLES EN ZIGZAG</v>
          </cell>
        </row>
        <row r="14">
          <cell r="A14" t="str">
            <v>PAPEROLES</v>
          </cell>
        </row>
        <row r="15">
          <cell r="A15" t="str">
            <v>PARURES DES SAMOURAIS</v>
          </cell>
        </row>
        <row r="16">
          <cell r="A16" t="str">
            <v>PASSEMENTERIE QUADRI</v>
          </cell>
        </row>
        <row r="17">
          <cell r="A17" t="str">
            <v>ZETA</v>
          </cell>
        </row>
        <row r="18">
          <cell r="A18" t="str">
            <v>BRIDES FLEURIES</v>
          </cell>
        </row>
        <row r="19">
          <cell r="A19" t="str">
            <v xml:space="preserve">SELLE D OFFICIER EN GRANDE TENUE </v>
          </cell>
        </row>
        <row r="20">
          <cell r="A20" t="str">
            <v>BRIDE DE GALA LOVE</v>
          </cell>
        </row>
        <row r="21">
          <cell r="A21" t="str">
            <v>SPRINGS</v>
          </cell>
        </row>
        <row r="22">
          <cell r="A22" t="str">
            <v>CHEMIN DE CORAIL</v>
          </cell>
        </row>
        <row r="23">
          <cell r="A23" t="str">
            <v>HERMES ELECTRIQUE</v>
          </cell>
        </row>
        <row r="24">
          <cell r="A24" t="str">
            <v>DANS L'ATELIER DE ROBERT DALLET</v>
          </cell>
        </row>
        <row r="25">
          <cell r="A25" t="str">
            <v>LE SAUT H</v>
          </cell>
        </row>
        <row r="26">
          <cell r="A26" t="str">
            <v>AU BOUT DU MONDE</v>
          </cell>
        </row>
        <row r="27">
          <cell r="A27" t="str">
            <v>FLANERIE A VERSAILLES</v>
          </cell>
        </row>
        <row r="28">
          <cell r="A28" t="str">
            <v>CARRES EN BOUCLES</v>
          </cell>
        </row>
        <row r="29">
          <cell r="A29" t="str">
            <v>AU COIN DU FEU</v>
          </cell>
        </row>
        <row r="30">
          <cell r="A30" t="str">
            <v>LES PLUMES II</v>
          </cell>
        </row>
        <row r="31">
          <cell r="A31" t="str">
            <v>LES LEGENDES DE L'ARBRE</v>
          </cell>
        </row>
        <row r="32">
          <cell r="A32" t="str">
            <v>TATERSALE AUNAGE</v>
          </cell>
        </row>
      </sheetData>
      <sheetData sheetId="8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D"/>
      <sheetName val="Stat"/>
      <sheetName val="CARRE 70"/>
    </sheetNames>
    <sheetDataSet>
      <sheetData sheetId="0">
        <row r="3">
          <cell r="D3" t="str">
            <v>STYLE</v>
          </cell>
          <cell r="E3" t="str">
            <v>Nb 
Coloris</v>
          </cell>
          <cell r="F3" t="str">
            <v>Nb 
CADRES</v>
          </cell>
          <cell r="G3" t="str">
            <v>N° GRAVURE</v>
          </cell>
          <cell r="H3" t="str">
            <v>SUPPORT</v>
          </cell>
          <cell r="I3" t="str">
            <v>ARTICLE</v>
          </cell>
          <cell r="J3" t="str">
            <v>COLORIS 
AS</v>
          </cell>
          <cell r="K3" t="str">
            <v>COLORIS 
HH</v>
          </cell>
          <cell r="L3" t="str">
            <v>Redoublement</v>
          </cell>
          <cell r="M3" t="str">
            <v>Commentaires</v>
          </cell>
          <cell r="N3" t="str">
            <v xml:space="preserve">Pièce type </v>
          </cell>
          <cell r="O3" t="str">
            <v>Prélèvements</v>
          </cell>
          <cell r="P3" t="str">
            <v>Commentaires</v>
          </cell>
          <cell r="Q3" t="str">
            <v>1er RUN 300m 
(rempli par l'ordo)</v>
          </cell>
          <cell r="R3" t="str">
            <v>Nb Rdts Ok</v>
          </cell>
          <cell r="S3" t="str">
            <v>Taux d'avancement Rdt Dessin</v>
          </cell>
          <cell r="T3" t="str">
            <v>Nb Pièces Type Dessin</v>
          </cell>
          <cell r="U3" t="str">
            <v>Taux d'avancement Pièce Type</v>
          </cell>
        </row>
        <row r="4">
          <cell r="D4" t="str">
            <v>006172T</v>
          </cell>
          <cell r="E4">
            <v>8</v>
          </cell>
          <cell r="F4">
            <v>6</v>
          </cell>
          <cell r="G4">
            <v>49879</v>
          </cell>
          <cell r="H4" t="str">
            <v>A0010000BA000</v>
          </cell>
          <cell r="I4" t="str">
            <v>006172T02</v>
          </cell>
          <cell r="J4" t="str">
            <v>02</v>
          </cell>
          <cell r="K4">
            <v>0</v>
          </cell>
          <cell r="L4" t="str">
            <v>ok</v>
          </cell>
          <cell r="M4">
            <v>0</v>
          </cell>
          <cell r="N4" t="str">
            <v>ok</v>
          </cell>
          <cell r="O4">
            <v>0</v>
          </cell>
          <cell r="P4">
            <v>0</v>
          </cell>
          <cell r="Q4">
            <v>0</v>
          </cell>
          <cell r="R4">
            <v>8</v>
          </cell>
          <cell r="S4">
            <v>1</v>
          </cell>
          <cell r="T4">
            <v>7</v>
          </cell>
          <cell r="U4">
            <v>0.875</v>
          </cell>
        </row>
        <row r="5">
          <cell r="D5" t="str">
            <v>006172T</v>
          </cell>
          <cell r="E5">
            <v>8</v>
          </cell>
          <cell r="F5">
            <v>6</v>
          </cell>
          <cell r="G5">
            <v>49879</v>
          </cell>
          <cell r="H5" t="str">
            <v>A0010000BA000</v>
          </cell>
          <cell r="I5" t="str">
            <v>006172T05</v>
          </cell>
          <cell r="J5" t="str">
            <v>05</v>
          </cell>
          <cell r="K5">
            <v>0</v>
          </cell>
          <cell r="L5" t="str">
            <v>ok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8</v>
          </cell>
          <cell r="S5">
            <v>1</v>
          </cell>
          <cell r="T5">
            <v>7</v>
          </cell>
          <cell r="U5">
            <v>0.875</v>
          </cell>
        </row>
        <row r="6">
          <cell r="D6" t="str">
            <v>006172T</v>
          </cell>
          <cell r="E6">
            <v>8</v>
          </cell>
          <cell r="F6">
            <v>6</v>
          </cell>
          <cell r="G6">
            <v>49879</v>
          </cell>
          <cell r="H6" t="str">
            <v>A0010000BA000</v>
          </cell>
          <cell r="I6" t="str">
            <v>006172T08</v>
          </cell>
          <cell r="J6" t="str">
            <v>08</v>
          </cell>
          <cell r="K6">
            <v>0</v>
          </cell>
          <cell r="L6" t="str">
            <v>ok</v>
          </cell>
          <cell r="M6">
            <v>0</v>
          </cell>
          <cell r="N6" t="str">
            <v>ok</v>
          </cell>
          <cell r="O6">
            <v>0</v>
          </cell>
          <cell r="P6">
            <v>0</v>
          </cell>
          <cell r="Q6">
            <v>0</v>
          </cell>
          <cell r="R6">
            <v>8</v>
          </cell>
          <cell r="S6">
            <v>1</v>
          </cell>
          <cell r="T6">
            <v>7</v>
          </cell>
          <cell r="U6">
            <v>0.875</v>
          </cell>
        </row>
        <row r="7">
          <cell r="D7" t="str">
            <v>006172T</v>
          </cell>
          <cell r="E7">
            <v>8</v>
          </cell>
          <cell r="F7">
            <v>6</v>
          </cell>
          <cell r="G7">
            <v>49879</v>
          </cell>
          <cell r="H7" t="str">
            <v>A0010000BA000</v>
          </cell>
          <cell r="I7" t="str">
            <v>006172T11</v>
          </cell>
          <cell r="J7">
            <v>11</v>
          </cell>
          <cell r="K7">
            <v>0</v>
          </cell>
          <cell r="L7" t="str">
            <v>ok</v>
          </cell>
          <cell r="M7">
            <v>0</v>
          </cell>
          <cell r="N7" t="str">
            <v>ok</v>
          </cell>
          <cell r="O7">
            <v>0</v>
          </cell>
          <cell r="P7">
            <v>0</v>
          </cell>
          <cell r="Q7">
            <v>0</v>
          </cell>
          <cell r="R7">
            <v>8</v>
          </cell>
          <cell r="S7">
            <v>1</v>
          </cell>
          <cell r="T7">
            <v>7</v>
          </cell>
          <cell r="U7">
            <v>0.875</v>
          </cell>
        </row>
        <row r="8">
          <cell r="D8" t="str">
            <v>006172T</v>
          </cell>
          <cell r="E8">
            <v>8</v>
          </cell>
          <cell r="F8">
            <v>6</v>
          </cell>
          <cell r="G8">
            <v>49879</v>
          </cell>
          <cell r="H8" t="str">
            <v>A0010000BA000</v>
          </cell>
          <cell r="I8" t="str">
            <v>006172T14</v>
          </cell>
          <cell r="J8">
            <v>14</v>
          </cell>
          <cell r="K8">
            <v>0</v>
          </cell>
          <cell r="L8" t="str">
            <v>ok</v>
          </cell>
          <cell r="M8">
            <v>0</v>
          </cell>
          <cell r="N8" t="str">
            <v>ok</v>
          </cell>
          <cell r="O8">
            <v>0</v>
          </cell>
          <cell r="P8">
            <v>0</v>
          </cell>
          <cell r="Q8">
            <v>0</v>
          </cell>
          <cell r="R8">
            <v>8</v>
          </cell>
          <cell r="S8">
            <v>1</v>
          </cell>
          <cell r="T8">
            <v>7</v>
          </cell>
          <cell r="U8">
            <v>0.875</v>
          </cell>
        </row>
        <row r="9">
          <cell r="D9" t="str">
            <v>006172T</v>
          </cell>
          <cell r="E9">
            <v>8</v>
          </cell>
          <cell r="F9">
            <v>6</v>
          </cell>
          <cell r="G9">
            <v>49879</v>
          </cell>
          <cell r="H9" t="str">
            <v>A0010000BA000</v>
          </cell>
          <cell r="I9" t="str">
            <v>006172T23</v>
          </cell>
          <cell r="J9">
            <v>23</v>
          </cell>
          <cell r="K9">
            <v>0</v>
          </cell>
          <cell r="L9" t="str">
            <v>ok</v>
          </cell>
          <cell r="M9">
            <v>0</v>
          </cell>
          <cell r="N9" t="str">
            <v>ok</v>
          </cell>
          <cell r="O9">
            <v>0</v>
          </cell>
          <cell r="P9">
            <v>0</v>
          </cell>
          <cell r="Q9">
            <v>0</v>
          </cell>
          <cell r="R9">
            <v>8</v>
          </cell>
          <cell r="S9">
            <v>1</v>
          </cell>
          <cell r="T9">
            <v>7</v>
          </cell>
          <cell r="U9">
            <v>0.875</v>
          </cell>
        </row>
        <row r="10">
          <cell r="D10" t="str">
            <v>006172T</v>
          </cell>
          <cell r="E10">
            <v>8</v>
          </cell>
          <cell r="F10">
            <v>6</v>
          </cell>
          <cell r="G10">
            <v>49879</v>
          </cell>
          <cell r="H10" t="str">
            <v>A0010000BA000</v>
          </cell>
          <cell r="I10" t="str">
            <v>006172T24</v>
          </cell>
          <cell r="J10">
            <v>24</v>
          </cell>
          <cell r="K10">
            <v>0</v>
          </cell>
          <cell r="L10" t="str">
            <v>ok</v>
          </cell>
          <cell r="M10">
            <v>0</v>
          </cell>
          <cell r="N10" t="str">
            <v>ok</v>
          </cell>
          <cell r="O10">
            <v>0</v>
          </cell>
          <cell r="P10">
            <v>0</v>
          </cell>
          <cell r="Q10">
            <v>0</v>
          </cell>
          <cell r="R10">
            <v>8</v>
          </cell>
          <cell r="S10">
            <v>1</v>
          </cell>
          <cell r="T10">
            <v>7</v>
          </cell>
          <cell r="U10">
            <v>0.875</v>
          </cell>
        </row>
        <row r="11">
          <cell r="D11" t="str">
            <v>006172T</v>
          </cell>
          <cell r="E11">
            <v>8</v>
          </cell>
          <cell r="F11">
            <v>6</v>
          </cell>
          <cell r="G11">
            <v>49879</v>
          </cell>
          <cell r="H11" t="str">
            <v>A0010000BA000</v>
          </cell>
          <cell r="I11" t="str">
            <v>006172T25</v>
          </cell>
          <cell r="J11">
            <v>25</v>
          </cell>
          <cell r="K11">
            <v>0</v>
          </cell>
          <cell r="L11" t="str">
            <v>ok</v>
          </cell>
          <cell r="M11">
            <v>0</v>
          </cell>
          <cell r="N11" t="str">
            <v>ok</v>
          </cell>
          <cell r="O11">
            <v>0</v>
          </cell>
          <cell r="P11">
            <v>0</v>
          </cell>
          <cell r="Q11">
            <v>0</v>
          </cell>
          <cell r="R11">
            <v>8</v>
          </cell>
          <cell r="S11">
            <v>1</v>
          </cell>
          <cell r="T11">
            <v>7</v>
          </cell>
          <cell r="U11">
            <v>0.875</v>
          </cell>
        </row>
        <row r="12">
          <cell r="D12" t="str">
            <v/>
          </cell>
          <cell r="E12" t="str">
            <v/>
          </cell>
          <cell r="F12">
            <v>0</v>
          </cell>
          <cell r="G12" t="str">
            <v/>
          </cell>
          <cell r="H12">
            <v>0</v>
          </cell>
          <cell r="I12" t="str">
            <v/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 t="str">
            <v/>
          </cell>
          <cell r="T12">
            <v>0</v>
          </cell>
          <cell r="U12" t="str">
            <v/>
          </cell>
        </row>
        <row r="13">
          <cell r="D13" t="str">
            <v/>
          </cell>
          <cell r="E13" t="str">
            <v/>
          </cell>
          <cell r="F13">
            <v>0</v>
          </cell>
          <cell r="G13" t="str">
            <v/>
          </cell>
          <cell r="H13">
            <v>0</v>
          </cell>
          <cell r="I13" t="str">
            <v/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 t="str">
            <v/>
          </cell>
          <cell r="T13">
            <v>0</v>
          </cell>
          <cell r="U13" t="str">
            <v/>
          </cell>
        </row>
        <row r="14">
          <cell r="D14" t="str">
            <v/>
          </cell>
          <cell r="E14" t="str">
            <v/>
          </cell>
          <cell r="F14">
            <v>0</v>
          </cell>
          <cell r="G14" t="str">
            <v/>
          </cell>
          <cell r="H14">
            <v>0</v>
          </cell>
          <cell r="I14" t="str">
            <v/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 t="str">
            <v/>
          </cell>
          <cell r="T14">
            <v>0</v>
          </cell>
          <cell r="U14" t="str">
            <v/>
          </cell>
        </row>
        <row r="15">
          <cell r="D15" t="str">
            <v/>
          </cell>
          <cell r="E15" t="str">
            <v/>
          </cell>
          <cell r="F15">
            <v>0</v>
          </cell>
          <cell r="G15" t="str">
            <v/>
          </cell>
          <cell r="H15">
            <v>0</v>
          </cell>
          <cell r="I15" t="str">
            <v/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 t="str">
            <v/>
          </cell>
          <cell r="T15">
            <v>0</v>
          </cell>
          <cell r="U15" t="str">
            <v/>
          </cell>
        </row>
        <row r="16">
          <cell r="D16" t="str">
            <v>006150T</v>
          </cell>
          <cell r="E16">
            <v>8</v>
          </cell>
          <cell r="F16">
            <v>8</v>
          </cell>
          <cell r="G16">
            <v>49763</v>
          </cell>
          <cell r="H16" t="str">
            <v>A0010000BA000</v>
          </cell>
          <cell r="I16" t="str">
            <v>006150T01</v>
          </cell>
          <cell r="J16" t="str">
            <v>01</v>
          </cell>
          <cell r="K16">
            <v>0</v>
          </cell>
          <cell r="L16" t="str">
            <v>ok</v>
          </cell>
          <cell r="M16">
            <v>0</v>
          </cell>
          <cell r="N16" t="str">
            <v>ok</v>
          </cell>
          <cell r="O16">
            <v>0</v>
          </cell>
          <cell r="P16">
            <v>0</v>
          </cell>
          <cell r="Q16">
            <v>0</v>
          </cell>
          <cell r="R16">
            <v>8</v>
          </cell>
          <cell r="S16">
            <v>1</v>
          </cell>
          <cell r="T16">
            <v>7</v>
          </cell>
          <cell r="U16">
            <v>0.875</v>
          </cell>
        </row>
        <row r="17">
          <cell r="D17" t="str">
            <v>006150T</v>
          </cell>
          <cell r="E17">
            <v>8</v>
          </cell>
          <cell r="F17">
            <v>8</v>
          </cell>
          <cell r="G17">
            <v>49763</v>
          </cell>
          <cell r="H17" t="str">
            <v>A0010000BA000</v>
          </cell>
          <cell r="I17" t="str">
            <v>006150T03</v>
          </cell>
          <cell r="J17" t="str">
            <v>03</v>
          </cell>
          <cell r="K17">
            <v>0</v>
          </cell>
          <cell r="L17" t="str">
            <v>ok</v>
          </cell>
          <cell r="M17">
            <v>0</v>
          </cell>
          <cell r="N17" t="str">
            <v>ok</v>
          </cell>
          <cell r="O17">
            <v>0</v>
          </cell>
          <cell r="P17">
            <v>0</v>
          </cell>
          <cell r="Q17">
            <v>0</v>
          </cell>
          <cell r="R17">
            <v>8</v>
          </cell>
          <cell r="S17">
            <v>1</v>
          </cell>
          <cell r="T17">
            <v>7</v>
          </cell>
          <cell r="U17">
            <v>0.875</v>
          </cell>
        </row>
        <row r="18">
          <cell r="D18" t="str">
            <v>006150T</v>
          </cell>
          <cell r="E18">
            <v>8</v>
          </cell>
          <cell r="F18">
            <v>8</v>
          </cell>
          <cell r="G18">
            <v>49763</v>
          </cell>
          <cell r="H18" t="str">
            <v>A0010000BA000</v>
          </cell>
          <cell r="I18" t="str">
            <v>006150T08</v>
          </cell>
          <cell r="J18" t="str">
            <v>08</v>
          </cell>
          <cell r="K18">
            <v>0</v>
          </cell>
          <cell r="L18" t="str">
            <v>ok</v>
          </cell>
          <cell r="M18">
            <v>0</v>
          </cell>
          <cell r="N18" t="str">
            <v>ok</v>
          </cell>
          <cell r="O18">
            <v>0</v>
          </cell>
          <cell r="P18">
            <v>0</v>
          </cell>
          <cell r="Q18">
            <v>0</v>
          </cell>
          <cell r="R18">
            <v>8</v>
          </cell>
          <cell r="S18">
            <v>1</v>
          </cell>
          <cell r="T18">
            <v>7</v>
          </cell>
          <cell r="U18">
            <v>0.875</v>
          </cell>
        </row>
        <row r="19">
          <cell r="D19" t="str">
            <v>006150T</v>
          </cell>
          <cell r="E19">
            <v>8</v>
          </cell>
          <cell r="F19">
            <v>8</v>
          </cell>
          <cell r="G19">
            <v>49763</v>
          </cell>
          <cell r="H19" t="str">
            <v>A0010000BA000</v>
          </cell>
          <cell r="I19" t="str">
            <v>006150T11</v>
          </cell>
          <cell r="J19">
            <v>11</v>
          </cell>
          <cell r="K19">
            <v>0</v>
          </cell>
          <cell r="L19" t="str">
            <v>ok</v>
          </cell>
          <cell r="M19">
            <v>0</v>
          </cell>
          <cell r="N19" t="str">
            <v>ok</v>
          </cell>
          <cell r="O19">
            <v>0</v>
          </cell>
          <cell r="P19">
            <v>0</v>
          </cell>
          <cell r="Q19">
            <v>0</v>
          </cell>
          <cell r="R19">
            <v>8</v>
          </cell>
          <cell r="S19">
            <v>1</v>
          </cell>
          <cell r="T19">
            <v>7</v>
          </cell>
          <cell r="U19">
            <v>0.875</v>
          </cell>
        </row>
        <row r="20">
          <cell r="D20" t="str">
            <v>006150T</v>
          </cell>
          <cell r="E20">
            <v>8</v>
          </cell>
          <cell r="F20">
            <v>8</v>
          </cell>
          <cell r="G20">
            <v>49763</v>
          </cell>
          <cell r="H20" t="str">
            <v>A0010000BA000</v>
          </cell>
          <cell r="I20" t="str">
            <v>006150T14</v>
          </cell>
          <cell r="J20">
            <v>14</v>
          </cell>
          <cell r="K20">
            <v>0</v>
          </cell>
          <cell r="L20" t="str">
            <v>ok</v>
          </cell>
          <cell r="M20">
            <v>0</v>
          </cell>
          <cell r="N20" t="str">
            <v>ok</v>
          </cell>
          <cell r="O20">
            <v>0</v>
          </cell>
          <cell r="P20">
            <v>0</v>
          </cell>
          <cell r="Q20">
            <v>0</v>
          </cell>
          <cell r="R20">
            <v>8</v>
          </cell>
          <cell r="S20">
            <v>1</v>
          </cell>
          <cell r="T20">
            <v>7</v>
          </cell>
          <cell r="U20">
            <v>0.875</v>
          </cell>
        </row>
        <row r="21">
          <cell r="D21" t="str">
            <v>006150T</v>
          </cell>
          <cell r="E21">
            <v>8</v>
          </cell>
          <cell r="F21">
            <v>8</v>
          </cell>
          <cell r="G21">
            <v>49763</v>
          </cell>
          <cell r="H21" t="str">
            <v>A0010000BA000</v>
          </cell>
          <cell r="I21" t="str">
            <v>006150T23</v>
          </cell>
          <cell r="J21">
            <v>23</v>
          </cell>
          <cell r="K21">
            <v>0</v>
          </cell>
          <cell r="L21" t="str">
            <v>ok</v>
          </cell>
          <cell r="M21">
            <v>0</v>
          </cell>
          <cell r="N21" t="str">
            <v>ok</v>
          </cell>
          <cell r="O21">
            <v>0</v>
          </cell>
          <cell r="P21">
            <v>0</v>
          </cell>
          <cell r="Q21">
            <v>0</v>
          </cell>
          <cell r="R21">
            <v>8</v>
          </cell>
          <cell r="S21">
            <v>1</v>
          </cell>
          <cell r="T21">
            <v>7</v>
          </cell>
          <cell r="U21">
            <v>0.875</v>
          </cell>
        </row>
        <row r="22">
          <cell r="D22" t="str">
            <v>006150T</v>
          </cell>
          <cell r="E22">
            <v>8</v>
          </cell>
          <cell r="F22">
            <v>8</v>
          </cell>
          <cell r="G22">
            <v>49763</v>
          </cell>
          <cell r="H22" t="str">
            <v>A0010000BA000</v>
          </cell>
          <cell r="I22" t="str">
            <v>006150T25</v>
          </cell>
          <cell r="J22">
            <v>25</v>
          </cell>
          <cell r="K22">
            <v>0</v>
          </cell>
          <cell r="L22" t="str">
            <v>ok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8</v>
          </cell>
          <cell r="S22">
            <v>1</v>
          </cell>
          <cell r="T22">
            <v>7</v>
          </cell>
          <cell r="U22">
            <v>0.875</v>
          </cell>
        </row>
        <row r="23">
          <cell r="D23" t="str">
            <v>006150T</v>
          </cell>
          <cell r="E23">
            <v>8</v>
          </cell>
          <cell r="F23">
            <v>8</v>
          </cell>
          <cell r="G23">
            <v>49763</v>
          </cell>
          <cell r="H23" t="str">
            <v>A0010000BA000</v>
          </cell>
          <cell r="I23" t="str">
            <v>006150T26</v>
          </cell>
          <cell r="J23">
            <v>26</v>
          </cell>
          <cell r="K23">
            <v>0</v>
          </cell>
          <cell r="L23" t="str">
            <v>ok</v>
          </cell>
          <cell r="M23">
            <v>0</v>
          </cell>
          <cell r="N23" t="str">
            <v>ok</v>
          </cell>
          <cell r="O23">
            <v>0</v>
          </cell>
          <cell r="P23">
            <v>0</v>
          </cell>
          <cell r="Q23">
            <v>0</v>
          </cell>
          <cell r="R23">
            <v>8</v>
          </cell>
          <cell r="S23">
            <v>1</v>
          </cell>
          <cell r="T23">
            <v>7</v>
          </cell>
          <cell r="U23">
            <v>0.875</v>
          </cell>
        </row>
        <row r="24">
          <cell r="D24" t="str">
            <v/>
          </cell>
          <cell r="E24" t="str">
            <v/>
          </cell>
          <cell r="F24">
            <v>0</v>
          </cell>
          <cell r="G24" t="str">
            <v/>
          </cell>
          <cell r="H24">
            <v>0</v>
          </cell>
          <cell r="I24" t="str">
            <v/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 t="str">
            <v/>
          </cell>
          <cell r="T24">
            <v>0</v>
          </cell>
          <cell r="U24" t="str">
            <v/>
          </cell>
        </row>
        <row r="25">
          <cell r="D25" t="str">
            <v/>
          </cell>
          <cell r="E25" t="str">
            <v/>
          </cell>
          <cell r="F25">
            <v>0</v>
          </cell>
          <cell r="G25" t="str">
            <v/>
          </cell>
          <cell r="H25">
            <v>0</v>
          </cell>
          <cell r="I25" t="str">
            <v/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 t="str">
            <v/>
          </cell>
          <cell r="T25">
            <v>0</v>
          </cell>
          <cell r="U25" t="str">
            <v/>
          </cell>
        </row>
        <row r="26">
          <cell r="D26" t="str">
            <v/>
          </cell>
          <cell r="E26" t="str">
            <v/>
          </cell>
          <cell r="F26">
            <v>0</v>
          </cell>
          <cell r="G26" t="str">
            <v/>
          </cell>
          <cell r="H26">
            <v>0</v>
          </cell>
          <cell r="I26" t="str">
            <v/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 t="str">
            <v/>
          </cell>
          <cell r="T26">
            <v>0</v>
          </cell>
          <cell r="U26" t="str">
            <v/>
          </cell>
        </row>
        <row r="27">
          <cell r="D27" t="str">
            <v/>
          </cell>
          <cell r="E27" t="str">
            <v/>
          </cell>
          <cell r="F27">
            <v>0</v>
          </cell>
          <cell r="G27" t="str">
            <v/>
          </cell>
          <cell r="H27">
            <v>0</v>
          </cell>
          <cell r="I27" t="str">
            <v/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 t="str">
            <v/>
          </cell>
          <cell r="T27">
            <v>0</v>
          </cell>
          <cell r="U27" t="str">
            <v/>
          </cell>
        </row>
        <row r="28">
          <cell r="D28" t="str">
            <v/>
          </cell>
          <cell r="E28" t="str">
            <v/>
          </cell>
          <cell r="F28">
            <v>0</v>
          </cell>
          <cell r="G28" t="str">
            <v/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 t="str">
            <v/>
          </cell>
          <cell r="T28">
            <v>0</v>
          </cell>
          <cell r="U28" t="str">
            <v/>
          </cell>
        </row>
        <row r="29">
          <cell r="D29" t="str">
            <v>006171T</v>
          </cell>
          <cell r="E29">
            <v>8</v>
          </cell>
          <cell r="F29">
            <v>7</v>
          </cell>
          <cell r="G29">
            <v>49895</v>
          </cell>
          <cell r="H29" t="str">
            <v>A0010000BA000</v>
          </cell>
          <cell r="I29" t="str">
            <v>006171T03</v>
          </cell>
          <cell r="J29" t="str">
            <v>03</v>
          </cell>
          <cell r="K29">
            <v>0</v>
          </cell>
          <cell r="L29" t="str">
            <v>ok</v>
          </cell>
          <cell r="M29">
            <v>0</v>
          </cell>
          <cell r="N29" t="str">
            <v>ok</v>
          </cell>
          <cell r="O29">
            <v>0</v>
          </cell>
          <cell r="P29">
            <v>0</v>
          </cell>
          <cell r="Q29">
            <v>0</v>
          </cell>
          <cell r="R29">
            <v>10</v>
          </cell>
          <cell r="S29">
            <v>1.25</v>
          </cell>
          <cell r="T29">
            <v>4</v>
          </cell>
          <cell r="U29">
            <v>0.5</v>
          </cell>
        </row>
        <row r="30">
          <cell r="D30" t="str">
            <v>006171T</v>
          </cell>
          <cell r="E30">
            <v>8</v>
          </cell>
          <cell r="F30">
            <v>7</v>
          </cell>
          <cell r="G30">
            <v>49895</v>
          </cell>
          <cell r="H30" t="str">
            <v>A0010000BA000</v>
          </cell>
          <cell r="I30" t="str">
            <v>006171T06</v>
          </cell>
          <cell r="J30" t="str">
            <v>06</v>
          </cell>
          <cell r="K30">
            <v>0</v>
          </cell>
          <cell r="L30" t="str">
            <v>ok</v>
          </cell>
          <cell r="M30">
            <v>0</v>
          </cell>
          <cell r="N30" t="str">
            <v>ok</v>
          </cell>
          <cell r="O30">
            <v>0</v>
          </cell>
          <cell r="P30">
            <v>0</v>
          </cell>
          <cell r="Q30">
            <v>0</v>
          </cell>
          <cell r="R30">
            <v>10</v>
          </cell>
          <cell r="S30">
            <v>1.25</v>
          </cell>
          <cell r="T30">
            <v>4</v>
          </cell>
          <cell r="U30">
            <v>0.5</v>
          </cell>
        </row>
        <row r="31">
          <cell r="D31" t="str">
            <v>006171T</v>
          </cell>
          <cell r="E31">
            <v>8</v>
          </cell>
          <cell r="F31">
            <v>7</v>
          </cell>
          <cell r="G31">
            <v>49895</v>
          </cell>
          <cell r="H31" t="str">
            <v>A0010000BA000</v>
          </cell>
          <cell r="I31" t="str">
            <v>006171T07</v>
          </cell>
          <cell r="J31" t="str">
            <v>07</v>
          </cell>
          <cell r="K31">
            <v>0</v>
          </cell>
          <cell r="L31" t="str">
            <v>ok</v>
          </cell>
          <cell r="M31">
            <v>0</v>
          </cell>
          <cell r="N31" t="str">
            <v>ok</v>
          </cell>
          <cell r="O31">
            <v>0</v>
          </cell>
          <cell r="P31">
            <v>0</v>
          </cell>
          <cell r="Q31">
            <v>0</v>
          </cell>
          <cell r="R31">
            <v>10</v>
          </cell>
          <cell r="S31">
            <v>1.25</v>
          </cell>
          <cell r="T31">
            <v>4</v>
          </cell>
          <cell r="U31">
            <v>0.5</v>
          </cell>
        </row>
        <row r="32">
          <cell r="D32" t="str">
            <v>006171T</v>
          </cell>
          <cell r="E32">
            <v>8</v>
          </cell>
          <cell r="F32">
            <v>7</v>
          </cell>
          <cell r="G32">
            <v>49895</v>
          </cell>
          <cell r="H32" t="str">
            <v>A0010000BA000</v>
          </cell>
          <cell r="I32" t="str">
            <v>006171T08</v>
          </cell>
          <cell r="J32" t="str">
            <v>08</v>
          </cell>
          <cell r="K32">
            <v>0</v>
          </cell>
          <cell r="L32" t="str">
            <v>ok</v>
          </cell>
          <cell r="M32">
            <v>0</v>
          </cell>
          <cell r="N32" t="str">
            <v>ok</v>
          </cell>
          <cell r="O32">
            <v>0</v>
          </cell>
          <cell r="P32">
            <v>0</v>
          </cell>
          <cell r="Q32">
            <v>0</v>
          </cell>
          <cell r="R32">
            <v>10</v>
          </cell>
          <cell r="S32">
            <v>1.25</v>
          </cell>
          <cell r="T32">
            <v>4</v>
          </cell>
          <cell r="U32">
            <v>0.5</v>
          </cell>
        </row>
        <row r="33">
          <cell r="D33" t="str">
            <v>006171T</v>
          </cell>
          <cell r="E33">
            <v>8</v>
          </cell>
          <cell r="F33">
            <v>7</v>
          </cell>
          <cell r="G33">
            <v>49895</v>
          </cell>
          <cell r="H33" t="str">
            <v>A0010000BA000</v>
          </cell>
          <cell r="I33" t="str">
            <v>006171T13</v>
          </cell>
          <cell r="J33">
            <v>13</v>
          </cell>
          <cell r="K33">
            <v>0</v>
          </cell>
          <cell r="L33" t="str">
            <v>ok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10</v>
          </cell>
          <cell r="S33">
            <v>1.25</v>
          </cell>
          <cell r="T33">
            <v>4</v>
          </cell>
          <cell r="U33">
            <v>0.5</v>
          </cell>
        </row>
        <row r="34">
          <cell r="D34" t="str">
            <v>006171T</v>
          </cell>
          <cell r="E34">
            <v>8</v>
          </cell>
          <cell r="F34">
            <v>7</v>
          </cell>
          <cell r="G34">
            <v>49895</v>
          </cell>
          <cell r="H34" t="str">
            <v>A0010000BA000</v>
          </cell>
          <cell r="I34" t="str">
            <v>006171T14</v>
          </cell>
          <cell r="J34">
            <v>14</v>
          </cell>
          <cell r="K34">
            <v>0</v>
          </cell>
          <cell r="L34" t="str">
            <v>ok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10</v>
          </cell>
          <cell r="S34">
            <v>1.25</v>
          </cell>
          <cell r="T34">
            <v>4</v>
          </cell>
          <cell r="U34">
            <v>0.5</v>
          </cell>
        </row>
        <row r="35">
          <cell r="D35" t="str">
            <v>006171T</v>
          </cell>
          <cell r="E35">
            <v>8</v>
          </cell>
          <cell r="F35">
            <v>7</v>
          </cell>
          <cell r="G35">
            <v>49895</v>
          </cell>
          <cell r="H35" t="str">
            <v>A0010000BA000</v>
          </cell>
          <cell r="I35" t="str">
            <v>006171T15</v>
          </cell>
          <cell r="J35">
            <v>15</v>
          </cell>
          <cell r="K35">
            <v>0</v>
          </cell>
          <cell r="L35" t="str">
            <v>ok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10</v>
          </cell>
          <cell r="S35">
            <v>1.25</v>
          </cell>
          <cell r="T35">
            <v>4</v>
          </cell>
          <cell r="U35">
            <v>0.5</v>
          </cell>
        </row>
        <row r="36">
          <cell r="D36" t="str">
            <v>006171T</v>
          </cell>
          <cell r="E36">
            <v>8</v>
          </cell>
          <cell r="F36">
            <v>7</v>
          </cell>
          <cell r="G36">
            <v>49895</v>
          </cell>
          <cell r="H36" t="str">
            <v>A0010000BA000</v>
          </cell>
          <cell r="I36" t="str">
            <v>006171T19</v>
          </cell>
          <cell r="J36">
            <v>19</v>
          </cell>
          <cell r="K36">
            <v>0</v>
          </cell>
          <cell r="L36" t="str">
            <v>ok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10</v>
          </cell>
          <cell r="S36">
            <v>1.25</v>
          </cell>
          <cell r="T36">
            <v>4</v>
          </cell>
          <cell r="U36">
            <v>0.5</v>
          </cell>
        </row>
        <row r="37">
          <cell r="D37" t="str">
            <v>006171T</v>
          </cell>
          <cell r="E37">
            <v>10</v>
          </cell>
          <cell r="F37">
            <v>7</v>
          </cell>
          <cell r="G37">
            <v>49895</v>
          </cell>
          <cell r="H37" t="str">
            <v>A0010000BA000</v>
          </cell>
          <cell r="I37" t="str">
            <v>006171T21</v>
          </cell>
          <cell r="J37" t="str">
            <v>21</v>
          </cell>
          <cell r="K37">
            <v>0</v>
          </cell>
          <cell r="L37" t="str">
            <v>ok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10</v>
          </cell>
          <cell r="S37">
            <v>1</v>
          </cell>
          <cell r="T37">
            <v>4</v>
          </cell>
          <cell r="U37">
            <v>0.4</v>
          </cell>
        </row>
        <row r="38">
          <cell r="D38" t="str">
            <v>006171T</v>
          </cell>
          <cell r="E38">
            <v>10</v>
          </cell>
          <cell r="F38">
            <v>7</v>
          </cell>
          <cell r="G38">
            <v>49895</v>
          </cell>
          <cell r="H38" t="str">
            <v>A0010000BA000</v>
          </cell>
          <cell r="I38" t="str">
            <v>006171T22</v>
          </cell>
          <cell r="J38" t="str">
            <v>22</v>
          </cell>
          <cell r="K38">
            <v>0</v>
          </cell>
          <cell r="L38" t="str">
            <v>ok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10</v>
          </cell>
          <cell r="S38">
            <v>1</v>
          </cell>
          <cell r="T38">
            <v>4</v>
          </cell>
          <cell r="U38">
            <v>0.4</v>
          </cell>
        </row>
        <row r="39">
          <cell r="D39" t="str">
            <v/>
          </cell>
          <cell r="E39" t="str">
            <v/>
          </cell>
          <cell r="F39">
            <v>0</v>
          </cell>
          <cell r="G39" t="str">
            <v/>
          </cell>
          <cell r="H39">
            <v>0</v>
          </cell>
          <cell r="I39" t="str">
            <v/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 t="str">
            <v/>
          </cell>
          <cell r="T39">
            <v>0</v>
          </cell>
          <cell r="U39" t="str">
            <v/>
          </cell>
        </row>
        <row r="40">
          <cell r="D40" t="str">
            <v/>
          </cell>
          <cell r="E40" t="str">
            <v/>
          </cell>
          <cell r="F40">
            <v>0</v>
          </cell>
          <cell r="G40" t="str">
            <v/>
          </cell>
          <cell r="H40">
            <v>0</v>
          </cell>
          <cell r="I40" t="str">
            <v/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 t="str">
            <v/>
          </cell>
          <cell r="T40">
            <v>0</v>
          </cell>
          <cell r="U40" t="str">
            <v/>
          </cell>
        </row>
        <row r="41">
          <cell r="D41" t="str">
            <v>626165T</v>
          </cell>
          <cell r="E41">
            <v>9</v>
          </cell>
          <cell r="F41">
            <v>10</v>
          </cell>
          <cell r="G41">
            <v>49885</v>
          </cell>
          <cell r="H41" t="str">
            <v>A0010000BA000</v>
          </cell>
          <cell r="I41" t="str">
            <v>626165T02</v>
          </cell>
          <cell r="J41" t="str">
            <v>02</v>
          </cell>
          <cell r="K41">
            <v>0</v>
          </cell>
          <cell r="L41" t="str">
            <v>ok</v>
          </cell>
          <cell r="M41">
            <v>0</v>
          </cell>
          <cell r="N41" t="str">
            <v>ok</v>
          </cell>
          <cell r="O41">
            <v>0</v>
          </cell>
          <cell r="P41">
            <v>0</v>
          </cell>
          <cell r="Q41">
            <v>0</v>
          </cell>
          <cell r="R41">
            <v>9</v>
          </cell>
          <cell r="S41">
            <v>1</v>
          </cell>
          <cell r="T41">
            <v>8</v>
          </cell>
          <cell r="U41">
            <v>0.88888888888888884</v>
          </cell>
        </row>
        <row r="42">
          <cell r="D42" t="str">
            <v>626165T</v>
          </cell>
          <cell r="E42">
            <v>9</v>
          </cell>
          <cell r="F42">
            <v>10</v>
          </cell>
          <cell r="G42">
            <v>49885</v>
          </cell>
          <cell r="H42" t="str">
            <v>A0010000BA000</v>
          </cell>
          <cell r="I42" t="str">
            <v>626165T03</v>
          </cell>
          <cell r="J42" t="str">
            <v>03</v>
          </cell>
          <cell r="K42">
            <v>0</v>
          </cell>
          <cell r="L42" t="str">
            <v>ok</v>
          </cell>
          <cell r="M42">
            <v>0</v>
          </cell>
          <cell r="N42" t="str">
            <v>OK</v>
          </cell>
          <cell r="O42">
            <v>0</v>
          </cell>
          <cell r="P42">
            <v>0</v>
          </cell>
          <cell r="Q42">
            <v>0</v>
          </cell>
          <cell r="R42">
            <v>9</v>
          </cell>
          <cell r="S42">
            <v>1</v>
          </cell>
          <cell r="T42">
            <v>8</v>
          </cell>
          <cell r="U42">
            <v>0.88888888888888884</v>
          </cell>
        </row>
        <row r="43">
          <cell r="D43" t="str">
            <v>626165T</v>
          </cell>
          <cell r="E43">
            <v>9</v>
          </cell>
          <cell r="F43">
            <v>10</v>
          </cell>
          <cell r="G43">
            <v>49885</v>
          </cell>
          <cell r="H43" t="str">
            <v>A0010000BA000</v>
          </cell>
          <cell r="I43" t="str">
            <v>626165T04</v>
          </cell>
          <cell r="J43" t="str">
            <v>04</v>
          </cell>
          <cell r="K43">
            <v>0</v>
          </cell>
          <cell r="L43" t="str">
            <v>ok</v>
          </cell>
          <cell r="M43">
            <v>0</v>
          </cell>
          <cell r="N43" t="str">
            <v>OK</v>
          </cell>
          <cell r="O43">
            <v>0</v>
          </cell>
          <cell r="P43">
            <v>0</v>
          </cell>
          <cell r="Q43">
            <v>0</v>
          </cell>
          <cell r="R43">
            <v>9</v>
          </cell>
          <cell r="S43">
            <v>1</v>
          </cell>
          <cell r="T43">
            <v>8</v>
          </cell>
          <cell r="U43">
            <v>0.88888888888888884</v>
          </cell>
        </row>
        <row r="44">
          <cell r="D44" t="str">
            <v>626165T</v>
          </cell>
          <cell r="E44">
            <v>9</v>
          </cell>
          <cell r="F44">
            <v>10</v>
          </cell>
          <cell r="G44">
            <v>49885</v>
          </cell>
          <cell r="H44" t="str">
            <v>A0010000BA000</v>
          </cell>
          <cell r="I44" t="str">
            <v>626165T05</v>
          </cell>
          <cell r="J44" t="str">
            <v>05</v>
          </cell>
          <cell r="K44">
            <v>0</v>
          </cell>
          <cell r="L44" t="str">
            <v>ok</v>
          </cell>
          <cell r="M44">
            <v>0</v>
          </cell>
          <cell r="N44" t="str">
            <v>OK</v>
          </cell>
          <cell r="O44">
            <v>0</v>
          </cell>
          <cell r="P44">
            <v>0</v>
          </cell>
          <cell r="Q44">
            <v>0</v>
          </cell>
          <cell r="R44">
            <v>9</v>
          </cell>
          <cell r="S44">
            <v>1</v>
          </cell>
          <cell r="T44">
            <v>8</v>
          </cell>
          <cell r="U44">
            <v>0.88888888888888884</v>
          </cell>
        </row>
        <row r="45">
          <cell r="D45" t="str">
            <v>626165T</v>
          </cell>
          <cell r="E45">
            <v>9</v>
          </cell>
          <cell r="F45">
            <v>10</v>
          </cell>
          <cell r="G45">
            <v>49885</v>
          </cell>
          <cell r="H45" t="str">
            <v>A0010000BA000</v>
          </cell>
          <cell r="I45" t="str">
            <v>626165T06</v>
          </cell>
          <cell r="J45" t="str">
            <v>06</v>
          </cell>
          <cell r="K45">
            <v>0</v>
          </cell>
          <cell r="L45" t="str">
            <v>ok</v>
          </cell>
          <cell r="M45">
            <v>0</v>
          </cell>
          <cell r="N45" t="str">
            <v>OK</v>
          </cell>
          <cell r="O45">
            <v>0</v>
          </cell>
          <cell r="P45">
            <v>0</v>
          </cell>
          <cell r="Q45">
            <v>0</v>
          </cell>
          <cell r="R45">
            <v>9</v>
          </cell>
          <cell r="S45">
            <v>1</v>
          </cell>
          <cell r="T45">
            <v>8</v>
          </cell>
          <cell r="U45">
            <v>0.88888888888888884</v>
          </cell>
        </row>
        <row r="46">
          <cell r="D46" t="str">
            <v>626165T</v>
          </cell>
          <cell r="E46">
            <v>9</v>
          </cell>
          <cell r="F46">
            <v>10</v>
          </cell>
          <cell r="G46">
            <v>49885</v>
          </cell>
          <cell r="H46" t="str">
            <v>A0010000BA000</v>
          </cell>
          <cell r="I46" t="str">
            <v>626165T08</v>
          </cell>
          <cell r="J46" t="str">
            <v>08</v>
          </cell>
          <cell r="K46">
            <v>0</v>
          </cell>
          <cell r="L46" t="str">
            <v>ok</v>
          </cell>
          <cell r="M46">
            <v>0</v>
          </cell>
          <cell r="N46" t="str">
            <v>OK</v>
          </cell>
          <cell r="O46">
            <v>0</v>
          </cell>
          <cell r="P46">
            <v>0</v>
          </cell>
          <cell r="Q46">
            <v>0</v>
          </cell>
          <cell r="R46">
            <v>9</v>
          </cell>
          <cell r="S46">
            <v>1</v>
          </cell>
          <cell r="T46">
            <v>8</v>
          </cell>
          <cell r="U46">
            <v>0.88888888888888884</v>
          </cell>
        </row>
        <row r="47">
          <cell r="D47" t="str">
            <v>626165T</v>
          </cell>
          <cell r="E47">
            <v>9</v>
          </cell>
          <cell r="F47">
            <v>10</v>
          </cell>
          <cell r="G47">
            <v>49885</v>
          </cell>
          <cell r="H47" t="str">
            <v>A0010000BA000</v>
          </cell>
          <cell r="I47" t="str">
            <v>626165T13</v>
          </cell>
          <cell r="J47">
            <v>13</v>
          </cell>
          <cell r="K47">
            <v>0</v>
          </cell>
          <cell r="L47" t="str">
            <v>ok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9</v>
          </cell>
          <cell r="S47">
            <v>1</v>
          </cell>
          <cell r="T47">
            <v>8</v>
          </cell>
          <cell r="U47">
            <v>0.88888888888888884</v>
          </cell>
        </row>
        <row r="48">
          <cell r="D48" t="str">
            <v>626165T</v>
          </cell>
          <cell r="E48">
            <v>9</v>
          </cell>
          <cell r="F48">
            <v>10</v>
          </cell>
          <cell r="G48">
            <v>49885</v>
          </cell>
          <cell r="H48" t="str">
            <v>A0010000BA000</v>
          </cell>
          <cell r="I48" t="str">
            <v>626165T16</v>
          </cell>
          <cell r="J48">
            <v>16</v>
          </cell>
          <cell r="K48">
            <v>0</v>
          </cell>
          <cell r="L48" t="str">
            <v>ok</v>
          </cell>
          <cell r="M48">
            <v>0</v>
          </cell>
          <cell r="N48" t="str">
            <v>OK</v>
          </cell>
          <cell r="O48">
            <v>0</v>
          </cell>
          <cell r="P48">
            <v>0</v>
          </cell>
          <cell r="Q48">
            <v>0</v>
          </cell>
          <cell r="R48">
            <v>9</v>
          </cell>
          <cell r="S48">
            <v>1</v>
          </cell>
          <cell r="T48">
            <v>8</v>
          </cell>
          <cell r="U48">
            <v>0.88888888888888884</v>
          </cell>
        </row>
        <row r="49">
          <cell r="D49" t="str">
            <v>626165T</v>
          </cell>
          <cell r="E49">
            <v>9</v>
          </cell>
          <cell r="F49">
            <v>10</v>
          </cell>
          <cell r="G49">
            <v>49885</v>
          </cell>
          <cell r="H49" t="str">
            <v>A0010000BA000</v>
          </cell>
          <cell r="I49" t="str">
            <v>626165T17</v>
          </cell>
          <cell r="J49">
            <v>17</v>
          </cell>
          <cell r="K49">
            <v>0</v>
          </cell>
          <cell r="L49" t="str">
            <v>ok</v>
          </cell>
          <cell r="M49">
            <v>0</v>
          </cell>
          <cell r="N49" t="str">
            <v>OK</v>
          </cell>
          <cell r="O49">
            <v>0</v>
          </cell>
          <cell r="P49">
            <v>0</v>
          </cell>
          <cell r="Q49">
            <v>0</v>
          </cell>
          <cell r="R49">
            <v>9</v>
          </cell>
          <cell r="S49">
            <v>1</v>
          </cell>
          <cell r="T49">
            <v>8</v>
          </cell>
          <cell r="U49">
            <v>0.88888888888888884</v>
          </cell>
        </row>
        <row r="50">
          <cell r="D50" t="str">
            <v/>
          </cell>
          <cell r="E50" t="str">
            <v/>
          </cell>
          <cell r="F50">
            <v>0</v>
          </cell>
          <cell r="G50" t="str">
            <v/>
          </cell>
          <cell r="H50">
            <v>0</v>
          </cell>
          <cell r="I50" t="str">
            <v/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 t="str">
            <v/>
          </cell>
          <cell r="T50">
            <v>0</v>
          </cell>
          <cell r="U50" t="str">
            <v/>
          </cell>
        </row>
        <row r="51">
          <cell r="D51" t="str">
            <v/>
          </cell>
          <cell r="E51" t="str">
            <v/>
          </cell>
          <cell r="F51">
            <v>0</v>
          </cell>
          <cell r="G51" t="str">
            <v/>
          </cell>
          <cell r="H51">
            <v>0</v>
          </cell>
          <cell r="I51" t="str">
            <v/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 t="str">
            <v/>
          </cell>
          <cell r="T51">
            <v>0</v>
          </cell>
          <cell r="U51" t="str">
            <v/>
          </cell>
        </row>
        <row r="52">
          <cell r="D52" t="str">
            <v>606176T</v>
          </cell>
          <cell r="E52">
            <v>10</v>
          </cell>
          <cell r="F52">
            <v>6</v>
          </cell>
          <cell r="G52">
            <v>49916</v>
          </cell>
          <cell r="H52" t="str">
            <v>A0010000BA000</v>
          </cell>
          <cell r="I52" t="str">
            <v>606176T02</v>
          </cell>
          <cell r="J52" t="str">
            <v>02</v>
          </cell>
          <cell r="K52">
            <v>0</v>
          </cell>
          <cell r="L52" t="str">
            <v>ok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10</v>
          </cell>
          <cell r="S52">
            <v>1</v>
          </cell>
          <cell r="T52">
            <v>0</v>
          </cell>
          <cell r="U52">
            <v>0</v>
          </cell>
        </row>
        <row r="53">
          <cell r="D53" t="str">
            <v>606176T</v>
          </cell>
          <cell r="E53">
            <v>10</v>
          </cell>
          <cell r="F53">
            <v>6</v>
          </cell>
          <cell r="G53">
            <v>49916</v>
          </cell>
          <cell r="H53" t="str">
            <v>A0010000BA000</v>
          </cell>
          <cell r="I53" t="str">
            <v>606176T03</v>
          </cell>
          <cell r="J53" t="str">
            <v>03</v>
          </cell>
          <cell r="K53">
            <v>0</v>
          </cell>
          <cell r="L53" t="str">
            <v>ok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10</v>
          </cell>
          <cell r="S53">
            <v>1</v>
          </cell>
          <cell r="T53">
            <v>0</v>
          </cell>
          <cell r="U53">
            <v>0</v>
          </cell>
        </row>
        <row r="54">
          <cell r="D54" t="str">
            <v>606176T</v>
          </cell>
          <cell r="E54">
            <v>10</v>
          </cell>
          <cell r="F54">
            <v>6</v>
          </cell>
          <cell r="G54">
            <v>49916</v>
          </cell>
          <cell r="H54" t="str">
            <v>A0010000BA000</v>
          </cell>
          <cell r="I54" t="str">
            <v>606176T08</v>
          </cell>
          <cell r="J54" t="str">
            <v>08</v>
          </cell>
          <cell r="K54">
            <v>0</v>
          </cell>
          <cell r="L54" t="str">
            <v>ok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10</v>
          </cell>
          <cell r="S54">
            <v>1</v>
          </cell>
          <cell r="T54">
            <v>0</v>
          </cell>
          <cell r="U54">
            <v>0</v>
          </cell>
        </row>
        <row r="55">
          <cell r="D55" t="str">
            <v>606176T</v>
          </cell>
          <cell r="E55">
            <v>10</v>
          </cell>
          <cell r="F55">
            <v>6</v>
          </cell>
          <cell r="G55">
            <v>49916</v>
          </cell>
          <cell r="H55" t="str">
            <v>A0010000BA000</v>
          </cell>
          <cell r="I55" t="str">
            <v>606176T09</v>
          </cell>
          <cell r="J55" t="str">
            <v>09</v>
          </cell>
          <cell r="K55">
            <v>0</v>
          </cell>
          <cell r="L55" t="str">
            <v>ok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10</v>
          </cell>
          <cell r="S55">
            <v>1</v>
          </cell>
          <cell r="T55">
            <v>0</v>
          </cell>
          <cell r="U55">
            <v>0</v>
          </cell>
        </row>
        <row r="56">
          <cell r="D56" t="str">
            <v>606176T</v>
          </cell>
          <cell r="E56">
            <v>10</v>
          </cell>
          <cell r="F56">
            <v>6</v>
          </cell>
          <cell r="G56">
            <v>49916</v>
          </cell>
          <cell r="H56" t="str">
            <v>A0010000BA000</v>
          </cell>
          <cell r="I56" t="str">
            <v>606176T10</v>
          </cell>
          <cell r="J56" t="str">
            <v>10</v>
          </cell>
          <cell r="K56">
            <v>0</v>
          </cell>
          <cell r="L56" t="str">
            <v>ok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10</v>
          </cell>
          <cell r="S56">
            <v>1</v>
          </cell>
          <cell r="T56">
            <v>0</v>
          </cell>
          <cell r="U56">
            <v>0</v>
          </cell>
        </row>
        <row r="57">
          <cell r="D57" t="str">
            <v>606176T</v>
          </cell>
          <cell r="E57">
            <v>10</v>
          </cell>
          <cell r="F57">
            <v>6</v>
          </cell>
          <cell r="G57">
            <v>49916</v>
          </cell>
          <cell r="H57" t="str">
            <v>A0010000BA000</v>
          </cell>
          <cell r="I57" t="str">
            <v>606176T12</v>
          </cell>
          <cell r="J57" t="str">
            <v>12</v>
          </cell>
          <cell r="K57">
            <v>0</v>
          </cell>
          <cell r="L57" t="str">
            <v>ok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10</v>
          </cell>
          <cell r="S57">
            <v>1</v>
          </cell>
          <cell r="T57">
            <v>0</v>
          </cell>
          <cell r="U57">
            <v>0</v>
          </cell>
        </row>
        <row r="58">
          <cell r="D58" t="str">
            <v>606176T</v>
          </cell>
          <cell r="E58">
            <v>10</v>
          </cell>
          <cell r="F58">
            <v>6</v>
          </cell>
          <cell r="G58">
            <v>49916</v>
          </cell>
          <cell r="H58" t="str">
            <v>A0010000BA000</v>
          </cell>
          <cell r="I58" t="str">
            <v>606176T16</v>
          </cell>
          <cell r="J58" t="str">
            <v>16</v>
          </cell>
          <cell r="K58">
            <v>0</v>
          </cell>
          <cell r="L58" t="str">
            <v>ok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10</v>
          </cell>
          <cell r="S58">
            <v>1</v>
          </cell>
          <cell r="T58">
            <v>0</v>
          </cell>
          <cell r="U58">
            <v>0</v>
          </cell>
        </row>
        <row r="59">
          <cell r="D59" t="str">
            <v>606176T</v>
          </cell>
          <cell r="E59">
            <v>10</v>
          </cell>
          <cell r="F59">
            <v>6</v>
          </cell>
          <cell r="G59">
            <v>49916</v>
          </cell>
          <cell r="H59" t="str">
            <v>A0010000BA000</v>
          </cell>
          <cell r="I59" t="str">
            <v>606176T24</v>
          </cell>
          <cell r="J59" t="str">
            <v>24</v>
          </cell>
          <cell r="K59">
            <v>0</v>
          </cell>
          <cell r="L59" t="str">
            <v>ok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10</v>
          </cell>
          <cell r="S59">
            <v>1</v>
          </cell>
          <cell r="T59">
            <v>0</v>
          </cell>
          <cell r="U59">
            <v>0</v>
          </cell>
        </row>
        <row r="60">
          <cell r="D60" t="str">
            <v>606176T</v>
          </cell>
          <cell r="E60">
            <v>10</v>
          </cell>
          <cell r="F60">
            <v>6</v>
          </cell>
          <cell r="G60">
            <v>49916</v>
          </cell>
          <cell r="H60" t="str">
            <v>A0010000BA000</v>
          </cell>
          <cell r="I60" t="str">
            <v>606176T27</v>
          </cell>
          <cell r="J60" t="str">
            <v>27</v>
          </cell>
          <cell r="K60">
            <v>0</v>
          </cell>
          <cell r="L60" t="str">
            <v>ok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10</v>
          </cell>
          <cell r="S60">
            <v>1</v>
          </cell>
          <cell r="T60">
            <v>0</v>
          </cell>
          <cell r="U60">
            <v>0</v>
          </cell>
        </row>
        <row r="61">
          <cell r="D61" t="str">
            <v>606176T</v>
          </cell>
          <cell r="E61">
            <v>10</v>
          </cell>
          <cell r="F61">
            <v>6</v>
          </cell>
          <cell r="G61">
            <v>49916</v>
          </cell>
          <cell r="H61" t="str">
            <v>A0010000BA000</v>
          </cell>
          <cell r="I61" t="str">
            <v>606176T01</v>
          </cell>
          <cell r="J61" t="str">
            <v>01</v>
          </cell>
          <cell r="K61">
            <v>0</v>
          </cell>
          <cell r="L61" t="str">
            <v>ok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10</v>
          </cell>
          <cell r="S61">
            <v>1</v>
          </cell>
          <cell r="T61">
            <v>0</v>
          </cell>
          <cell r="U61">
            <v>0</v>
          </cell>
        </row>
        <row r="62">
          <cell r="D62" t="str">
            <v/>
          </cell>
          <cell r="E62" t="str">
            <v/>
          </cell>
          <cell r="F62">
            <v>0</v>
          </cell>
          <cell r="G62" t="str">
            <v/>
          </cell>
          <cell r="H62">
            <v>0</v>
          </cell>
          <cell r="I62" t="str">
            <v/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 t="str">
            <v/>
          </cell>
          <cell r="T62">
            <v>0</v>
          </cell>
          <cell r="U62" t="str">
            <v/>
          </cell>
        </row>
        <row r="63">
          <cell r="D63" t="str">
            <v/>
          </cell>
          <cell r="E63" t="str">
            <v/>
          </cell>
          <cell r="F63">
            <v>0</v>
          </cell>
          <cell r="G63" t="str">
            <v/>
          </cell>
          <cell r="H63">
            <v>0</v>
          </cell>
          <cell r="I63" t="str">
            <v/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 t="str">
            <v/>
          </cell>
          <cell r="T63">
            <v>0</v>
          </cell>
          <cell r="U63" t="str">
            <v/>
          </cell>
        </row>
        <row r="64">
          <cell r="D64" t="str">
            <v>606175T</v>
          </cell>
          <cell r="E64">
            <v>10</v>
          </cell>
          <cell r="F64">
            <v>7</v>
          </cell>
          <cell r="G64">
            <v>49915</v>
          </cell>
          <cell r="H64" t="str">
            <v>A0010000BA000</v>
          </cell>
          <cell r="I64" t="str">
            <v>606175T03</v>
          </cell>
          <cell r="J64" t="str">
            <v>03</v>
          </cell>
          <cell r="K64">
            <v>0</v>
          </cell>
          <cell r="L64" t="str">
            <v>ok</v>
          </cell>
          <cell r="M64">
            <v>0</v>
          </cell>
          <cell r="N64" t="str">
            <v>ok</v>
          </cell>
          <cell r="O64">
            <v>0</v>
          </cell>
          <cell r="P64">
            <v>0</v>
          </cell>
          <cell r="Q64">
            <v>0</v>
          </cell>
          <cell r="R64">
            <v>10</v>
          </cell>
          <cell r="S64">
            <v>1</v>
          </cell>
          <cell r="T64">
            <v>9</v>
          </cell>
          <cell r="U64">
            <v>0.9</v>
          </cell>
        </row>
        <row r="65">
          <cell r="D65" t="str">
            <v>606175T</v>
          </cell>
          <cell r="E65">
            <v>10</v>
          </cell>
          <cell r="F65">
            <v>7</v>
          </cell>
          <cell r="G65">
            <v>49915</v>
          </cell>
          <cell r="H65" t="str">
            <v>A0010000BA000</v>
          </cell>
          <cell r="I65" t="str">
            <v>606175T04</v>
          </cell>
          <cell r="J65" t="str">
            <v>04</v>
          </cell>
          <cell r="K65">
            <v>0</v>
          </cell>
          <cell r="L65" t="str">
            <v>ok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10</v>
          </cell>
          <cell r="S65">
            <v>1</v>
          </cell>
          <cell r="T65">
            <v>9</v>
          </cell>
          <cell r="U65">
            <v>0.9</v>
          </cell>
        </row>
        <row r="66">
          <cell r="D66" t="str">
            <v>606175T</v>
          </cell>
          <cell r="E66">
            <v>10</v>
          </cell>
          <cell r="F66">
            <v>7</v>
          </cell>
          <cell r="G66">
            <v>49915</v>
          </cell>
          <cell r="H66" t="str">
            <v>A0010000BA000</v>
          </cell>
          <cell r="I66" t="str">
            <v>606175T06</v>
          </cell>
          <cell r="J66" t="str">
            <v>06</v>
          </cell>
          <cell r="K66">
            <v>0</v>
          </cell>
          <cell r="L66" t="str">
            <v>ok</v>
          </cell>
          <cell r="M66">
            <v>0</v>
          </cell>
          <cell r="N66" t="str">
            <v>ok</v>
          </cell>
          <cell r="O66">
            <v>0</v>
          </cell>
          <cell r="P66">
            <v>0</v>
          </cell>
          <cell r="Q66">
            <v>0</v>
          </cell>
          <cell r="R66">
            <v>10</v>
          </cell>
          <cell r="S66">
            <v>1</v>
          </cell>
          <cell r="T66">
            <v>9</v>
          </cell>
          <cell r="U66">
            <v>0.9</v>
          </cell>
        </row>
        <row r="67">
          <cell r="D67" t="str">
            <v>606175T</v>
          </cell>
          <cell r="E67">
            <v>10</v>
          </cell>
          <cell r="F67">
            <v>7</v>
          </cell>
          <cell r="G67">
            <v>49915</v>
          </cell>
          <cell r="H67" t="str">
            <v>A0010000BA000</v>
          </cell>
          <cell r="I67" t="str">
            <v>606175T07</v>
          </cell>
          <cell r="J67" t="str">
            <v>07</v>
          </cell>
          <cell r="K67">
            <v>0</v>
          </cell>
          <cell r="L67" t="str">
            <v>ok</v>
          </cell>
          <cell r="M67">
            <v>0</v>
          </cell>
          <cell r="N67" t="str">
            <v>ok</v>
          </cell>
          <cell r="O67">
            <v>0</v>
          </cell>
          <cell r="P67">
            <v>0</v>
          </cell>
          <cell r="Q67">
            <v>0</v>
          </cell>
          <cell r="R67">
            <v>10</v>
          </cell>
          <cell r="S67">
            <v>1</v>
          </cell>
          <cell r="T67">
            <v>9</v>
          </cell>
          <cell r="U67">
            <v>0.9</v>
          </cell>
        </row>
        <row r="68">
          <cell r="D68" t="str">
            <v>606175T</v>
          </cell>
          <cell r="E68">
            <v>10</v>
          </cell>
          <cell r="F68">
            <v>7</v>
          </cell>
          <cell r="G68">
            <v>49915</v>
          </cell>
          <cell r="H68" t="str">
            <v>A0010000BA000</v>
          </cell>
          <cell r="I68" t="str">
            <v>606175T08</v>
          </cell>
          <cell r="J68" t="str">
            <v>08</v>
          </cell>
          <cell r="K68">
            <v>0</v>
          </cell>
          <cell r="L68" t="str">
            <v>ok</v>
          </cell>
          <cell r="M68">
            <v>0</v>
          </cell>
          <cell r="N68" t="str">
            <v>ok</v>
          </cell>
          <cell r="O68">
            <v>0</v>
          </cell>
          <cell r="P68">
            <v>0</v>
          </cell>
          <cell r="Q68">
            <v>0</v>
          </cell>
          <cell r="R68">
            <v>10</v>
          </cell>
          <cell r="S68">
            <v>1</v>
          </cell>
          <cell r="T68">
            <v>9</v>
          </cell>
          <cell r="U68">
            <v>0.9</v>
          </cell>
        </row>
        <row r="69">
          <cell r="D69" t="str">
            <v>606175T</v>
          </cell>
          <cell r="E69">
            <v>10</v>
          </cell>
          <cell r="F69">
            <v>7</v>
          </cell>
          <cell r="G69">
            <v>49915</v>
          </cell>
          <cell r="H69" t="str">
            <v>A0010000BA000</v>
          </cell>
          <cell r="I69" t="str">
            <v>606175T12</v>
          </cell>
          <cell r="J69" t="str">
            <v>12</v>
          </cell>
          <cell r="K69">
            <v>0</v>
          </cell>
          <cell r="L69" t="str">
            <v>ok</v>
          </cell>
          <cell r="M69">
            <v>0</v>
          </cell>
          <cell r="N69" t="str">
            <v>ok</v>
          </cell>
          <cell r="O69">
            <v>0</v>
          </cell>
          <cell r="P69">
            <v>0</v>
          </cell>
          <cell r="Q69">
            <v>0</v>
          </cell>
          <cell r="R69">
            <v>10</v>
          </cell>
          <cell r="S69">
            <v>1</v>
          </cell>
          <cell r="T69">
            <v>9</v>
          </cell>
          <cell r="U69">
            <v>0.9</v>
          </cell>
        </row>
        <row r="70">
          <cell r="D70" t="str">
            <v>606175T</v>
          </cell>
          <cell r="E70">
            <v>10</v>
          </cell>
          <cell r="F70">
            <v>6</v>
          </cell>
          <cell r="G70">
            <v>49915</v>
          </cell>
          <cell r="H70" t="str">
            <v>A0010000BA000</v>
          </cell>
          <cell r="I70" t="str">
            <v>606175T16</v>
          </cell>
          <cell r="J70" t="str">
            <v>16</v>
          </cell>
          <cell r="K70">
            <v>0</v>
          </cell>
          <cell r="L70" t="str">
            <v>ok</v>
          </cell>
          <cell r="M70">
            <v>0</v>
          </cell>
          <cell r="N70" t="str">
            <v>ok</v>
          </cell>
          <cell r="O70">
            <v>0</v>
          </cell>
          <cell r="P70">
            <v>0</v>
          </cell>
          <cell r="Q70">
            <v>0</v>
          </cell>
          <cell r="R70">
            <v>10</v>
          </cell>
          <cell r="S70">
            <v>1</v>
          </cell>
          <cell r="T70">
            <v>9</v>
          </cell>
          <cell r="U70">
            <v>0.9</v>
          </cell>
        </row>
        <row r="71">
          <cell r="D71" t="str">
            <v>606175T</v>
          </cell>
          <cell r="E71">
            <v>10</v>
          </cell>
          <cell r="F71">
            <v>7</v>
          </cell>
          <cell r="G71">
            <v>49915</v>
          </cell>
          <cell r="H71" t="str">
            <v>A0010000BA000</v>
          </cell>
          <cell r="I71" t="str">
            <v>606175T18</v>
          </cell>
          <cell r="J71" t="str">
            <v>18</v>
          </cell>
          <cell r="K71">
            <v>0</v>
          </cell>
          <cell r="L71" t="str">
            <v>ok</v>
          </cell>
          <cell r="M71">
            <v>0</v>
          </cell>
          <cell r="N71" t="str">
            <v>ok</v>
          </cell>
          <cell r="O71">
            <v>0</v>
          </cell>
          <cell r="P71">
            <v>0</v>
          </cell>
          <cell r="Q71">
            <v>0</v>
          </cell>
          <cell r="R71">
            <v>10</v>
          </cell>
          <cell r="S71">
            <v>1</v>
          </cell>
          <cell r="T71">
            <v>9</v>
          </cell>
          <cell r="U71">
            <v>0.9</v>
          </cell>
        </row>
        <row r="72">
          <cell r="D72" t="str">
            <v>606175T</v>
          </cell>
          <cell r="E72">
            <v>10</v>
          </cell>
          <cell r="F72">
            <v>7</v>
          </cell>
          <cell r="G72">
            <v>49915</v>
          </cell>
          <cell r="H72" t="str">
            <v>A0010000BA000</v>
          </cell>
          <cell r="I72" t="str">
            <v>606175T19</v>
          </cell>
          <cell r="J72" t="str">
            <v>19</v>
          </cell>
          <cell r="K72">
            <v>0</v>
          </cell>
          <cell r="L72" t="str">
            <v>ok</v>
          </cell>
          <cell r="M72">
            <v>0</v>
          </cell>
          <cell r="N72" t="str">
            <v>ok</v>
          </cell>
          <cell r="O72">
            <v>0</v>
          </cell>
          <cell r="P72">
            <v>0</v>
          </cell>
          <cell r="Q72">
            <v>0</v>
          </cell>
          <cell r="R72">
            <v>10</v>
          </cell>
          <cell r="S72">
            <v>1</v>
          </cell>
          <cell r="T72">
            <v>9</v>
          </cell>
          <cell r="U72">
            <v>0.9</v>
          </cell>
        </row>
        <row r="73">
          <cell r="D73" t="str">
            <v>606175T</v>
          </cell>
          <cell r="E73">
            <v>10</v>
          </cell>
          <cell r="F73">
            <v>7</v>
          </cell>
          <cell r="G73">
            <v>49915</v>
          </cell>
          <cell r="H73" t="str">
            <v>A0010000BA000</v>
          </cell>
          <cell r="I73" t="str">
            <v>606175T22</v>
          </cell>
          <cell r="J73" t="str">
            <v>22</v>
          </cell>
          <cell r="K73">
            <v>0</v>
          </cell>
          <cell r="L73" t="str">
            <v>ok</v>
          </cell>
          <cell r="M73">
            <v>0</v>
          </cell>
          <cell r="N73" t="str">
            <v>ok</v>
          </cell>
          <cell r="O73">
            <v>0</v>
          </cell>
          <cell r="P73">
            <v>0</v>
          </cell>
          <cell r="Q73">
            <v>0</v>
          </cell>
          <cell r="R73">
            <v>10</v>
          </cell>
          <cell r="S73">
            <v>1</v>
          </cell>
          <cell r="T73">
            <v>9</v>
          </cell>
          <cell r="U73">
            <v>0.9</v>
          </cell>
        </row>
        <row r="74">
          <cell r="D74" t="str">
            <v/>
          </cell>
          <cell r="E74" t="str">
            <v/>
          </cell>
          <cell r="F74">
            <v>0</v>
          </cell>
          <cell r="G74" t="str">
            <v/>
          </cell>
          <cell r="H74">
            <v>0</v>
          </cell>
          <cell r="I74" t="str">
            <v/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 t="str">
            <v/>
          </cell>
          <cell r="T74">
            <v>0</v>
          </cell>
          <cell r="U74" t="str">
            <v/>
          </cell>
        </row>
        <row r="75">
          <cell r="D75" t="str">
            <v/>
          </cell>
          <cell r="E75" t="str">
            <v/>
          </cell>
          <cell r="F75">
            <v>0</v>
          </cell>
          <cell r="G75" t="str">
            <v/>
          </cell>
          <cell r="H75">
            <v>0</v>
          </cell>
          <cell r="I75" t="str">
            <v/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 t="str">
            <v/>
          </cell>
          <cell r="T75">
            <v>0</v>
          </cell>
          <cell r="U75" t="str">
            <v/>
          </cell>
        </row>
        <row r="76">
          <cell r="D76" t="str">
            <v/>
          </cell>
          <cell r="E76" t="str">
            <v/>
          </cell>
          <cell r="F76">
            <v>0</v>
          </cell>
          <cell r="G76" t="str">
            <v/>
          </cell>
          <cell r="H76">
            <v>0</v>
          </cell>
          <cell r="I76" t="str">
            <v/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 t="str">
            <v/>
          </cell>
          <cell r="T76">
            <v>0</v>
          </cell>
          <cell r="U76" t="str">
            <v/>
          </cell>
        </row>
        <row r="77">
          <cell r="D77" t="str">
            <v/>
          </cell>
          <cell r="E77" t="str">
            <v/>
          </cell>
          <cell r="F77">
            <v>0</v>
          </cell>
          <cell r="G77" t="str">
            <v/>
          </cell>
          <cell r="H77">
            <v>0</v>
          </cell>
          <cell r="I77" t="str">
            <v/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 t="str">
            <v/>
          </cell>
          <cell r="T77">
            <v>0</v>
          </cell>
          <cell r="U77" t="str">
            <v/>
          </cell>
        </row>
        <row r="78">
          <cell r="D78" t="str">
            <v/>
          </cell>
          <cell r="E78" t="str">
            <v/>
          </cell>
          <cell r="F78">
            <v>0</v>
          </cell>
          <cell r="G78" t="str">
            <v/>
          </cell>
          <cell r="H78">
            <v>0</v>
          </cell>
          <cell r="I78" t="str">
            <v/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 t="str">
            <v/>
          </cell>
          <cell r="T78">
            <v>0</v>
          </cell>
          <cell r="U78" t="str">
            <v/>
          </cell>
        </row>
        <row r="79">
          <cell r="D79" t="str">
            <v/>
          </cell>
          <cell r="E79" t="str">
            <v/>
          </cell>
          <cell r="F79">
            <v>0</v>
          </cell>
          <cell r="G79" t="str">
            <v/>
          </cell>
          <cell r="H79">
            <v>0</v>
          </cell>
          <cell r="I79" t="str">
            <v/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 t="str">
            <v/>
          </cell>
          <cell r="T79">
            <v>0</v>
          </cell>
          <cell r="U79" t="str">
            <v/>
          </cell>
        </row>
        <row r="80">
          <cell r="D80" t="str">
            <v/>
          </cell>
          <cell r="E80" t="str">
            <v/>
          </cell>
          <cell r="F80">
            <v>0</v>
          </cell>
          <cell r="G80" t="str">
            <v/>
          </cell>
          <cell r="H80">
            <v>0</v>
          </cell>
          <cell r="I80" t="str">
            <v/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 t="str">
            <v/>
          </cell>
          <cell r="T80">
            <v>0</v>
          </cell>
          <cell r="U80" t="str">
            <v/>
          </cell>
        </row>
        <row r="81">
          <cell r="D81" t="str">
            <v/>
          </cell>
          <cell r="E81" t="str">
            <v/>
          </cell>
          <cell r="F81">
            <v>0</v>
          </cell>
          <cell r="G81" t="str">
            <v/>
          </cell>
          <cell r="H81">
            <v>0</v>
          </cell>
          <cell r="I81" t="str">
            <v/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 t="str">
            <v/>
          </cell>
          <cell r="T81">
            <v>0</v>
          </cell>
          <cell r="U81" t="str">
            <v/>
          </cell>
        </row>
        <row r="82">
          <cell r="D82" t="str">
            <v/>
          </cell>
          <cell r="E82" t="str">
            <v/>
          </cell>
          <cell r="F82">
            <v>0</v>
          </cell>
          <cell r="G82" t="str">
            <v/>
          </cell>
          <cell r="H82">
            <v>0</v>
          </cell>
          <cell r="I82" t="str">
            <v/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 t="str">
            <v/>
          </cell>
          <cell r="T82">
            <v>0</v>
          </cell>
          <cell r="U82" t="str">
            <v/>
          </cell>
        </row>
        <row r="83">
          <cell r="D83" t="str">
            <v/>
          </cell>
          <cell r="E83" t="str">
            <v/>
          </cell>
          <cell r="F83">
            <v>0</v>
          </cell>
          <cell r="G83" t="str">
            <v/>
          </cell>
          <cell r="H83">
            <v>0</v>
          </cell>
          <cell r="I83" t="str">
            <v/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 t="str">
            <v/>
          </cell>
          <cell r="T83">
            <v>0</v>
          </cell>
          <cell r="U83" t="str">
            <v/>
          </cell>
        </row>
        <row r="84">
          <cell r="D84" t="str">
            <v/>
          </cell>
          <cell r="E84" t="str">
            <v/>
          </cell>
          <cell r="F84">
            <v>0</v>
          </cell>
          <cell r="G84" t="str">
            <v/>
          </cell>
          <cell r="H84">
            <v>0</v>
          </cell>
          <cell r="I84" t="str">
            <v/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 t="str">
            <v/>
          </cell>
          <cell r="T84">
            <v>0</v>
          </cell>
          <cell r="U84" t="str">
            <v/>
          </cell>
        </row>
        <row r="85">
          <cell r="D85" t="str">
            <v/>
          </cell>
          <cell r="E85" t="str">
            <v/>
          </cell>
          <cell r="F85">
            <v>0</v>
          </cell>
          <cell r="G85" t="str">
            <v/>
          </cell>
          <cell r="H85">
            <v>0</v>
          </cell>
          <cell r="I85" t="str">
            <v/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 t="str">
            <v/>
          </cell>
          <cell r="T85">
            <v>0</v>
          </cell>
          <cell r="U85" t="str">
            <v/>
          </cell>
        </row>
        <row r="86">
          <cell r="D86" t="str">
            <v/>
          </cell>
          <cell r="E86" t="str">
            <v/>
          </cell>
          <cell r="F86">
            <v>0</v>
          </cell>
          <cell r="G86" t="str">
            <v/>
          </cell>
          <cell r="H86">
            <v>0</v>
          </cell>
          <cell r="I86" t="str">
            <v/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 t="str">
            <v/>
          </cell>
          <cell r="T86">
            <v>0</v>
          </cell>
          <cell r="U86" t="str">
            <v/>
          </cell>
        </row>
        <row r="87">
          <cell r="D87" t="str">
            <v/>
          </cell>
          <cell r="E87" t="str">
            <v/>
          </cell>
          <cell r="F87">
            <v>0</v>
          </cell>
          <cell r="G87" t="str">
            <v/>
          </cell>
          <cell r="H87">
            <v>0</v>
          </cell>
          <cell r="I87" t="str">
            <v/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 t="str">
            <v/>
          </cell>
          <cell r="T87">
            <v>0</v>
          </cell>
          <cell r="U87" t="str">
            <v/>
          </cell>
        </row>
        <row r="88">
          <cell r="D88" t="str">
            <v/>
          </cell>
          <cell r="E88" t="str">
            <v/>
          </cell>
          <cell r="F88">
            <v>0</v>
          </cell>
          <cell r="G88" t="str">
            <v/>
          </cell>
          <cell r="H88">
            <v>0</v>
          </cell>
          <cell r="I88" t="str">
            <v/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 t="str">
            <v/>
          </cell>
          <cell r="T88">
            <v>0</v>
          </cell>
          <cell r="U88" t="str">
            <v/>
          </cell>
        </row>
        <row r="89">
          <cell r="D89" t="str">
            <v/>
          </cell>
          <cell r="E89" t="str">
            <v/>
          </cell>
          <cell r="F89">
            <v>0</v>
          </cell>
          <cell r="G89" t="str">
            <v/>
          </cell>
          <cell r="H89">
            <v>0</v>
          </cell>
          <cell r="I89" t="str">
            <v/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 t="str">
            <v/>
          </cell>
          <cell r="T89">
            <v>0</v>
          </cell>
          <cell r="U89" t="str">
            <v/>
          </cell>
        </row>
        <row r="90">
          <cell r="D90" t="str">
            <v/>
          </cell>
          <cell r="E90" t="str">
            <v/>
          </cell>
          <cell r="F90">
            <v>0</v>
          </cell>
          <cell r="G90" t="str">
            <v/>
          </cell>
          <cell r="H90">
            <v>0</v>
          </cell>
          <cell r="I90" t="str">
            <v/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 t="str">
            <v/>
          </cell>
          <cell r="T90">
            <v>0</v>
          </cell>
          <cell r="U90" t="str">
            <v/>
          </cell>
        </row>
        <row r="91">
          <cell r="D91" t="str">
            <v/>
          </cell>
          <cell r="E91" t="str">
            <v/>
          </cell>
          <cell r="F91">
            <v>0</v>
          </cell>
          <cell r="G91" t="str">
            <v/>
          </cell>
          <cell r="H91">
            <v>0</v>
          </cell>
          <cell r="I91" t="str">
            <v/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 t="str">
            <v/>
          </cell>
          <cell r="T91">
            <v>0</v>
          </cell>
          <cell r="U91" t="str">
            <v/>
          </cell>
        </row>
        <row r="92">
          <cell r="D92" t="str">
            <v/>
          </cell>
          <cell r="E92" t="str">
            <v/>
          </cell>
          <cell r="F92">
            <v>0</v>
          </cell>
          <cell r="G92" t="str">
            <v/>
          </cell>
          <cell r="H92">
            <v>0</v>
          </cell>
          <cell r="I92" t="str">
            <v/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 t="str">
            <v/>
          </cell>
          <cell r="T92">
            <v>0</v>
          </cell>
          <cell r="U92" t="str">
            <v/>
          </cell>
        </row>
        <row r="93">
          <cell r="D93" t="str">
            <v/>
          </cell>
          <cell r="E93" t="str">
            <v/>
          </cell>
          <cell r="F93">
            <v>0</v>
          </cell>
          <cell r="G93" t="str">
            <v/>
          </cell>
          <cell r="H93">
            <v>0</v>
          </cell>
          <cell r="I93" t="str">
            <v/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 t="str">
            <v/>
          </cell>
          <cell r="T93">
            <v>0</v>
          </cell>
          <cell r="U93" t="str">
            <v/>
          </cell>
        </row>
        <row r="94">
          <cell r="D94" t="str">
            <v/>
          </cell>
          <cell r="E94" t="str">
            <v/>
          </cell>
          <cell r="F94">
            <v>0</v>
          </cell>
          <cell r="G94" t="str">
            <v/>
          </cell>
          <cell r="H94">
            <v>0</v>
          </cell>
          <cell r="I94" t="str">
            <v/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 t="str">
            <v/>
          </cell>
          <cell r="T94">
            <v>0</v>
          </cell>
          <cell r="U94" t="str">
            <v/>
          </cell>
        </row>
        <row r="95">
          <cell r="D95" t="str">
            <v/>
          </cell>
          <cell r="E95" t="str">
            <v/>
          </cell>
          <cell r="F95">
            <v>0</v>
          </cell>
          <cell r="G95" t="str">
            <v/>
          </cell>
          <cell r="H95">
            <v>0</v>
          </cell>
          <cell r="I95" t="str">
            <v/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 t="str">
            <v/>
          </cell>
          <cell r="T95">
            <v>0</v>
          </cell>
          <cell r="U95" t="str">
            <v/>
          </cell>
        </row>
        <row r="96">
          <cell r="D96" t="str">
            <v/>
          </cell>
          <cell r="E96" t="str">
            <v/>
          </cell>
          <cell r="F96">
            <v>0</v>
          </cell>
          <cell r="G96" t="str">
            <v/>
          </cell>
          <cell r="H96">
            <v>0</v>
          </cell>
          <cell r="I96" t="str">
            <v/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 t="str">
            <v/>
          </cell>
          <cell r="T96">
            <v>0</v>
          </cell>
          <cell r="U96" t="str">
            <v/>
          </cell>
        </row>
        <row r="97">
          <cell r="D97" t="str">
            <v/>
          </cell>
          <cell r="E97" t="str">
            <v/>
          </cell>
          <cell r="F97">
            <v>0</v>
          </cell>
          <cell r="G97" t="str">
            <v/>
          </cell>
          <cell r="H97">
            <v>0</v>
          </cell>
          <cell r="I97" t="str">
            <v/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 t="str">
            <v/>
          </cell>
          <cell r="T97">
            <v>0</v>
          </cell>
          <cell r="U97" t="str">
            <v/>
          </cell>
        </row>
        <row r="98">
          <cell r="D98" t="str">
            <v/>
          </cell>
          <cell r="E98" t="str">
            <v/>
          </cell>
          <cell r="F98">
            <v>0</v>
          </cell>
          <cell r="G98" t="str">
            <v/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 t="str">
            <v/>
          </cell>
          <cell r="T98">
            <v>0</v>
          </cell>
          <cell r="U98" t="str">
            <v/>
          </cell>
        </row>
        <row r="99">
          <cell r="D99" t="str">
            <v>A2505851GG001</v>
          </cell>
          <cell r="E99">
            <v>2</v>
          </cell>
          <cell r="F99">
            <v>19</v>
          </cell>
          <cell r="G99">
            <v>49978</v>
          </cell>
          <cell r="H99" t="str">
            <v>A2500000BB000</v>
          </cell>
          <cell r="I99" t="str">
            <v>A2505851GG001001</v>
          </cell>
          <cell r="J99" t="str">
            <v>001</v>
          </cell>
          <cell r="K99">
            <v>0</v>
          </cell>
          <cell r="L99" t="str">
            <v>ok</v>
          </cell>
          <cell r="M99">
            <v>0</v>
          </cell>
          <cell r="N99" t="str">
            <v>ok</v>
          </cell>
          <cell r="O99">
            <v>0</v>
          </cell>
          <cell r="P99">
            <v>0</v>
          </cell>
          <cell r="Q99">
            <v>0</v>
          </cell>
          <cell r="R99">
            <v>2</v>
          </cell>
          <cell r="S99">
            <v>1</v>
          </cell>
          <cell r="T99">
            <v>2</v>
          </cell>
          <cell r="U99">
            <v>1</v>
          </cell>
        </row>
        <row r="100">
          <cell r="D100" t="str">
            <v>A2505851GG002</v>
          </cell>
          <cell r="E100">
            <v>2</v>
          </cell>
          <cell r="F100">
            <v>19</v>
          </cell>
          <cell r="G100">
            <v>49978</v>
          </cell>
          <cell r="H100" t="str">
            <v>A2500000BB000</v>
          </cell>
          <cell r="I100" t="str">
            <v>A2505851GG002</v>
          </cell>
          <cell r="J100" t="str">
            <v>002</v>
          </cell>
          <cell r="K100">
            <v>0</v>
          </cell>
          <cell r="L100" t="str">
            <v>ok</v>
          </cell>
          <cell r="M100">
            <v>0</v>
          </cell>
          <cell r="N100" t="str">
            <v>ok</v>
          </cell>
          <cell r="O100">
            <v>0</v>
          </cell>
          <cell r="P100">
            <v>0</v>
          </cell>
          <cell r="Q100">
            <v>0</v>
          </cell>
          <cell r="R100">
            <v>2</v>
          </cell>
          <cell r="S100">
            <v>1</v>
          </cell>
          <cell r="T100">
            <v>2</v>
          </cell>
          <cell r="U100">
            <v>1</v>
          </cell>
        </row>
        <row r="101">
          <cell r="D101" t="str">
            <v/>
          </cell>
          <cell r="E101" t="str">
            <v/>
          </cell>
          <cell r="F101">
            <v>0</v>
          </cell>
          <cell r="G101" t="str">
            <v/>
          </cell>
          <cell r="H101">
            <v>0</v>
          </cell>
          <cell r="I101" t="str">
            <v/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 t="str">
            <v/>
          </cell>
          <cell r="T101">
            <v>0</v>
          </cell>
          <cell r="U101" t="str">
            <v/>
          </cell>
        </row>
        <row r="102">
          <cell r="D102" t="str">
            <v/>
          </cell>
          <cell r="E102" t="str">
            <v/>
          </cell>
          <cell r="F102">
            <v>0</v>
          </cell>
          <cell r="G102" t="str">
            <v/>
          </cell>
          <cell r="H102">
            <v>0</v>
          </cell>
          <cell r="I102" t="str">
            <v/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 t="str">
            <v/>
          </cell>
          <cell r="T102">
            <v>0</v>
          </cell>
          <cell r="U102" t="str">
            <v/>
          </cell>
        </row>
        <row r="103">
          <cell r="D103" t="str">
            <v/>
          </cell>
          <cell r="E103" t="str">
            <v/>
          </cell>
          <cell r="F103">
            <v>0</v>
          </cell>
          <cell r="G103" t="str">
            <v/>
          </cell>
          <cell r="H103">
            <v>0</v>
          </cell>
          <cell r="I103" t="str">
            <v/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 t="str">
            <v/>
          </cell>
          <cell r="T103">
            <v>0</v>
          </cell>
          <cell r="U103" t="str">
            <v/>
          </cell>
        </row>
        <row r="104">
          <cell r="D104" t="str">
            <v>A0017455GG003</v>
          </cell>
          <cell r="E104">
            <v>2</v>
          </cell>
          <cell r="F104">
            <v>12</v>
          </cell>
          <cell r="G104" t="str">
            <v>NA</v>
          </cell>
          <cell r="H104" t="str">
            <v>A2500000BB000</v>
          </cell>
          <cell r="I104" t="str">
            <v>A0017455GG003003</v>
          </cell>
          <cell r="J104" t="str">
            <v>003</v>
          </cell>
          <cell r="K104">
            <v>0</v>
          </cell>
          <cell r="L104" t="str">
            <v>ok</v>
          </cell>
          <cell r="M104">
            <v>0</v>
          </cell>
          <cell r="N104" t="str">
            <v>ok</v>
          </cell>
          <cell r="O104">
            <v>0</v>
          </cell>
          <cell r="P104">
            <v>0</v>
          </cell>
          <cell r="Q104">
            <v>0</v>
          </cell>
          <cell r="R104">
            <v>2</v>
          </cell>
          <cell r="S104">
            <v>1</v>
          </cell>
          <cell r="T104">
            <v>2</v>
          </cell>
          <cell r="U104">
            <v>1</v>
          </cell>
        </row>
        <row r="105">
          <cell r="D105" t="str">
            <v>A0017455GG003</v>
          </cell>
          <cell r="E105">
            <v>2</v>
          </cell>
          <cell r="F105">
            <v>12</v>
          </cell>
          <cell r="G105" t="str">
            <v>NA</v>
          </cell>
          <cell r="H105" t="str">
            <v>A2500000BB000</v>
          </cell>
          <cell r="I105" t="str">
            <v>A0017455GG003004</v>
          </cell>
          <cell r="J105" t="str">
            <v>004</v>
          </cell>
          <cell r="K105">
            <v>0</v>
          </cell>
          <cell r="L105" t="str">
            <v>ok</v>
          </cell>
          <cell r="M105">
            <v>0</v>
          </cell>
          <cell r="N105" t="str">
            <v>ok</v>
          </cell>
          <cell r="O105">
            <v>0</v>
          </cell>
          <cell r="P105">
            <v>0</v>
          </cell>
          <cell r="Q105">
            <v>0</v>
          </cell>
          <cell r="R105">
            <v>2</v>
          </cell>
          <cell r="S105">
            <v>1</v>
          </cell>
          <cell r="T105">
            <v>2</v>
          </cell>
          <cell r="U105">
            <v>1</v>
          </cell>
        </row>
        <row r="106">
          <cell r="D106" t="str">
            <v/>
          </cell>
          <cell r="E106" t="str">
            <v/>
          </cell>
          <cell r="F106">
            <v>0</v>
          </cell>
          <cell r="G106" t="str">
            <v/>
          </cell>
          <cell r="H106">
            <v>0</v>
          </cell>
          <cell r="I106" t="str">
            <v/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 t="str">
            <v/>
          </cell>
          <cell r="T106">
            <v>0</v>
          </cell>
          <cell r="U106" t="str">
            <v/>
          </cell>
        </row>
        <row r="107">
          <cell r="D107" t="str">
            <v/>
          </cell>
          <cell r="E107" t="str">
            <v/>
          </cell>
          <cell r="F107">
            <v>0</v>
          </cell>
          <cell r="G107" t="str">
            <v/>
          </cell>
          <cell r="H107">
            <v>0</v>
          </cell>
          <cell r="I107" t="str">
            <v/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 t="str">
            <v/>
          </cell>
          <cell r="T107">
            <v>0</v>
          </cell>
          <cell r="U107" t="str">
            <v/>
          </cell>
        </row>
        <row r="108">
          <cell r="D108" t="str">
            <v>A0015849GG001</v>
          </cell>
          <cell r="E108">
            <v>2</v>
          </cell>
          <cell r="F108">
            <v>3</v>
          </cell>
          <cell r="G108">
            <v>49979</v>
          </cell>
          <cell r="H108" t="str">
            <v>A2500000BB000</v>
          </cell>
          <cell r="I108" t="str">
            <v>A0015849GG001001</v>
          </cell>
          <cell r="J108" t="str">
            <v>001</v>
          </cell>
          <cell r="K108">
            <v>0</v>
          </cell>
          <cell r="L108" t="str">
            <v>ok</v>
          </cell>
          <cell r="M108">
            <v>0</v>
          </cell>
          <cell r="N108" t="str">
            <v>ok</v>
          </cell>
          <cell r="O108">
            <v>0</v>
          </cell>
          <cell r="P108">
            <v>0</v>
          </cell>
          <cell r="Q108">
            <v>0</v>
          </cell>
          <cell r="R108">
            <v>2</v>
          </cell>
          <cell r="S108">
            <v>1</v>
          </cell>
          <cell r="T108">
            <v>2</v>
          </cell>
          <cell r="U108">
            <v>1</v>
          </cell>
        </row>
        <row r="109">
          <cell r="D109" t="str">
            <v>A0015849GG002</v>
          </cell>
          <cell r="E109">
            <v>2</v>
          </cell>
          <cell r="F109">
            <v>3</v>
          </cell>
          <cell r="G109">
            <v>49979</v>
          </cell>
          <cell r="H109" t="str">
            <v>A2500000BB000</v>
          </cell>
          <cell r="I109" t="str">
            <v>A0015849GG002002</v>
          </cell>
          <cell r="J109" t="str">
            <v>002</v>
          </cell>
          <cell r="K109">
            <v>0</v>
          </cell>
          <cell r="L109" t="str">
            <v>ok</v>
          </cell>
          <cell r="M109">
            <v>0</v>
          </cell>
          <cell r="N109" t="str">
            <v>ok</v>
          </cell>
          <cell r="O109">
            <v>0</v>
          </cell>
          <cell r="P109">
            <v>0</v>
          </cell>
          <cell r="Q109">
            <v>0</v>
          </cell>
          <cell r="R109">
            <v>2</v>
          </cell>
          <cell r="S109">
            <v>1</v>
          </cell>
          <cell r="T109">
            <v>2</v>
          </cell>
          <cell r="U109">
            <v>1</v>
          </cell>
        </row>
        <row r="110">
          <cell r="D110" t="str">
            <v/>
          </cell>
          <cell r="E110" t="str">
            <v/>
          </cell>
          <cell r="F110">
            <v>0</v>
          </cell>
          <cell r="G110" t="str">
            <v/>
          </cell>
          <cell r="H110">
            <v>0</v>
          </cell>
          <cell r="I110" t="str">
            <v/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 t="str">
            <v/>
          </cell>
          <cell r="T110">
            <v>0</v>
          </cell>
          <cell r="U110" t="str">
            <v/>
          </cell>
        </row>
        <row r="111">
          <cell r="D111" t="str">
            <v/>
          </cell>
          <cell r="E111" t="str">
            <v/>
          </cell>
          <cell r="F111">
            <v>0</v>
          </cell>
          <cell r="G111" t="str">
            <v/>
          </cell>
          <cell r="H111">
            <v>0</v>
          </cell>
          <cell r="I111" t="str">
            <v/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 t="str">
            <v/>
          </cell>
          <cell r="T111">
            <v>0</v>
          </cell>
          <cell r="U111" t="str">
            <v/>
          </cell>
        </row>
        <row r="112">
          <cell r="D112" t="str">
            <v>A4755850CC001</v>
          </cell>
          <cell r="E112">
            <v>3</v>
          </cell>
          <cell r="F112">
            <v>13</v>
          </cell>
          <cell r="G112">
            <v>49977</v>
          </cell>
          <cell r="H112" t="str">
            <v>A4750000NA000</v>
          </cell>
          <cell r="I112" t="str">
            <v>A4755850CC001001</v>
          </cell>
          <cell r="J112" t="str">
            <v>001</v>
          </cell>
          <cell r="K112">
            <v>0</v>
          </cell>
          <cell r="L112" t="str">
            <v>ok</v>
          </cell>
          <cell r="M112">
            <v>0</v>
          </cell>
          <cell r="N112">
            <v>0</v>
          </cell>
          <cell r="O112">
            <v>0</v>
          </cell>
          <cell r="P112" t="str">
            <v>pas validé en PCT</v>
          </cell>
          <cell r="Q112">
            <v>0</v>
          </cell>
          <cell r="R112">
            <v>3</v>
          </cell>
          <cell r="S112">
            <v>1</v>
          </cell>
          <cell r="T112">
            <v>1</v>
          </cell>
          <cell r="U112">
            <v>0.33333333333333331</v>
          </cell>
        </row>
        <row r="113">
          <cell r="D113" t="str">
            <v>A4755850CC002</v>
          </cell>
          <cell r="E113">
            <v>3</v>
          </cell>
          <cell r="F113">
            <v>13</v>
          </cell>
          <cell r="G113">
            <v>49977</v>
          </cell>
          <cell r="H113" t="str">
            <v>A4750000NA000</v>
          </cell>
          <cell r="I113" t="str">
            <v>A4755850CC002</v>
          </cell>
          <cell r="J113" t="str">
            <v>002</v>
          </cell>
          <cell r="K113">
            <v>0</v>
          </cell>
          <cell r="L113" t="str">
            <v>ok</v>
          </cell>
          <cell r="M113">
            <v>0</v>
          </cell>
          <cell r="N113">
            <v>0</v>
          </cell>
          <cell r="O113">
            <v>0</v>
          </cell>
          <cell r="P113" t="str">
            <v>pas validé en PCT</v>
          </cell>
          <cell r="Q113">
            <v>0</v>
          </cell>
          <cell r="R113">
            <v>3</v>
          </cell>
          <cell r="S113">
            <v>1</v>
          </cell>
          <cell r="T113">
            <v>1</v>
          </cell>
          <cell r="U113">
            <v>0.33333333333333331</v>
          </cell>
        </row>
        <row r="114">
          <cell r="D114" t="str">
            <v>A4755850CC003</v>
          </cell>
          <cell r="E114">
            <v>3</v>
          </cell>
          <cell r="F114">
            <v>13</v>
          </cell>
          <cell r="G114">
            <v>49977</v>
          </cell>
          <cell r="H114" t="str">
            <v>A4750000NA000</v>
          </cell>
          <cell r="I114" t="str">
            <v>A4755850CC003</v>
          </cell>
          <cell r="J114" t="str">
            <v>003</v>
          </cell>
          <cell r="K114">
            <v>0</v>
          </cell>
          <cell r="L114" t="str">
            <v>ok</v>
          </cell>
          <cell r="M114">
            <v>0</v>
          </cell>
          <cell r="N114" t="str">
            <v>ok</v>
          </cell>
          <cell r="O114">
            <v>0</v>
          </cell>
          <cell r="P114">
            <v>0</v>
          </cell>
          <cell r="Q114">
            <v>0</v>
          </cell>
          <cell r="R114">
            <v>3</v>
          </cell>
          <cell r="S114">
            <v>1</v>
          </cell>
          <cell r="T114">
            <v>1</v>
          </cell>
          <cell r="U114">
            <v>0.33333333333333331</v>
          </cell>
        </row>
        <row r="115">
          <cell r="D115" t="str">
            <v/>
          </cell>
          <cell r="E115" t="str">
            <v/>
          </cell>
          <cell r="F115">
            <v>0</v>
          </cell>
          <cell r="G115" t="str">
            <v/>
          </cell>
          <cell r="H115">
            <v>0</v>
          </cell>
          <cell r="I115" t="str">
            <v/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 t="str">
            <v/>
          </cell>
          <cell r="T115">
            <v>0</v>
          </cell>
          <cell r="U115" t="str">
            <v/>
          </cell>
        </row>
        <row r="116">
          <cell r="D116" t="str">
            <v/>
          </cell>
          <cell r="E116" t="str">
            <v/>
          </cell>
          <cell r="F116">
            <v>0</v>
          </cell>
          <cell r="G116" t="str">
            <v/>
          </cell>
          <cell r="H116">
            <v>0</v>
          </cell>
          <cell r="I116" t="str">
            <v/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 t="str">
            <v/>
          </cell>
          <cell r="T116">
            <v>0</v>
          </cell>
          <cell r="U116" t="str">
            <v/>
          </cell>
        </row>
        <row r="117">
          <cell r="D117" t="str">
            <v>A4755909GG030</v>
          </cell>
          <cell r="E117">
            <v>1</v>
          </cell>
          <cell r="F117">
            <v>10</v>
          </cell>
          <cell r="G117">
            <v>50060</v>
          </cell>
          <cell r="H117" t="str">
            <v>A4750000NA000</v>
          </cell>
          <cell r="I117" t="str">
            <v>A4755909GG03067</v>
          </cell>
          <cell r="J117">
            <v>67</v>
          </cell>
          <cell r="K117">
            <v>0</v>
          </cell>
          <cell r="L117">
            <v>0</v>
          </cell>
          <cell r="M117">
            <v>0</v>
          </cell>
          <cell r="N117" t="str">
            <v>OK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1</v>
          </cell>
          <cell r="U117">
            <v>1</v>
          </cell>
        </row>
        <row r="118">
          <cell r="D118" t="str">
            <v/>
          </cell>
          <cell r="E118" t="str">
            <v/>
          </cell>
          <cell r="F118">
            <v>0</v>
          </cell>
          <cell r="G118" t="str">
            <v/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 t="str">
            <v/>
          </cell>
          <cell r="T118">
            <v>0</v>
          </cell>
          <cell r="U118" t="str">
            <v/>
          </cell>
        </row>
        <row r="119">
          <cell r="D119" t="str">
            <v/>
          </cell>
          <cell r="E119" t="str">
            <v/>
          </cell>
          <cell r="F119">
            <v>0</v>
          </cell>
          <cell r="G119" t="str">
            <v/>
          </cell>
          <cell r="H119">
            <v>0</v>
          </cell>
          <cell r="I119" t="str">
            <v/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 t="str">
            <v/>
          </cell>
          <cell r="T119">
            <v>0</v>
          </cell>
          <cell r="U119" t="str">
            <v/>
          </cell>
        </row>
        <row r="120">
          <cell r="D120" t="str">
            <v/>
          </cell>
          <cell r="E120" t="str">
            <v/>
          </cell>
          <cell r="F120">
            <v>0</v>
          </cell>
          <cell r="G120" t="str">
            <v/>
          </cell>
          <cell r="H120">
            <v>0</v>
          </cell>
          <cell r="I120" t="str">
            <v/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 t="str">
            <v/>
          </cell>
          <cell r="T120">
            <v>0</v>
          </cell>
          <cell r="U120" t="str">
            <v/>
          </cell>
        </row>
        <row r="121">
          <cell r="D121" t="str">
            <v/>
          </cell>
          <cell r="E121" t="str">
            <v/>
          </cell>
          <cell r="F121">
            <v>0</v>
          </cell>
          <cell r="G121" t="str">
            <v/>
          </cell>
          <cell r="H121">
            <v>0</v>
          </cell>
          <cell r="I121" t="str">
            <v/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 t="str">
            <v/>
          </cell>
          <cell r="T121">
            <v>0</v>
          </cell>
          <cell r="U121" t="str">
            <v/>
          </cell>
        </row>
        <row r="122">
          <cell r="D122" t="str">
            <v/>
          </cell>
          <cell r="E122" t="str">
            <v/>
          </cell>
          <cell r="F122">
            <v>0</v>
          </cell>
          <cell r="G122" t="str">
            <v/>
          </cell>
          <cell r="H122">
            <v>0</v>
          </cell>
          <cell r="I122" t="str">
            <v/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 t="str">
            <v/>
          </cell>
          <cell r="T122">
            <v>0</v>
          </cell>
          <cell r="U122" t="str">
            <v/>
          </cell>
        </row>
        <row r="123">
          <cell r="D123" t="str">
            <v/>
          </cell>
          <cell r="E123" t="str">
            <v/>
          </cell>
          <cell r="F123">
            <v>0</v>
          </cell>
          <cell r="G123" t="str">
            <v/>
          </cell>
          <cell r="H123">
            <v>0</v>
          </cell>
          <cell r="I123" t="str">
            <v/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 t="str">
            <v/>
          </cell>
          <cell r="T123">
            <v>0</v>
          </cell>
          <cell r="U123" t="str">
            <v/>
          </cell>
        </row>
        <row r="124">
          <cell r="D124" t="str">
            <v/>
          </cell>
          <cell r="E124" t="str">
            <v/>
          </cell>
          <cell r="F124">
            <v>0</v>
          </cell>
          <cell r="G124" t="str">
            <v/>
          </cell>
          <cell r="H124">
            <v>0</v>
          </cell>
          <cell r="I124" t="str">
            <v/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 t="str">
            <v/>
          </cell>
          <cell r="T124">
            <v>0</v>
          </cell>
          <cell r="U124" t="str">
            <v/>
          </cell>
        </row>
        <row r="125">
          <cell r="D125" t="str">
            <v/>
          </cell>
          <cell r="E125" t="str">
            <v/>
          </cell>
          <cell r="F125">
            <v>0</v>
          </cell>
          <cell r="G125" t="str">
            <v/>
          </cell>
          <cell r="H125">
            <v>0</v>
          </cell>
          <cell r="I125" t="str">
            <v/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 t="str">
            <v/>
          </cell>
          <cell r="T125">
            <v>0</v>
          </cell>
          <cell r="U125" t="str">
            <v/>
          </cell>
        </row>
        <row r="126">
          <cell r="D126" t="str">
            <v/>
          </cell>
          <cell r="E126" t="str">
            <v/>
          </cell>
          <cell r="F126">
            <v>0</v>
          </cell>
          <cell r="G126" t="str">
            <v/>
          </cell>
          <cell r="H126">
            <v>0</v>
          </cell>
          <cell r="I126" t="str">
            <v/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 t="str">
            <v/>
          </cell>
          <cell r="T126">
            <v>0</v>
          </cell>
          <cell r="U126" t="str">
            <v/>
          </cell>
        </row>
        <row r="127">
          <cell r="D127" t="str">
            <v/>
          </cell>
          <cell r="E127" t="str">
            <v/>
          </cell>
          <cell r="F127">
            <v>0</v>
          </cell>
          <cell r="G127" t="str">
            <v/>
          </cell>
          <cell r="H127">
            <v>0</v>
          </cell>
          <cell r="I127" t="str">
            <v/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 t="str">
            <v/>
          </cell>
          <cell r="T127">
            <v>0</v>
          </cell>
          <cell r="U127" t="str">
            <v/>
          </cell>
        </row>
        <row r="128">
          <cell r="D128" t="str">
            <v>A4753560CR002</v>
          </cell>
          <cell r="E128">
            <v>1</v>
          </cell>
          <cell r="F128">
            <v>26</v>
          </cell>
          <cell r="G128">
            <v>50062</v>
          </cell>
          <cell r="H128" t="str">
            <v>A4750000NA000</v>
          </cell>
          <cell r="I128" t="str">
            <v>A4753560CR002002</v>
          </cell>
          <cell r="J128" t="str">
            <v>002</v>
          </cell>
          <cell r="K128">
            <v>0</v>
          </cell>
          <cell r="L128" t="str">
            <v>ok</v>
          </cell>
          <cell r="M128">
            <v>0</v>
          </cell>
          <cell r="N128" t="str">
            <v>ok</v>
          </cell>
          <cell r="O128">
            <v>0</v>
          </cell>
          <cell r="P128">
            <v>0</v>
          </cell>
          <cell r="Q128">
            <v>0</v>
          </cell>
          <cell r="R128">
            <v>1</v>
          </cell>
          <cell r="S128">
            <v>1</v>
          </cell>
          <cell r="T128">
            <v>1</v>
          </cell>
          <cell r="U128">
            <v>1</v>
          </cell>
        </row>
        <row r="129">
          <cell r="D129" t="str">
            <v/>
          </cell>
          <cell r="E129" t="str">
            <v/>
          </cell>
          <cell r="F129">
            <v>0</v>
          </cell>
          <cell r="G129" t="str">
            <v/>
          </cell>
          <cell r="H129">
            <v>0</v>
          </cell>
          <cell r="I129" t="str">
            <v/>
          </cell>
          <cell r="J129">
            <v>0</v>
          </cell>
          <cell r="K129">
            <v>0</v>
          </cell>
          <cell r="L129" t="str">
            <v>ok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1</v>
          </cell>
          <cell r="S129" t="str">
            <v/>
          </cell>
          <cell r="T129">
            <v>0</v>
          </cell>
          <cell r="U129" t="str">
            <v/>
          </cell>
        </row>
        <row r="130">
          <cell r="D130" t="str">
            <v/>
          </cell>
          <cell r="E130" t="str">
            <v/>
          </cell>
          <cell r="F130">
            <v>0</v>
          </cell>
          <cell r="G130" t="str">
            <v/>
          </cell>
          <cell r="H130">
            <v>0</v>
          </cell>
          <cell r="I130" t="str">
            <v/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1</v>
          </cell>
          <cell r="S130" t="str">
            <v/>
          </cell>
          <cell r="T130">
            <v>0</v>
          </cell>
          <cell r="U130" t="str">
            <v/>
          </cell>
        </row>
        <row r="131">
          <cell r="D131" t="str">
            <v>A0013430CR001</v>
          </cell>
          <cell r="E131">
            <v>1</v>
          </cell>
          <cell r="F131">
            <v>4</v>
          </cell>
          <cell r="G131">
            <v>49999</v>
          </cell>
          <cell r="H131" t="str">
            <v>A000000NB000</v>
          </cell>
          <cell r="I131" t="str">
            <v>A0013430CR001001</v>
          </cell>
          <cell r="J131" t="str">
            <v>001</v>
          </cell>
          <cell r="K131">
            <v>0</v>
          </cell>
          <cell r="L131" t="str">
            <v>ok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1</v>
          </cell>
          <cell r="S131">
            <v>1</v>
          </cell>
          <cell r="T131">
            <v>0</v>
          </cell>
          <cell r="U131">
            <v>0</v>
          </cell>
        </row>
        <row r="132">
          <cell r="D132" t="str">
            <v/>
          </cell>
          <cell r="E132" t="str">
            <v/>
          </cell>
          <cell r="F132">
            <v>0</v>
          </cell>
          <cell r="G132" t="str">
            <v/>
          </cell>
          <cell r="H132">
            <v>0</v>
          </cell>
          <cell r="I132" t="str">
            <v/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1</v>
          </cell>
          <cell r="S132" t="str">
            <v/>
          </cell>
          <cell r="T132">
            <v>0</v>
          </cell>
          <cell r="U132" t="str">
            <v/>
          </cell>
        </row>
        <row r="133">
          <cell r="D133" t="str">
            <v/>
          </cell>
          <cell r="E133" t="str">
            <v/>
          </cell>
          <cell r="F133">
            <v>0</v>
          </cell>
          <cell r="G133" t="str">
            <v/>
          </cell>
          <cell r="H133">
            <v>0</v>
          </cell>
          <cell r="I133" t="str">
            <v/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1</v>
          </cell>
          <cell r="S133" t="str">
            <v/>
          </cell>
          <cell r="T133">
            <v>0</v>
          </cell>
          <cell r="U133" t="str">
            <v/>
          </cell>
        </row>
        <row r="134">
          <cell r="D134" t="str">
            <v>A0013457CR001</v>
          </cell>
          <cell r="E134">
            <v>1</v>
          </cell>
          <cell r="F134">
            <v>7</v>
          </cell>
          <cell r="G134">
            <v>49817</v>
          </cell>
          <cell r="H134" t="str">
            <v>A0010000TA185</v>
          </cell>
          <cell r="I134" t="str">
            <v>A0013457CR001001</v>
          </cell>
          <cell r="J134" t="str">
            <v>001</v>
          </cell>
          <cell r="K134">
            <v>0</v>
          </cell>
          <cell r="L134" t="str">
            <v>ok</v>
          </cell>
          <cell r="M134">
            <v>0</v>
          </cell>
          <cell r="N134" t="str">
            <v>ok</v>
          </cell>
          <cell r="O134">
            <v>0</v>
          </cell>
          <cell r="P134">
            <v>0</v>
          </cell>
          <cell r="Q134">
            <v>0</v>
          </cell>
          <cell r="R134">
            <v>1</v>
          </cell>
          <cell r="S134">
            <v>1</v>
          </cell>
          <cell r="T134">
            <v>1</v>
          </cell>
          <cell r="U134">
            <v>1</v>
          </cell>
        </row>
        <row r="135">
          <cell r="D135" t="str">
            <v/>
          </cell>
          <cell r="E135" t="str">
            <v/>
          </cell>
          <cell r="F135">
            <v>0</v>
          </cell>
          <cell r="G135" t="str">
            <v/>
          </cell>
          <cell r="H135">
            <v>0</v>
          </cell>
          <cell r="I135" t="str">
            <v/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0</v>
          </cell>
          <cell r="R135">
            <v>1</v>
          </cell>
          <cell r="S135" t="str">
            <v/>
          </cell>
          <cell r="T135">
            <v>0</v>
          </cell>
          <cell r="U135" t="str">
            <v/>
          </cell>
        </row>
        <row r="136">
          <cell r="D136" t="str">
            <v>A0013433CR002</v>
          </cell>
          <cell r="E136">
            <v>1</v>
          </cell>
          <cell r="F136">
            <v>31</v>
          </cell>
          <cell r="G136">
            <v>49618</v>
          </cell>
          <cell r="H136" t="str">
            <v>A0010000NB000</v>
          </cell>
          <cell r="I136" t="str">
            <v>A0013433CR002002</v>
          </cell>
          <cell r="J136" t="str">
            <v>002</v>
          </cell>
          <cell r="K136">
            <v>0</v>
          </cell>
          <cell r="L136" t="str">
            <v>ok</v>
          </cell>
          <cell r="M136">
            <v>0</v>
          </cell>
          <cell r="N136" t="str">
            <v>ok</v>
          </cell>
          <cell r="O136">
            <v>0</v>
          </cell>
          <cell r="P136">
            <v>0</v>
          </cell>
          <cell r="Q136">
            <v>0</v>
          </cell>
          <cell r="R136">
            <v>1</v>
          </cell>
          <cell r="S136">
            <v>1</v>
          </cell>
          <cell r="T136">
            <v>1</v>
          </cell>
          <cell r="U136">
            <v>1</v>
          </cell>
        </row>
        <row r="137">
          <cell r="D137" t="str">
            <v/>
          </cell>
          <cell r="E137" t="str">
            <v/>
          </cell>
          <cell r="F137">
            <v>0</v>
          </cell>
          <cell r="G137" t="str">
            <v/>
          </cell>
          <cell r="H137">
            <v>0</v>
          </cell>
          <cell r="I137" t="str">
            <v/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1</v>
          </cell>
          <cell r="S137" t="str">
            <v/>
          </cell>
          <cell r="T137">
            <v>0</v>
          </cell>
          <cell r="U137" t="str">
            <v/>
          </cell>
        </row>
        <row r="138">
          <cell r="D138" t="str">
            <v/>
          </cell>
          <cell r="E138" t="str">
            <v/>
          </cell>
          <cell r="F138">
            <v>0</v>
          </cell>
          <cell r="G138" t="str">
            <v/>
          </cell>
          <cell r="H138">
            <v>0</v>
          </cell>
          <cell r="I138" t="str">
            <v/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1</v>
          </cell>
          <cell r="S138" t="str">
            <v/>
          </cell>
          <cell r="T138">
            <v>0</v>
          </cell>
          <cell r="U138" t="str">
            <v/>
          </cell>
        </row>
        <row r="139">
          <cell r="D139" t="str">
            <v/>
          </cell>
          <cell r="E139" t="str">
            <v/>
          </cell>
          <cell r="F139">
            <v>0</v>
          </cell>
          <cell r="G139" t="str">
            <v/>
          </cell>
          <cell r="H139">
            <v>0</v>
          </cell>
          <cell r="I139" t="str">
            <v/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0</v>
          </cell>
          <cell r="R139">
            <v>1</v>
          </cell>
          <cell r="S139" t="str">
            <v/>
          </cell>
          <cell r="T139">
            <v>0</v>
          </cell>
          <cell r="U139" t="str">
            <v/>
          </cell>
        </row>
        <row r="140">
          <cell r="D140" t="str">
            <v/>
          </cell>
          <cell r="E140" t="str">
            <v/>
          </cell>
          <cell r="F140">
            <v>0</v>
          </cell>
          <cell r="G140" t="str">
            <v/>
          </cell>
          <cell r="H140">
            <v>0</v>
          </cell>
          <cell r="I140" t="str">
            <v/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1</v>
          </cell>
          <cell r="S140" t="str">
            <v/>
          </cell>
          <cell r="T140">
            <v>0</v>
          </cell>
          <cell r="U140" t="str">
            <v/>
          </cell>
        </row>
        <row r="141">
          <cell r="D141" t="str">
            <v/>
          </cell>
          <cell r="E141" t="str">
            <v/>
          </cell>
          <cell r="F141">
            <v>0</v>
          </cell>
          <cell r="G141" t="str">
            <v/>
          </cell>
          <cell r="H141">
            <v>0</v>
          </cell>
          <cell r="I141" t="str">
            <v/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0</v>
          </cell>
          <cell r="R141">
            <v>1</v>
          </cell>
          <cell r="S141" t="str">
            <v/>
          </cell>
          <cell r="T141">
            <v>0</v>
          </cell>
          <cell r="U141" t="str">
            <v/>
          </cell>
        </row>
        <row r="142">
          <cell r="D142" t="str">
            <v>A0053588CR001</v>
          </cell>
          <cell r="E142">
            <v>1</v>
          </cell>
          <cell r="F142">
            <v>22</v>
          </cell>
          <cell r="G142">
            <v>49857</v>
          </cell>
          <cell r="H142" t="str">
            <v>A0050000BL000</v>
          </cell>
          <cell r="I142" t="str">
            <v>A0053588CR001001</v>
          </cell>
          <cell r="J142" t="str">
            <v>001</v>
          </cell>
          <cell r="K142">
            <v>0</v>
          </cell>
          <cell r="L142" t="str">
            <v>ok</v>
          </cell>
          <cell r="M142">
            <v>0</v>
          </cell>
          <cell r="N142" t="str">
            <v>ok</v>
          </cell>
          <cell r="O142">
            <v>0</v>
          </cell>
          <cell r="P142">
            <v>0</v>
          </cell>
          <cell r="Q142">
            <v>0</v>
          </cell>
          <cell r="R142">
            <v>1</v>
          </cell>
          <cell r="S142">
            <v>1</v>
          </cell>
          <cell r="T142">
            <v>1</v>
          </cell>
          <cell r="U142">
            <v>1</v>
          </cell>
        </row>
        <row r="143">
          <cell r="D143" t="str">
            <v/>
          </cell>
          <cell r="E143" t="str">
            <v/>
          </cell>
          <cell r="F143">
            <v>0</v>
          </cell>
          <cell r="G143" t="str">
            <v/>
          </cell>
          <cell r="H143">
            <v>0</v>
          </cell>
          <cell r="I143" t="str">
            <v/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0</v>
          </cell>
          <cell r="R143">
            <v>1</v>
          </cell>
          <cell r="S143" t="str">
            <v/>
          </cell>
          <cell r="T143">
            <v>0</v>
          </cell>
          <cell r="U143" t="str">
            <v/>
          </cell>
        </row>
        <row r="144">
          <cell r="D144" t="str">
            <v/>
          </cell>
          <cell r="E144" t="str">
            <v/>
          </cell>
          <cell r="F144">
            <v>0</v>
          </cell>
          <cell r="G144" t="str">
            <v/>
          </cell>
          <cell r="H144">
            <v>0</v>
          </cell>
          <cell r="I144" t="str">
            <v/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0</v>
          </cell>
          <cell r="R144">
            <v>1</v>
          </cell>
          <cell r="S144" t="str">
            <v/>
          </cell>
          <cell r="T144">
            <v>0</v>
          </cell>
          <cell r="U144" t="str">
            <v/>
          </cell>
        </row>
        <row r="145">
          <cell r="D145" t="str">
            <v/>
          </cell>
          <cell r="E145" t="str">
            <v/>
          </cell>
          <cell r="F145">
            <v>0</v>
          </cell>
          <cell r="G145" t="str">
            <v/>
          </cell>
          <cell r="H145">
            <v>0</v>
          </cell>
          <cell r="I145" t="str">
            <v/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1</v>
          </cell>
          <cell r="S145" t="str">
            <v/>
          </cell>
          <cell r="T145">
            <v>0</v>
          </cell>
          <cell r="U145" t="str">
            <v/>
          </cell>
        </row>
        <row r="146">
          <cell r="D146" t="str">
            <v/>
          </cell>
          <cell r="E146" t="str">
            <v/>
          </cell>
          <cell r="F146">
            <v>0</v>
          </cell>
          <cell r="G146" t="str">
            <v/>
          </cell>
          <cell r="H146">
            <v>0</v>
          </cell>
          <cell r="I146" t="str">
            <v/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1</v>
          </cell>
          <cell r="S146" t="str">
            <v/>
          </cell>
          <cell r="T146">
            <v>0</v>
          </cell>
          <cell r="U146" t="str">
            <v/>
          </cell>
        </row>
        <row r="147">
          <cell r="D147" t="str">
            <v/>
          </cell>
          <cell r="E147" t="str">
            <v/>
          </cell>
          <cell r="F147">
            <v>0</v>
          </cell>
          <cell r="G147" t="str">
            <v/>
          </cell>
          <cell r="H147">
            <v>0</v>
          </cell>
          <cell r="I147" t="str">
            <v/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1</v>
          </cell>
          <cell r="S147" t="str">
            <v/>
          </cell>
          <cell r="T147">
            <v>0</v>
          </cell>
          <cell r="U147" t="str">
            <v/>
          </cell>
        </row>
        <row r="148">
          <cell r="D148" t="str">
            <v/>
          </cell>
          <cell r="E148" t="str">
            <v/>
          </cell>
          <cell r="F148">
            <v>0</v>
          </cell>
          <cell r="G148" t="str">
            <v/>
          </cell>
          <cell r="H148">
            <v>0</v>
          </cell>
          <cell r="I148" t="str">
            <v/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1</v>
          </cell>
          <cell r="S148" t="str">
            <v/>
          </cell>
          <cell r="T148">
            <v>0</v>
          </cell>
          <cell r="U148" t="str">
            <v/>
          </cell>
        </row>
        <row r="149">
          <cell r="D149" t="str">
            <v/>
          </cell>
          <cell r="E149" t="str">
            <v/>
          </cell>
          <cell r="F149">
            <v>0</v>
          </cell>
          <cell r="G149" t="str">
            <v/>
          </cell>
          <cell r="H149">
            <v>0</v>
          </cell>
          <cell r="I149" t="str">
            <v/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1</v>
          </cell>
          <cell r="S149" t="str">
            <v/>
          </cell>
          <cell r="T149">
            <v>0</v>
          </cell>
          <cell r="U149" t="str">
            <v/>
          </cell>
        </row>
        <row r="150">
          <cell r="D150" t="str">
            <v/>
          </cell>
          <cell r="E150" t="str">
            <v/>
          </cell>
          <cell r="F150">
            <v>0</v>
          </cell>
          <cell r="G150" t="str">
            <v/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1</v>
          </cell>
          <cell r="S150" t="str">
            <v/>
          </cell>
          <cell r="T150">
            <v>0</v>
          </cell>
          <cell r="U150" t="str">
            <v/>
          </cell>
        </row>
        <row r="151">
          <cell r="D151" t="str">
            <v>243373S</v>
          </cell>
          <cell r="E151">
            <v>8</v>
          </cell>
          <cell r="F151">
            <v>7</v>
          </cell>
          <cell r="G151">
            <v>49830</v>
          </cell>
          <cell r="H151" t="str">
            <v>A00090000BM000</v>
          </cell>
          <cell r="I151" t="str">
            <v>243373S02</v>
          </cell>
          <cell r="J151" t="str">
            <v>02</v>
          </cell>
          <cell r="K151">
            <v>0</v>
          </cell>
          <cell r="L151" t="str">
            <v>ok</v>
          </cell>
          <cell r="M151" t="str">
            <v>tradi</v>
          </cell>
          <cell r="N151" t="str">
            <v>ok</v>
          </cell>
          <cell r="O151">
            <v>0</v>
          </cell>
          <cell r="P151" t="str">
            <v>OK PCT  GL LE 27/02/20</v>
          </cell>
          <cell r="Q151">
            <v>0</v>
          </cell>
          <cell r="R151">
            <v>8</v>
          </cell>
          <cell r="S151">
            <v>1</v>
          </cell>
          <cell r="T151">
            <v>8</v>
          </cell>
          <cell r="U151">
            <v>1</v>
          </cell>
        </row>
        <row r="152">
          <cell r="D152" t="str">
            <v>243373S</v>
          </cell>
          <cell r="E152">
            <v>8</v>
          </cell>
          <cell r="F152">
            <v>7</v>
          </cell>
          <cell r="G152">
            <v>49830</v>
          </cell>
          <cell r="H152" t="str">
            <v>A0090000BM000</v>
          </cell>
          <cell r="I152" t="str">
            <v>243373S04</v>
          </cell>
          <cell r="J152" t="str">
            <v>04</v>
          </cell>
          <cell r="K152">
            <v>0</v>
          </cell>
          <cell r="L152" t="str">
            <v>ok</v>
          </cell>
          <cell r="M152" t="str">
            <v>tradi</v>
          </cell>
          <cell r="N152" t="str">
            <v>ok</v>
          </cell>
          <cell r="O152">
            <v>0</v>
          </cell>
          <cell r="P152" t="str">
            <v>OK PCT  GL LE 27/02/20</v>
          </cell>
          <cell r="Q152">
            <v>0</v>
          </cell>
          <cell r="R152">
            <v>8</v>
          </cell>
          <cell r="S152">
            <v>1</v>
          </cell>
          <cell r="T152">
            <v>8</v>
          </cell>
          <cell r="U152">
            <v>1</v>
          </cell>
        </row>
        <row r="153">
          <cell r="D153" t="str">
            <v>243373S</v>
          </cell>
          <cell r="E153">
            <v>8</v>
          </cell>
          <cell r="F153">
            <v>7</v>
          </cell>
          <cell r="G153">
            <v>49830</v>
          </cell>
          <cell r="H153" t="str">
            <v>A0090000BM000</v>
          </cell>
          <cell r="I153" t="str">
            <v>243373S05</v>
          </cell>
          <cell r="J153" t="str">
            <v>05</v>
          </cell>
          <cell r="K153">
            <v>0</v>
          </cell>
          <cell r="L153" t="str">
            <v>ok</v>
          </cell>
          <cell r="M153" t="str">
            <v>tradi</v>
          </cell>
          <cell r="N153" t="str">
            <v>ok</v>
          </cell>
          <cell r="O153">
            <v>0</v>
          </cell>
          <cell r="P153" t="str">
            <v>OK PCT  GL LE 20/02/20</v>
          </cell>
          <cell r="Q153">
            <v>0</v>
          </cell>
          <cell r="R153">
            <v>8</v>
          </cell>
          <cell r="S153">
            <v>1</v>
          </cell>
          <cell r="T153">
            <v>8</v>
          </cell>
          <cell r="U153">
            <v>1</v>
          </cell>
        </row>
        <row r="154">
          <cell r="D154" t="str">
            <v>243373S</v>
          </cell>
          <cell r="E154">
            <v>8</v>
          </cell>
          <cell r="F154">
            <v>7</v>
          </cell>
          <cell r="G154">
            <v>49830</v>
          </cell>
          <cell r="H154" t="str">
            <v>A0090000BM000</v>
          </cell>
          <cell r="I154" t="str">
            <v>243373S07</v>
          </cell>
          <cell r="J154" t="str">
            <v>07</v>
          </cell>
          <cell r="K154">
            <v>0</v>
          </cell>
          <cell r="L154" t="str">
            <v>ok</v>
          </cell>
          <cell r="M154" t="str">
            <v>tradi</v>
          </cell>
          <cell r="N154" t="str">
            <v>ok</v>
          </cell>
          <cell r="O154">
            <v>0</v>
          </cell>
          <cell r="P154">
            <v>0</v>
          </cell>
          <cell r="Q154">
            <v>0</v>
          </cell>
          <cell r="R154">
            <v>8</v>
          </cell>
          <cell r="S154">
            <v>1</v>
          </cell>
          <cell r="T154">
            <v>8</v>
          </cell>
          <cell r="U154">
            <v>1</v>
          </cell>
        </row>
        <row r="155">
          <cell r="D155" t="str">
            <v>243373S</v>
          </cell>
          <cell r="E155">
            <v>8</v>
          </cell>
          <cell r="F155">
            <v>7</v>
          </cell>
          <cell r="G155">
            <v>49830</v>
          </cell>
          <cell r="H155" t="str">
            <v>A3030000BM001</v>
          </cell>
          <cell r="I155" t="str">
            <v>243373S08</v>
          </cell>
          <cell r="J155" t="str">
            <v>08</v>
          </cell>
          <cell r="K155">
            <v>0</v>
          </cell>
          <cell r="L155" t="str">
            <v>ok</v>
          </cell>
          <cell r="M155" t="str">
            <v>tradi</v>
          </cell>
          <cell r="N155" t="str">
            <v>ok</v>
          </cell>
          <cell r="O155">
            <v>0</v>
          </cell>
          <cell r="P155" t="str">
            <v>OK PCT  GL LE 27/02/20</v>
          </cell>
          <cell r="Q155">
            <v>0</v>
          </cell>
          <cell r="R155">
            <v>8</v>
          </cell>
          <cell r="S155">
            <v>1</v>
          </cell>
          <cell r="T155">
            <v>8</v>
          </cell>
          <cell r="U155">
            <v>1</v>
          </cell>
        </row>
        <row r="156">
          <cell r="D156" t="str">
            <v>243373S</v>
          </cell>
          <cell r="E156">
            <v>8</v>
          </cell>
          <cell r="F156">
            <v>7</v>
          </cell>
          <cell r="G156">
            <v>49830</v>
          </cell>
          <cell r="H156" t="str">
            <v>A3030000BM001</v>
          </cell>
          <cell r="I156" t="str">
            <v>243373S12</v>
          </cell>
          <cell r="J156" t="str">
            <v>12</v>
          </cell>
          <cell r="K156">
            <v>0</v>
          </cell>
          <cell r="L156" t="str">
            <v>ok</v>
          </cell>
          <cell r="M156" t="str">
            <v>tradi</v>
          </cell>
          <cell r="N156" t="str">
            <v>ok</v>
          </cell>
          <cell r="O156">
            <v>0</v>
          </cell>
          <cell r="P156" t="str">
            <v>Ok pct  GL LE 27/02/20 pvl dans prod pour liasse</v>
          </cell>
          <cell r="Q156">
            <v>0</v>
          </cell>
          <cell r="R156">
            <v>8</v>
          </cell>
          <cell r="S156">
            <v>1</v>
          </cell>
          <cell r="T156">
            <v>8</v>
          </cell>
          <cell r="U156">
            <v>1</v>
          </cell>
        </row>
        <row r="157">
          <cell r="D157" t="str">
            <v>243373S</v>
          </cell>
          <cell r="E157">
            <v>8</v>
          </cell>
          <cell r="F157">
            <v>5</v>
          </cell>
          <cell r="G157">
            <v>49830</v>
          </cell>
          <cell r="H157" t="str">
            <v>A3030000BM001</v>
          </cell>
          <cell r="I157" t="str">
            <v>243373S13</v>
          </cell>
          <cell r="J157" t="str">
            <v>13</v>
          </cell>
          <cell r="K157">
            <v>0</v>
          </cell>
          <cell r="L157" t="str">
            <v>ok</v>
          </cell>
          <cell r="M157" t="str">
            <v>tradi</v>
          </cell>
          <cell r="N157" t="str">
            <v>ok</v>
          </cell>
          <cell r="O157">
            <v>0</v>
          </cell>
          <cell r="P157" t="str">
            <v>OK PCT  GL LE 27/02/20</v>
          </cell>
          <cell r="Q157">
            <v>0</v>
          </cell>
          <cell r="R157">
            <v>8</v>
          </cell>
          <cell r="S157">
            <v>1</v>
          </cell>
          <cell r="T157">
            <v>8</v>
          </cell>
          <cell r="U157">
            <v>1</v>
          </cell>
        </row>
        <row r="158">
          <cell r="D158" t="str">
            <v>243373S</v>
          </cell>
          <cell r="E158">
            <v>8</v>
          </cell>
          <cell r="F158">
            <v>7</v>
          </cell>
          <cell r="G158">
            <v>49830</v>
          </cell>
          <cell r="H158" t="str">
            <v>A3030000BM001</v>
          </cell>
          <cell r="I158" t="str">
            <v>243373S14</v>
          </cell>
          <cell r="J158" t="str">
            <v>14</v>
          </cell>
          <cell r="K158">
            <v>0</v>
          </cell>
          <cell r="L158" t="str">
            <v>ok</v>
          </cell>
          <cell r="M158" t="str">
            <v>tradi</v>
          </cell>
          <cell r="N158" t="str">
            <v>ok</v>
          </cell>
          <cell r="O158">
            <v>0</v>
          </cell>
          <cell r="P158" t="str">
            <v>OK PCT  GL LE 27/02/20</v>
          </cell>
          <cell r="Q158">
            <v>0</v>
          </cell>
          <cell r="R158">
            <v>8</v>
          </cell>
          <cell r="S158">
            <v>1</v>
          </cell>
          <cell r="T158">
            <v>8</v>
          </cell>
          <cell r="U158">
            <v>1</v>
          </cell>
        </row>
        <row r="159">
          <cell r="D159" t="str">
            <v/>
          </cell>
          <cell r="E159" t="str">
            <v/>
          </cell>
          <cell r="F159">
            <v>0</v>
          </cell>
          <cell r="G159" t="str">
            <v/>
          </cell>
          <cell r="H159">
            <v>0</v>
          </cell>
          <cell r="I159" t="str">
            <v/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 t="str">
            <v/>
          </cell>
          <cell r="T159">
            <v>0</v>
          </cell>
          <cell r="U159" t="str">
            <v/>
          </cell>
        </row>
        <row r="160">
          <cell r="D160" t="str">
            <v/>
          </cell>
          <cell r="E160" t="str">
            <v/>
          </cell>
          <cell r="F160">
            <v>0</v>
          </cell>
          <cell r="G160" t="str">
            <v/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 t="str">
            <v/>
          </cell>
          <cell r="T160">
            <v>0</v>
          </cell>
          <cell r="U160" t="str">
            <v/>
          </cell>
        </row>
        <row r="161">
          <cell r="D161" t="str">
            <v>243516S</v>
          </cell>
          <cell r="E161">
            <v>9</v>
          </cell>
          <cell r="F161">
            <v>32</v>
          </cell>
          <cell r="G161">
            <v>49828</v>
          </cell>
          <cell r="H161" t="str">
            <v>A0090000BM000</v>
          </cell>
          <cell r="I161" t="str">
            <v>243516S01</v>
          </cell>
          <cell r="J161" t="str">
            <v>01</v>
          </cell>
          <cell r="K161">
            <v>0</v>
          </cell>
          <cell r="L161" t="str">
            <v>ok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0</v>
          </cell>
          <cell r="R161">
            <v>9</v>
          </cell>
          <cell r="S161">
            <v>1</v>
          </cell>
          <cell r="T161">
            <v>1</v>
          </cell>
          <cell r="U161">
            <v>0.1111111111111111</v>
          </cell>
        </row>
        <row r="162">
          <cell r="D162" t="str">
            <v>243516S</v>
          </cell>
          <cell r="E162">
            <v>9</v>
          </cell>
          <cell r="F162">
            <v>34</v>
          </cell>
          <cell r="G162">
            <v>49828</v>
          </cell>
          <cell r="H162" t="str">
            <v>A0090000BM000</v>
          </cell>
          <cell r="I162" t="str">
            <v>243516S02</v>
          </cell>
          <cell r="J162" t="str">
            <v>02</v>
          </cell>
          <cell r="K162">
            <v>0</v>
          </cell>
          <cell r="L162" t="str">
            <v>ok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9</v>
          </cell>
          <cell r="S162">
            <v>1</v>
          </cell>
          <cell r="T162">
            <v>1</v>
          </cell>
          <cell r="U162">
            <v>0.1111111111111111</v>
          </cell>
        </row>
        <row r="163">
          <cell r="D163" t="str">
            <v>243516S</v>
          </cell>
          <cell r="E163">
            <v>9</v>
          </cell>
          <cell r="F163">
            <v>32</v>
          </cell>
          <cell r="G163">
            <v>49828</v>
          </cell>
          <cell r="H163" t="str">
            <v>A0090000BM000</v>
          </cell>
          <cell r="I163" t="str">
            <v>243516S03</v>
          </cell>
          <cell r="J163" t="str">
            <v>03</v>
          </cell>
          <cell r="K163">
            <v>0</v>
          </cell>
          <cell r="L163" t="str">
            <v>ok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9</v>
          </cell>
          <cell r="S163">
            <v>1</v>
          </cell>
          <cell r="T163">
            <v>1</v>
          </cell>
          <cell r="U163">
            <v>0.1111111111111111</v>
          </cell>
        </row>
        <row r="164">
          <cell r="D164" t="str">
            <v>243516S</v>
          </cell>
          <cell r="E164">
            <v>9</v>
          </cell>
          <cell r="F164">
            <v>36</v>
          </cell>
          <cell r="G164">
            <v>49828</v>
          </cell>
          <cell r="H164" t="str">
            <v>A0090000BM000</v>
          </cell>
          <cell r="I164" t="str">
            <v>243516S04</v>
          </cell>
          <cell r="J164" t="str">
            <v>04</v>
          </cell>
          <cell r="K164">
            <v>0</v>
          </cell>
          <cell r="L164" t="str">
            <v>ok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9</v>
          </cell>
          <cell r="S164">
            <v>1</v>
          </cell>
          <cell r="T164">
            <v>1</v>
          </cell>
          <cell r="U164">
            <v>0.1111111111111111</v>
          </cell>
        </row>
        <row r="165">
          <cell r="D165" t="str">
            <v>243516S</v>
          </cell>
          <cell r="E165">
            <v>9</v>
          </cell>
          <cell r="F165">
            <v>20</v>
          </cell>
          <cell r="G165">
            <v>49828</v>
          </cell>
          <cell r="H165" t="str">
            <v>A0090000BM000</v>
          </cell>
          <cell r="I165" t="str">
            <v>243516S05</v>
          </cell>
          <cell r="J165" t="str">
            <v>05</v>
          </cell>
          <cell r="K165">
            <v>0</v>
          </cell>
          <cell r="L165" t="str">
            <v>ok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0</v>
          </cell>
          <cell r="R165">
            <v>9</v>
          </cell>
          <cell r="S165">
            <v>1</v>
          </cell>
          <cell r="T165">
            <v>1</v>
          </cell>
          <cell r="U165">
            <v>0.1111111111111111</v>
          </cell>
        </row>
        <row r="166">
          <cell r="D166" t="str">
            <v>243516S</v>
          </cell>
          <cell r="E166">
            <v>9</v>
          </cell>
          <cell r="F166">
            <v>33</v>
          </cell>
          <cell r="G166">
            <v>49828</v>
          </cell>
          <cell r="H166" t="str">
            <v>A0090000BM000</v>
          </cell>
          <cell r="I166" t="str">
            <v>243516S06</v>
          </cell>
          <cell r="J166" t="str">
            <v>06</v>
          </cell>
          <cell r="K166">
            <v>0</v>
          </cell>
          <cell r="L166" t="str">
            <v>ok</v>
          </cell>
          <cell r="M166">
            <v>0</v>
          </cell>
          <cell r="N166" t="str">
            <v>ok</v>
          </cell>
          <cell r="O166">
            <v>0</v>
          </cell>
          <cell r="P166">
            <v>0</v>
          </cell>
          <cell r="Q166">
            <v>0</v>
          </cell>
          <cell r="R166">
            <v>9</v>
          </cell>
          <cell r="S166">
            <v>1</v>
          </cell>
          <cell r="T166">
            <v>1</v>
          </cell>
          <cell r="U166">
            <v>0.1111111111111111</v>
          </cell>
        </row>
        <row r="167">
          <cell r="D167" t="str">
            <v>243516S</v>
          </cell>
          <cell r="E167">
            <v>9</v>
          </cell>
          <cell r="F167">
            <v>34</v>
          </cell>
          <cell r="G167">
            <v>49828</v>
          </cell>
          <cell r="H167" t="str">
            <v>A0090000BM000</v>
          </cell>
          <cell r="I167" t="str">
            <v>243516S07</v>
          </cell>
          <cell r="J167" t="str">
            <v>07</v>
          </cell>
          <cell r="K167">
            <v>0</v>
          </cell>
          <cell r="L167" t="str">
            <v>ok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9</v>
          </cell>
          <cell r="S167">
            <v>1</v>
          </cell>
          <cell r="T167">
            <v>1</v>
          </cell>
          <cell r="U167">
            <v>0.1111111111111111</v>
          </cell>
        </row>
        <row r="168">
          <cell r="D168" t="str">
            <v>243516S</v>
          </cell>
          <cell r="E168">
            <v>9</v>
          </cell>
          <cell r="F168">
            <v>33</v>
          </cell>
          <cell r="G168">
            <v>49828</v>
          </cell>
          <cell r="H168" t="str">
            <v>A0090000BM000</v>
          </cell>
          <cell r="I168" t="str">
            <v>243516S09</v>
          </cell>
          <cell r="J168" t="str">
            <v>09</v>
          </cell>
          <cell r="K168">
            <v>0</v>
          </cell>
          <cell r="L168" t="str">
            <v>ok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0</v>
          </cell>
          <cell r="R168">
            <v>9</v>
          </cell>
          <cell r="S168">
            <v>1</v>
          </cell>
          <cell r="T168">
            <v>1</v>
          </cell>
          <cell r="U168">
            <v>0.1111111111111111</v>
          </cell>
        </row>
        <row r="169">
          <cell r="D169" t="str">
            <v>243516S</v>
          </cell>
          <cell r="E169">
            <v>9</v>
          </cell>
          <cell r="F169">
            <v>37</v>
          </cell>
          <cell r="G169">
            <v>49828</v>
          </cell>
          <cell r="H169" t="str">
            <v>A0090000BM000</v>
          </cell>
          <cell r="I169" t="str">
            <v>243516S10</v>
          </cell>
          <cell r="J169" t="str">
            <v>10</v>
          </cell>
          <cell r="K169">
            <v>0</v>
          </cell>
          <cell r="L169" t="str">
            <v>ok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9</v>
          </cell>
          <cell r="S169">
            <v>1</v>
          </cell>
          <cell r="T169">
            <v>1</v>
          </cell>
          <cell r="U169">
            <v>0.1111111111111111</v>
          </cell>
        </row>
        <row r="170">
          <cell r="D170" t="str">
            <v>243433S</v>
          </cell>
          <cell r="E170">
            <v>9</v>
          </cell>
          <cell r="F170">
            <v>20</v>
          </cell>
          <cell r="G170">
            <v>49957</v>
          </cell>
          <cell r="H170" t="str">
            <v>A0090000BM000</v>
          </cell>
          <cell r="I170" t="str">
            <v>243433S02</v>
          </cell>
          <cell r="J170" t="str">
            <v>02</v>
          </cell>
          <cell r="K170">
            <v>0</v>
          </cell>
          <cell r="L170" t="str">
            <v>ok</v>
          </cell>
          <cell r="M170" t="str">
            <v xml:space="preserve">30 mts </v>
          </cell>
          <cell r="N170" t="str">
            <v>ok</v>
          </cell>
          <cell r="O170">
            <v>0</v>
          </cell>
          <cell r="P170" t="str">
            <v xml:space="preserve">OkK PCT GL </v>
          </cell>
          <cell r="Q170">
            <v>0</v>
          </cell>
          <cell r="R170">
            <v>9</v>
          </cell>
          <cell r="S170">
            <v>1</v>
          </cell>
          <cell r="T170">
            <v>9</v>
          </cell>
          <cell r="U170">
            <v>1</v>
          </cell>
        </row>
        <row r="171">
          <cell r="D171" t="str">
            <v>243433S</v>
          </cell>
          <cell r="E171">
            <v>9</v>
          </cell>
          <cell r="F171">
            <v>20</v>
          </cell>
          <cell r="G171">
            <v>49957</v>
          </cell>
          <cell r="H171" t="str">
            <v>A0090000BM000</v>
          </cell>
          <cell r="I171" t="str">
            <v>243433S04</v>
          </cell>
          <cell r="J171" t="str">
            <v>04</v>
          </cell>
          <cell r="K171">
            <v>0</v>
          </cell>
          <cell r="L171" t="str">
            <v>ok</v>
          </cell>
          <cell r="M171" t="str">
            <v xml:space="preserve">30 mts </v>
          </cell>
          <cell r="N171" t="str">
            <v>ok</v>
          </cell>
          <cell r="O171">
            <v>0</v>
          </cell>
          <cell r="P171" t="str">
            <v xml:space="preserve">OkK PCT GL </v>
          </cell>
          <cell r="Q171">
            <v>0</v>
          </cell>
          <cell r="R171">
            <v>9</v>
          </cell>
          <cell r="S171">
            <v>1</v>
          </cell>
          <cell r="T171">
            <v>9</v>
          </cell>
          <cell r="U171">
            <v>1</v>
          </cell>
        </row>
        <row r="172">
          <cell r="D172" t="str">
            <v>243433S</v>
          </cell>
          <cell r="E172">
            <v>9</v>
          </cell>
          <cell r="F172">
            <v>32</v>
          </cell>
          <cell r="G172">
            <v>49957</v>
          </cell>
          <cell r="H172" t="str">
            <v>A0090000BM000</v>
          </cell>
          <cell r="I172" t="str">
            <v>243433S05</v>
          </cell>
          <cell r="J172" t="str">
            <v>05</v>
          </cell>
          <cell r="K172">
            <v>0</v>
          </cell>
          <cell r="L172" t="str">
            <v>ok</v>
          </cell>
          <cell r="M172" t="str">
            <v xml:space="preserve">30 mts </v>
          </cell>
          <cell r="N172" t="str">
            <v>ok</v>
          </cell>
          <cell r="O172">
            <v>0</v>
          </cell>
          <cell r="P172" t="str">
            <v xml:space="preserve">OkK PCT GL </v>
          </cell>
          <cell r="Q172">
            <v>0</v>
          </cell>
          <cell r="R172">
            <v>9</v>
          </cell>
          <cell r="S172">
            <v>1</v>
          </cell>
          <cell r="T172">
            <v>9</v>
          </cell>
          <cell r="U172">
            <v>1</v>
          </cell>
        </row>
        <row r="173">
          <cell r="D173" t="str">
            <v>243433S</v>
          </cell>
          <cell r="E173">
            <v>9</v>
          </cell>
          <cell r="F173">
            <v>20</v>
          </cell>
          <cell r="G173">
            <v>49957</v>
          </cell>
          <cell r="H173" t="str">
            <v>A0090000BM000</v>
          </cell>
          <cell r="I173" t="str">
            <v>243433S09</v>
          </cell>
          <cell r="J173" t="str">
            <v>09</v>
          </cell>
          <cell r="K173">
            <v>0</v>
          </cell>
          <cell r="L173" t="str">
            <v>ok</v>
          </cell>
          <cell r="M173" t="str">
            <v xml:space="preserve">30 mts </v>
          </cell>
          <cell r="N173" t="str">
            <v>ok</v>
          </cell>
          <cell r="O173">
            <v>0</v>
          </cell>
          <cell r="P173" t="str">
            <v xml:space="preserve">OkK PCT GL </v>
          </cell>
          <cell r="Q173">
            <v>0</v>
          </cell>
          <cell r="R173">
            <v>9</v>
          </cell>
          <cell r="S173">
            <v>1</v>
          </cell>
          <cell r="T173">
            <v>9</v>
          </cell>
          <cell r="U173">
            <v>1</v>
          </cell>
        </row>
        <row r="174">
          <cell r="D174" t="str">
            <v>243433S</v>
          </cell>
          <cell r="E174">
            <v>9</v>
          </cell>
          <cell r="F174">
            <v>24</v>
          </cell>
          <cell r="G174">
            <v>49957</v>
          </cell>
          <cell r="H174" t="str">
            <v>A0090000BM000</v>
          </cell>
          <cell r="I174" t="str">
            <v>243433S10</v>
          </cell>
          <cell r="J174" t="str">
            <v>10</v>
          </cell>
          <cell r="K174">
            <v>0</v>
          </cell>
          <cell r="L174" t="str">
            <v>ok</v>
          </cell>
          <cell r="M174" t="str">
            <v xml:space="preserve">30 mts </v>
          </cell>
          <cell r="N174" t="str">
            <v>ok</v>
          </cell>
          <cell r="O174">
            <v>0</v>
          </cell>
          <cell r="P174" t="str">
            <v xml:space="preserve">OkK PCT GL </v>
          </cell>
          <cell r="Q174">
            <v>0</v>
          </cell>
          <cell r="R174">
            <v>9</v>
          </cell>
          <cell r="S174">
            <v>1</v>
          </cell>
          <cell r="T174">
            <v>9</v>
          </cell>
          <cell r="U174">
            <v>1</v>
          </cell>
        </row>
        <row r="175">
          <cell r="D175" t="str">
            <v>243433S</v>
          </cell>
          <cell r="E175">
            <v>9</v>
          </cell>
          <cell r="F175">
            <v>37</v>
          </cell>
          <cell r="G175">
            <v>49957</v>
          </cell>
          <cell r="H175" t="str">
            <v>A0090000BM000</v>
          </cell>
          <cell r="I175" t="str">
            <v>243433S11</v>
          </cell>
          <cell r="J175" t="str">
            <v>11</v>
          </cell>
          <cell r="K175">
            <v>0</v>
          </cell>
          <cell r="L175" t="str">
            <v>ok</v>
          </cell>
          <cell r="M175" t="str">
            <v xml:space="preserve">30 mts </v>
          </cell>
          <cell r="N175" t="str">
            <v>ok</v>
          </cell>
          <cell r="O175">
            <v>0</v>
          </cell>
          <cell r="P175" t="str">
            <v xml:space="preserve">OkK PCT GL </v>
          </cell>
          <cell r="Q175">
            <v>0</v>
          </cell>
          <cell r="R175">
            <v>9</v>
          </cell>
          <cell r="S175">
            <v>1</v>
          </cell>
          <cell r="T175">
            <v>9</v>
          </cell>
          <cell r="U175">
            <v>1</v>
          </cell>
        </row>
        <row r="176">
          <cell r="D176" t="str">
            <v>243433S</v>
          </cell>
          <cell r="E176">
            <v>9</v>
          </cell>
          <cell r="F176">
            <v>30</v>
          </cell>
          <cell r="G176">
            <v>49957</v>
          </cell>
          <cell r="H176" t="str">
            <v>A0090000BM000</v>
          </cell>
          <cell r="I176" t="str">
            <v>243433S12</v>
          </cell>
          <cell r="J176" t="str">
            <v>12</v>
          </cell>
          <cell r="K176">
            <v>0</v>
          </cell>
          <cell r="L176" t="str">
            <v>ok</v>
          </cell>
          <cell r="M176" t="str">
            <v>100 mts</v>
          </cell>
          <cell r="N176" t="str">
            <v>ok</v>
          </cell>
          <cell r="O176">
            <v>0</v>
          </cell>
          <cell r="P176" t="str">
            <v xml:space="preserve">OkK PCT GL </v>
          </cell>
          <cell r="Q176">
            <v>0</v>
          </cell>
          <cell r="R176">
            <v>9</v>
          </cell>
          <cell r="S176">
            <v>1</v>
          </cell>
          <cell r="T176">
            <v>9</v>
          </cell>
          <cell r="U176">
            <v>1</v>
          </cell>
        </row>
        <row r="177">
          <cell r="D177" t="str">
            <v>243433S</v>
          </cell>
          <cell r="E177">
            <v>9</v>
          </cell>
          <cell r="F177">
            <v>29</v>
          </cell>
          <cell r="G177">
            <v>49957</v>
          </cell>
          <cell r="H177" t="str">
            <v>A0090000BM000</v>
          </cell>
          <cell r="I177" t="str">
            <v>243433S16</v>
          </cell>
          <cell r="J177" t="str">
            <v>16</v>
          </cell>
          <cell r="K177">
            <v>0</v>
          </cell>
          <cell r="L177" t="str">
            <v>ok</v>
          </cell>
          <cell r="M177" t="str">
            <v xml:space="preserve">30 mts </v>
          </cell>
          <cell r="N177" t="str">
            <v>ok</v>
          </cell>
          <cell r="O177">
            <v>0</v>
          </cell>
          <cell r="P177" t="str">
            <v xml:space="preserve">OkK PCT GL </v>
          </cell>
          <cell r="Q177">
            <v>0</v>
          </cell>
          <cell r="R177">
            <v>9</v>
          </cell>
          <cell r="S177">
            <v>1</v>
          </cell>
          <cell r="T177">
            <v>9</v>
          </cell>
          <cell r="U177">
            <v>1</v>
          </cell>
        </row>
        <row r="178">
          <cell r="D178" t="str">
            <v>243433S</v>
          </cell>
          <cell r="E178">
            <v>9</v>
          </cell>
          <cell r="F178">
            <v>7</v>
          </cell>
          <cell r="G178">
            <v>49957</v>
          </cell>
          <cell r="H178" t="str">
            <v>A0090000BM001</v>
          </cell>
          <cell r="I178" t="str">
            <v>243433S18</v>
          </cell>
          <cell r="J178" t="str">
            <v>18</v>
          </cell>
          <cell r="K178">
            <v>0</v>
          </cell>
          <cell r="L178" t="str">
            <v>ok</v>
          </cell>
          <cell r="M178" t="str">
            <v xml:space="preserve">30 mts </v>
          </cell>
          <cell r="N178" t="str">
            <v>ok</v>
          </cell>
          <cell r="O178">
            <v>0</v>
          </cell>
          <cell r="P178" t="str">
            <v>OK PCT tradi</v>
          </cell>
          <cell r="Q178">
            <v>0</v>
          </cell>
          <cell r="R178">
            <v>9</v>
          </cell>
          <cell r="S178">
            <v>1</v>
          </cell>
          <cell r="T178">
            <v>9</v>
          </cell>
          <cell r="U178">
            <v>1</v>
          </cell>
        </row>
        <row r="179">
          <cell r="D179" t="str">
            <v/>
          </cell>
          <cell r="E179" t="str">
            <v/>
          </cell>
          <cell r="F179">
            <v>0</v>
          </cell>
          <cell r="G179" t="str">
            <v/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 t="str">
            <v/>
          </cell>
          <cell r="T179">
            <v>0</v>
          </cell>
          <cell r="U179" t="str">
            <v/>
          </cell>
        </row>
        <row r="180">
          <cell r="D180" t="str">
            <v>652552S</v>
          </cell>
          <cell r="E180">
            <v>8</v>
          </cell>
          <cell r="F180">
            <v>16</v>
          </cell>
          <cell r="G180">
            <v>49834</v>
          </cell>
          <cell r="H180" t="str">
            <v>A2590000PB000</v>
          </cell>
          <cell r="I180" t="str">
            <v>652552S07</v>
          </cell>
          <cell r="J180" t="str">
            <v>07</v>
          </cell>
          <cell r="K180">
            <v>0</v>
          </cell>
          <cell r="L180" t="str">
            <v>ok</v>
          </cell>
          <cell r="M180">
            <v>0</v>
          </cell>
          <cell r="N180" t="str">
            <v>ok</v>
          </cell>
          <cell r="O180">
            <v>0</v>
          </cell>
          <cell r="P180">
            <v>0</v>
          </cell>
          <cell r="Q180">
            <v>0</v>
          </cell>
          <cell r="R180">
            <v>8</v>
          </cell>
          <cell r="S180">
            <v>1</v>
          </cell>
          <cell r="T180">
            <v>8</v>
          </cell>
          <cell r="U180">
            <v>1</v>
          </cell>
        </row>
        <row r="181">
          <cell r="D181" t="str">
            <v>652552S</v>
          </cell>
          <cell r="E181">
            <v>8</v>
          </cell>
          <cell r="F181">
            <v>15</v>
          </cell>
          <cell r="G181">
            <v>49834</v>
          </cell>
          <cell r="H181" t="str">
            <v>A2590000PB000</v>
          </cell>
          <cell r="I181" t="str">
            <v>652552S10</v>
          </cell>
          <cell r="J181" t="str">
            <v>10</v>
          </cell>
          <cell r="K181">
            <v>0</v>
          </cell>
          <cell r="L181" t="str">
            <v>ok</v>
          </cell>
          <cell r="M181">
            <v>0</v>
          </cell>
          <cell r="N181" t="str">
            <v>ok</v>
          </cell>
          <cell r="O181">
            <v>0</v>
          </cell>
          <cell r="P181">
            <v>0</v>
          </cell>
          <cell r="Q181">
            <v>0</v>
          </cell>
          <cell r="R181">
            <v>8</v>
          </cell>
          <cell r="S181">
            <v>1</v>
          </cell>
          <cell r="T181">
            <v>8</v>
          </cell>
          <cell r="U181">
            <v>1</v>
          </cell>
        </row>
        <row r="182">
          <cell r="D182" t="str">
            <v>652552S</v>
          </cell>
          <cell r="E182">
            <v>8</v>
          </cell>
          <cell r="F182">
            <v>16</v>
          </cell>
          <cell r="G182">
            <v>49834</v>
          </cell>
          <cell r="H182" t="str">
            <v>A2590000PB000</v>
          </cell>
          <cell r="I182" t="str">
            <v>652552S11</v>
          </cell>
          <cell r="J182" t="str">
            <v>11</v>
          </cell>
          <cell r="K182">
            <v>0</v>
          </cell>
          <cell r="L182" t="str">
            <v>ok</v>
          </cell>
          <cell r="M182">
            <v>0</v>
          </cell>
          <cell r="N182" t="str">
            <v>ok</v>
          </cell>
          <cell r="O182">
            <v>0</v>
          </cell>
          <cell r="P182">
            <v>0</v>
          </cell>
          <cell r="Q182">
            <v>0</v>
          </cell>
          <cell r="R182">
            <v>8</v>
          </cell>
          <cell r="S182">
            <v>1</v>
          </cell>
          <cell r="T182">
            <v>8</v>
          </cell>
          <cell r="U182">
            <v>1</v>
          </cell>
        </row>
        <row r="183">
          <cell r="D183" t="str">
            <v>652552S</v>
          </cell>
          <cell r="E183">
            <v>8</v>
          </cell>
          <cell r="F183">
            <v>13</v>
          </cell>
          <cell r="G183">
            <v>49834</v>
          </cell>
          <cell r="H183" t="str">
            <v>A2590000PB000</v>
          </cell>
          <cell r="I183" t="str">
            <v>652552S13</v>
          </cell>
          <cell r="J183" t="str">
            <v>13</v>
          </cell>
          <cell r="K183">
            <v>0</v>
          </cell>
          <cell r="L183" t="str">
            <v>ok</v>
          </cell>
          <cell r="M183">
            <v>0</v>
          </cell>
          <cell r="N183" t="str">
            <v>ok</v>
          </cell>
          <cell r="O183">
            <v>0</v>
          </cell>
          <cell r="P183">
            <v>0</v>
          </cell>
          <cell r="Q183">
            <v>0</v>
          </cell>
          <cell r="R183">
            <v>8</v>
          </cell>
          <cell r="S183">
            <v>1</v>
          </cell>
          <cell r="T183">
            <v>8</v>
          </cell>
          <cell r="U183">
            <v>1</v>
          </cell>
        </row>
        <row r="184">
          <cell r="D184" t="str">
            <v>652552S</v>
          </cell>
          <cell r="E184">
            <v>8</v>
          </cell>
          <cell r="F184">
            <v>15</v>
          </cell>
          <cell r="G184">
            <v>49834</v>
          </cell>
          <cell r="H184" t="str">
            <v>A2590000PB000</v>
          </cell>
          <cell r="I184" t="str">
            <v>652552S14</v>
          </cell>
          <cell r="J184" t="str">
            <v>14</v>
          </cell>
          <cell r="K184">
            <v>0</v>
          </cell>
          <cell r="L184" t="str">
            <v>ok</v>
          </cell>
          <cell r="M184">
            <v>0</v>
          </cell>
          <cell r="N184" t="str">
            <v>ok</v>
          </cell>
          <cell r="O184">
            <v>0</v>
          </cell>
          <cell r="P184">
            <v>0</v>
          </cell>
          <cell r="Q184">
            <v>0</v>
          </cell>
          <cell r="R184">
            <v>8</v>
          </cell>
          <cell r="S184">
            <v>1</v>
          </cell>
          <cell r="T184">
            <v>8</v>
          </cell>
          <cell r="U184">
            <v>1</v>
          </cell>
        </row>
        <row r="185">
          <cell r="D185" t="str">
            <v>652552S</v>
          </cell>
          <cell r="E185">
            <v>8</v>
          </cell>
          <cell r="F185">
            <v>13</v>
          </cell>
          <cell r="G185">
            <v>49834</v>
          </cell>
          <cell r="H185" t="str">
            <v>A2590000PB000</v>
          </cell>
          <cell r="I185" t="str">
            <v>652552S15</v>
          </cell>
          <cell r="J185" t="str">
            <v>15</v>
          </cell>
          <cell r="K185">
            <v>0</v>
          </cell>
          <cell r="L185" t="str">
            <v>ok</v>
          </cell>
          <cell r="M185">
            <v>0</v>
          </cell>
          <cell r="N185" t="str">
            <v>ok</v>
          </cell>
          <cell r="O185">
            <v>0</v>
          </cell>
          <cell r="P185">
            <v>0</v>
          </cell>
          <cell r="Q185">
            <v>0</v>
          </cell>
          <cell r="R185">
            <v>8</v>
          </cell>
          <cell r="S185">
            <v>1</v>
          </cell>
          <cell r="T185">
            <v>8</v>
          </cell>
          <cell r="U185">
            <v>1</v>
          </cell>
        </row>
        <row r="186">
          <cell r="D186" t="str">
            <v>652552S</v>
          </cell>
          <cell r="E186">
            <v>8</v>
          </cell>
          <cell r="F186">
            <v>16</v>
          </cell>
          <cell r="G186">
            <v>49834</v>
          </cell>
          <cell r="H186" t="str">
            <v>A2590000PB000</v>
          </cell>
          <cell r="I186" t="str">
            <v>652552S16</v>
          </cell>
          <cell r="J186" t="str">
            <v>16</v>
          </cell>
          <cell r="K186">
            <v>0</v>
          </cell>
          <cell r="L186" t="str">
            <v>ok</v>
          </cell>
          <cell r="M186">
            <v>0</v>
          </cell>
          <cell r="N186" t="str">
            <v>ok</v>
          </cell>
          <cell r="O186">
            <v>0</v>
          </cell>
          <cell r="P186">
            <v>0</v>
          </cell>
          <cell r="Q186">
            <v>0</v>
          </cell>
          <cell r="R186">
            <v>8</v>
          </cell>
          <cell r="S186">
            <v>1</v>
          </cell>
          <cell r="T186">
            <v>8</v>
          </cell>
          <cell r="U186">
            <v>1</v>
          </cell>
        </row>
        <row r="187">
          <cell r="D187" t="str">
            <v>652552S</v>
          </cell>
          <cell r="E187">
            <v>8</v>
          </cell>
          <cell r="F187">
            <v>16</v>
          </cell>
          <cell r="G187">
            <v>49834</v>
          </cell>
          <cell r="H187" t="str">
            <v>A2590000PB000</v>
          </cell>
          <cell r="I187" t="str">
            <v>652552S17</v>
          </cell>
          <cell r="J187" t="str">
            <v>17</v>
          </cell>
          <cell r="K187">
            <v>0</v>
          </cell>
          <cell r="L187" t="str">
            <v>ok</v>
          </cell>
          <cell r="M187">
            <v>0</v>
          </cell>
          <cell r="N187" t="str">
            <v>ok</v>
          </cell>
          <cell r="O187">
            <v>0</v>
          </cell>
          <cell r="P187">
            <v>0</v>
          </cell>
          <cell r="Q187">
            <v>0</v>
          </cell>
          <cell r="R187">
            <v>8</v>
          </cell>
          <cell r="S187">
            <v>1</v>
          </cell>
          <cell r="T187">
            <v>8</v>
          </cell>
          <cell r="U187">
            <v>1</v>
          </cell>
        </row>
        <row r="188">
          <cell r="D188" t="str">
            <v>433582S</v>
          </cell>
          <cell r="E188">
            <v>9</v>
          </cell>
          <cell r="F188">
            <v>20</v>
          </cell>
          <cell r="G188">
            <v>49833</v>
          </cell>
          <cell r="H188" t="str">
            <v>A2590000PB000</v>
          </cell>
          <cell r="I188" t="str">
            <v>433582S02</v>
          </cell>
          <cell r="J188" t="str">
            <v>02</v>
          </cell>
          <cell r="K188">
            <v>0</v>
          </cell>
          <cell r="L188" t="str">
            <v>ok</v>
          </cell>
          <cell r="M188" t="str">
            <v>16/12 regravure prévue, relancer PCT pour tous les coloris</v>
          </cell>
          <cell r="N188" t="str">
            <v>non ok</v>
          </cell>
          <cell r="O188">
            <v>0</v>
          </cell>
          <cell r="P188">
            <v>0</v>
          </cell>
          <cell r="Q188">
            <v>0</v>
          </cell>
          <cell r="R188">
            <v>9</v>
          </cell>
          <cell r="S188">
            <v>1</v>
          </cell>
          <cell r="T188">
            <v>2</v>
          </cell>
          <cell r="U188">
            <v>0.22222222222222221</v>
          </cell>
        </row>
        <row r="189">
          <cell r="D189" t="str">
            <v>433582S</v>
          </cell>
          <cell r="E189">
            <v>9</v>
          </cell>
          <cell r="F189">
            <v>18</v>
          </cell>
          <cell r="G189">
            <v>49833</v>
          </cell>
          <cell r="H189" t="str">
            <v>A2590000PB000</v>
          </cell>
          <cell r="I189" t="str">
            <v>433582S06</v>
          </cell>
          <cell r="J189" t="str">
            <v>06</v>
          </cell>
          <cell r="K189">
            <v>0</v>
          </cell>
          <cell r="L189" t="str">
            <v>ok</v>
          </cell>
          <cell r="M189" t="str">
            <v>100 mts</v>
          </cell>
          <cell r="N189" t="str">
            <v>non ok</v>
          </cell>
          <cell r="O189" t="str">
            <v>oui</v>
          </cell>
          <cell r="P189" t="str">
            <v>OK PCT LE 15/09/20</v>
          </cell>
          <cell r="Q189">
            <v>0</v>
          </cell>
          <cell r="R189">
            <v>9</v>
          </cell>
          <cell r="S189">
            <v>1</v>
          </cell>
          <cell r="T189">
            <v>2</v>
          </cell>
          <cell r="U189">
            <v>0.22222222222222221</v>
          </cell>
        </row>
        <row r="190">
          <cell r="D190" t="str">
            <v>433582S</v>
          </cell>
          <cell r="E190">
            <v>9</v>
          </cell>
          <cell r="F190">
            <v>20</v>
          </cell>
          <cell r="G190">
            <v>49833</v>
          </cell>
          <cell r="H190" t="str">
            <v>A2590000PB000</v>
          </cell>
          <cell r="I190" t="str">
            <v>433582S09</v>
          </cell>
          <cell r="J190" t="str">
            <v>09</v>
          </cell>
          <cell r="K190">
            <v>0</v>
          </cell>
          <cell r="L190" t="str">
            <v>ok</v>
          </cell>
          <cell r="M190" t="str">
            <v>50 mts certi fond</v>
          </cell>
          <cell r="N190">
            <v>0</v>
          </cell>
          <cell r="O190">
            <v>0</v>
          </cell>
          <cell r="P190">
            <v>0</v>
          </cell>
          <cell r="Q190">
            <v>0</v>
          </cell>
          <cell r="R190">
            <v>9</v>
          </cell>
          <cell r="S190">
            <v>1</v>
          </cell>
          <cell r="T190">
            <v>2</v>
          </cell>
          <cell r="U190">
            <v>0.22222222222222221</v>
          </cell>
        </row>
        <row r="191">
          <cell r="D191" t="str">
            <v>433582S</v>
          </cell>
          <cell r="E191">
            <v>9</v>
          </cell>
          <cell r="F191">
            <v>20</v>
          </cell>
          <cell r="G191">
            <v>49833</v>
          </cell>
          <cell r="H191" t="str">
            <v>A2590000PB000</v>
          </cell>
          <cell r="I191" t="str">
            <v>433582S14</v>
          </cell>
          <cell r="J191" t="str">
            <v>14</v>
          </cell>
          <cell r="K191">
            <v>0</v>
          </cell>
          <cell r="L191" t="str">
            <v>ok</v>
          </cell>
          <cell r="M191" t="str">
            <v>50 mts</v>
          </cell>
          <cell r="N191" t="str">
            <v>non ok</v>
          </cell>
          <cell r="O191" t="str">
            <v>oui</v>
          </cell>
          <cell r="P191" t="str">
            <v>OK PCT LE 15/09/20</v>
          </cell>
          <cell r="Q191">
            <v>0</v>
          </cell>
          <cell r="R191">
            <v>9</v>
          </cell>
          <cell r="S191">
            <v>1</v>
          </cell>
          <cell r="T191">
            <v>2</v>
          </cell>
          <cell r="U191">
            <v>0.22222222222222221</v>
          </cell>
        </row>
        <row r="192">
          <cell r="D192" t="str">
            <v>433582S</v>
          </cell>
          <cell r="E192">
            <v>9</v>
          </cell>
          <cell r="F192">
            <v>20</v>
          </cell>
          <cell r="G192">
            <v>49833</v>
          </cell>
          <cell r="H192" t="str">
            <v>A2590000PB000</v>
          </cell>
          <cell r="I192" t="str">
            <v>433582S16</v>
          </cell>
          <cell r="J192" t="str">
            <v>16</v>
          </cell>
          <cell r="K192">
            <v>0</v>
          </cell>
          <cell r="L192" t="str">
            <v>ok</v>
          </cell>
          <cell r="M192" t="str">
            <v>100 mts</v>
          </cell>
          <cell r="N192">
            <v>0</v>
          </cell>
          <cell r="O192">
            <v>0</v>
          </cell>
          <cell r="P192">
            <v>0</v>
          </cell>
          <cell r="Q192">
            <v>0</v>
          </cell>
          <cell r="R192">
            <v>9</v>
          </cell>
          <cell r="S192">
            <v>1</v>
          </cell>
          <cell r="T192">
            <v>2</v>
          </cell>
          <cell r="U192">
            <v>0.22222222222222221</v>
          </cell>
        </row>
        <row r="193">
          <cell r="D193" t="str">
            <v>433582S</v>
          </cell>
          <cell r="E193">
            <v>9</v>
          </cell>
          <cell r="F193">
            <v>20</v>
          </cell>
          <cell r="G193">
            <v>49833</v>
          </cell>
          <cell r="H193" t="str">
            <v>A2590000PB000</v>
          </cell>
          <cell r="I193" t="str">
            <v>433582S17</v>
          </cell>
          <cell r="J193" t="str">
            <v>17</v>
          </cell>
          <cell r="K193">
            <v>0</v>
          </cell>
          <cell r="L193" t="str">
            <v>ok</v>
          </cell>
          <cell r="M193" t="str">
            <v>50 mts  certi fond</v>
          </cell>
          <cell r="N193">
            <v>0</v>
          </cell>
          <cell r="O193" t="str">
            <v>oui</v>
          </cell>
          <cell r="P193" t="str">
            <v>OK PCT LE 15/09/20</v>
          </cell>
          <cell r="Q193">
            <v>0</v>
          </cell>
          <cell r="R193">
            <v>9</v>
          </cell>
          <cell r="S193">
            <v>1</v>
          </cell>
          <cell r="T193">
            <v>2</v>
          </cell>
          <cell r="U193">
            <v>0.22222222222222221</v>
          </cell>
        </row>
        <row r="194">
          <cell r="D194" t="str">
            <v>433582S</v>
          </cell>
          <cell r="E194">
            <v>9</v>
          </cell>
          <cell r="F194">
            <v>20</v>
          </cell>
          <cell r="G194">
            <v>49833</v>
          </cell>
          <cell r="H194" t="str">
            <v>A2590000PB000</v>
          </cell>
          <cell r="I194" t="str">
            <v>433582S18</v>
          </cell>
          <cell r="J194" t="str">
            <v>18</v>
          </cell>
          <cell r="K194">
            <v>0</v>
          </cell>
          <cell r="L194" t="str">
            <v>ok</v>
          </cell>
          <cell r="M194" t="str">
            <v>50 mts  certi fond</v>
          </cell>
          <cell r="N194" t="str">
            <v>ok</v>
          </cell>
          <cell r="O194" t="str">
            <v>oui</v>
          </cell>
          <cell r="P194" t="str">
            <v>OK PCT LE 15/09/20</v>
          </cell>
          <cell r="Q194">
            <v>0</v>
          </cell>
          <cell r="R194">
            <v>9</v>
          </cell>
          <cell r="S194">
            <v>1</v>
          </cell>
          <cell r="T194">
            <v>2</v>
          </cell>
          <cell r="U194">
            <v>0.22222222222222221</v>
          </cell>
        </row>
        <row r="195">
          <cell r="D195" t="str">
            <v>433582S</v>
          </cell>
          <cell r="E195">
            <v>9</v>
          </cell>
          <cell r="F195">
            <v>20</v>
          </cell>
          <cell r="G195">
            <v>49833</v>
          </cell>
          <cell r="H195" t="str">
            <v>A2590000PB000</v>
          </cell>
          <cell r="I195" t="str">
            <v>433582S19</v>
          </cell>
          <cell r="J195" t="str">
            <v>19</v>
          </cell>
          <cell r="K195">
            <v>0</v>
          </cell>
          <cell r="L195" t="str">
            <v>ok</v>
          </cell>
          <cell r="M195" t="str">
            <v>50 mts certi fond</v>
          </cell>
          <cell r="N195" t="str">
            <v>ok</v>
          </cell>
          <cell r="O195" t="str">
            <v>oui</v>
          </cell>
          <cell r="P195" t="str">
            <v>OK PCT LE 15/09/20</v>
          </cell>
          <cell r="Q195">
            <v>0</v>
          </cell>
          <cell r="R195">
            <v>9</v>
          </cell>
          <cell r="S195">
            <v>1</v>
          </cell>
          <cell r="T195">
            <v>2</v>
          </cell>
          <cell r="U195">
            <v>0.22222222222222221</v>
          </cell>
        </row>
        <row r="196">
          <cell r="D196" t="str">
            <v>433582S</v>
          </cell>
          <cell r="E196">
            <v>9</v>
          </cell>
          <cell r="F196">
            <v>20</v>
          </cell>
          <cell r="G196">
            <v>49833</v>
          </cell>
          <cell r="H196" t="str">
            <v>A2590000PB000</v>
          </cell>
          <cell r="I196" t="str">
            <v>433582S20</v>
          </cell>
          <cell r="J196" t="str">
            <v>20</v>
          </cell>
          <cell r="K196">
            <v>0</v>
          </cell>
          <cell r="L196" t="str">
            <v>ok</v>
          </cell>
          <cell r="M196" t="str">
            <v>100 mts</v>
          </cell>
          <cell r="N196">
            <v>0</v>
          </cell>
          <cell r="O196">
            <v>0</v>
          </cell>
          <cell r="P196">
            <v>0</v>
          </cell>
          <cell r="Q196">
            <v>0</v>
          </cell>
          <cell r="R196">
            <v>9</v>
          </cell>
          <cell r="S196">
            <v>1</v>
          </cell>
          <cell r="T196">
            <v>2</v>
          </cell>
          <cell r="U196">
            <v>0.22222222222222221</v>
          </cell>
        </row>
        <row r="197">
          <cell r="D197" t="str">
            <v/>
          </cell>
          <cell r="E197" t="str">
            <v/>
          </cell>
          <cell r="F197">
            <v>0</v>
          </cell>
          <cell r="G197" t="str">
            <v/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 t="str">
            <v/>
          </cell>
          <cell r="T197">
            <v>0</v>
          </cell>
          <cell r="U197" t="str">
            <v/>
          </cell>
        </row>
        <row r="198">
          <cell r="D198" t="str">
            <v>983588S</v>
          </cell>
          <cell r="E198">
            <v>9</v>
          </cell>
          <cell r="F198">
            <v>26</v>
          </cell>
          <cell r="G198">
            <v>49857</v>
          </cell>
          <cell r="H198" t="str">
            <v>A0050000BL000</v>
          </cell>
          <cell r="I198" t="str">
            <v>983588S01</v>
          </cell>
          <cell r="J198" t="str">
            <v>01</v>
          </cell>
          <cell r="K198">
            <v>0</v>
          </cell>
          <cell r="L198" t="str">
            <v>ok</v>
          </cell>
          <cell r="M198" t="str">
            <v>50 mts</v>
          </cell>
          <cell r="N198" t="str">
            <v>ok</v>
          </cell>
          <cell r="O198">
            <v>0</v>
          </cell>
          <cell r="P198">
            <v>0</v>
          </cell>
          <cell r="Q198">
            <v>0</v>
          </cell>
          <cell r="R198">
            <v>9</v>
          </cell>
          <cell r="S198">
            <v>1</v>
          </cell>
          <cell r="T198">
            <v>8</v>
          </cell>
          <cell r="U198">
            <v>0.88888888888888884</v>
          </cell>
        </row>
        <row r="199">
          <cell r="D199" t="str">
            <v>983588S</v>
          </cell>
          <cell r="E199">
            <v>9</v>
          </cell>
          <cell r="F199">
            <v>27</v>
          </cell>
          <cell r="G199">
            <v>49857</v>
          </cell>
          <cell r="H199" t="str">
            <v>A0050000BL000</v>
          </cell>
          <cell r="I199" t="str">
            <v>983588S03</v>
          </cell>
          <cell r="J199" t="str">
            <v>03</v>
          </cell>
          <cell r="K199">
            <v>0</v>
          </cell>
          <cell r="L199" t="str">
            <v>ok</v>
          </cell>
          <cell r="M199" t="str">
            <v>50 mts</v>
          </cell>
          <cell r="N199" t="str">
            <v>OK</v>
          </cell>
          <cell r="O199">
            <v>0</v>
          </cell>
          <cell r="P199">
            <v>0</v>
          </cell>
          <cell r="Q199">
            <v>0</v>
          </cell>
          <cell r="R199">
            <v>9</v>
          </cell>
          <cell r="S199">
            <v>1</v>
          </cell>
          <cell r="T199">
            <v>8</v>
          </cell>
          <cell r="U199">
            <v>0.88888888888888884</v>
          </cell>
        </row>
        <row r="200">
          <cell r="D200" t="str">
            <v>983588S</v>
          </cell>
          <cell r="E200">
            <v>9</v>
          </cell>
          <cell r="F200">
            <v>26</v>
          </cell>
          <cell r="G200">
            <v>49857</v>
          </cell>
          <cell r="H200" t="str">
            <v>A0050000BL000</v>
          </cell>
          <cell r="I200" t="str">
            <v>983588S04</v>
          </cell>
          <cell r="J200" t="str">
            <v>04</v>
          </cell>
          <cell r="K200">
            <v>0</v>
          </cell>
          <cell r="L200" t="str">
            <v>ok</v>
          </cell>
          <cell r="M200" t="str">
            <v>20 mts</v>
          </cell>
          <cell r="N200" t="str">
            <v>ok</v>
          </cell>
          <cell r="O200">
            <v>0</v>
          </cell>
          <cell r="P200">
            <v>0</v>
          </cell>
          <cell r="Q200">
            <v>0</v>
          </cell>
          <cell r="R200">
            <v>9</v>
          </cell>
          <cell r="S200">
            <v>1</v>
          </cell>
          <cell r="T200">
            <v>8</v>
          </cell>
          <cell r="U200">
            <v>0.88888888888888884</v>
          </cell>
        </row>
        <row r="201">
          <cell r="D201" t="str">
            <v>983588S</v>
          </cell>
          <cell r="E201">
            <v>9</v>
          </cell>
          <cell r="F201">
            <v>26</v>
          </cell>
          <cell r="G201">
            <v>49857</v>
          </cell>
          <cell r="H201" t="str">
            <v>A0050000BL000</v>
          </cell>
          <cell r="I201" t="str">
            <v>983588S05</v>
          </cell>
          <cell r="J201" t="str">
            <v>05</v>
          </cell>
          <cell r="K201">
            <v>0</v>
          </cell>
          <cell r="L201" t="str">
            <v>ok</v>
          </cell>
          <cell r="M201" t="str">
            <v>50 mts</v>
          </cell>
          <cell r="N201">
            <v>0</v>
          </cell>
          <cell r="O201">
            <v>0</v>
          </cell>
          <cell r="P201">
            <v>0</v>
          </cell>
          <cell r="Q201">
            <v>0</v>
          </cell>
          <cell r="R201">
            <v>9</v>
          </cell>
          <cell r="S201">
            <v>1</v>
          </cell>
          <cell r="T201">
            <v>8</v>
          </cell>
          <cell r="U201">
            <v>0.88888888888888884</v>
          </cell>
        </row>
        <row r="202">
          <cell r="D202" t="str">
            <v>983588S</v>
          </cell>
          <cell r="E202">
            <v>9</v>
          </cell>
          <cell r="F202">
            <v>26</v>
          </cell>
          <cell r="G202">
            <v>49857</v>
          </cell>
          <cell r="H202" t="str">
            <v>A0050000BL000</v>
          </cell>
          <cell r="I202" t="str">
            <v>983588S06</v>
          </cell>
          <cell r="J202" t="str">
            <v>06</v>
          </cell>
          <cell r="K202">
            <v>0</v>
          </cell>
          <cell r="L202" t="str">
            <v>ok</v>
          </cell>
          <cell r="M202" t="str">
            <v>50 mts</v>
          </cell>
          <cell r="N202" t="str">
            <v>ok</v>
          </cell>
          <cell r="O202">
            <v>0</v>
          </cell>
          <cell r="P202">
            <v>0</v>
          </cell>
          <cell r="Q202">
            <v>0</v>
          </cell>
          <cell r="R202">
            <v>9</v>
          </cell>
          <cell r="S202">
            <v>1</v>
          </cell>
          <cell r="T202">
            <v>8</v>
          </cell>
          <cell r="U202">
            <v>0.88888888888888884</v>
          </cell>
        </row>
        <row r="203">
          <cell r="D203" t="str">
            <v>983588S</v>
          </cell>
          <cell r="E203">
            <v>9</v>
          </cell>
          <cell r="F203">
            <v>26</v>
          </cell>
          <cell r="G203">
            <v>49857</v>
          </cell>
          <cell r="H203" t="str">
            <v>A0050000BL000</v>
          </cell>
          <cell r="I203" t="str">
            <v>983588S07</v>
          </cell>
          <cell r="J203" t="str">
            <v>07</v>
          </cell>
          <cell r="K203">
            <v>0</v>
          </cell>
          <cell r="L203" t="str">
            <v>ok</v>
          </cell>
          <cell r="M203" t="str">
            <v>50 mts</v>
          </cell>
          <cell r="N203" t="str">
            <v>ok</v>
          </cell>
          <cell r="O203">
            <v>0</v>
          </cell>
          <cell r="P203">
            <v>0</v>
          </cell>
          <cell r="Q203">
            <v>0</v>
          </cell>
          <cell r="R203">
            <v>9</v>
          </cell>
          <cell r="S203">
            <v>1</v>
          </cell>
          <cell r="T203">
            <v>8</v>
          </cell>
          <cell r="U203">
            <v>0.88888888888888884</v>
          </cell>
        </row>
        <row r="204">
          <cell r="D204" t="str">
            <v>983588S</v>
          </cell>
          <cell r="E204">
            <v>9</v>
          </cell>
          <cell r="F204">
            <v>25</v>
          </cell>
          <cell r="G204">
            <v>49857</v>
          </cell>
          <cell r="H204" t="str">
            <v>A0050000BL000</v>
          </cell>
          <cell r="I204" t="str">
            <v>983588S08</v>
          </cell>
          <cell r="J204" t="str">
            <v>08</v>
          </cell>
          <cell r="K204">
            <v>0</v>
          </cell>
          <cell r="L204" t="str">
            <v>ok</v>
          </cell>
          <cell r="M204" t="str">
            <v>50 mts</v>
          </cell>
          <cell r="N204" t="str">
            <v>ok</v>
          </cell>
          <cell r="O204">
            <v>0</v>
          </cell>
          <cell r="P204">
            <v>0</v>
          </cell>
          <cell r="Q204">
            <v>0</v>
          </cell>
          <cell r="R204">
            <v>9</v>
          </cell>
          <cell r="S204">
            <v>1</v>
          </cell>
          <cell r="T204">
            <v>8</v>
          </cell>
          <cell r="U204">
            <v>0.88888888888888884</v>
          </cell>
        </row>
        <row r="205">
          <cell r="D205" t="str">
            <v>983588S</v>
          </cell>
          <cell r="E205">
            <v>9</v>
          </cell>
          <cell r="F205">
            <v>26</v>
          </cell>
          <cell r="G205">
            <v>49857</v>
          </cell>
          <cell r="H205" t="str">
            <v>A0050000BL000</v>
          </cell>
          <cell r="I205" t="str">
            <v>983588S09</v>
          </cell>
          <cell r="J205" t="str">
            <v>09</v>
          </cell>
          <cell r="K205">
            <v>0</v>
          </cell>
          <cell r="L205" t="str">
            <v>ok</v>
          </cell>
          <cell r="M205" t="str">
            <v>50 mts</v>
          </cell>
          <cell r="N205" t="str">
            <v>ok</v>
          </cell>
          <cell r="O205">
            <v>0</v>
          </cell>
          <cell r="P205">
            <v>0</v>
          </cell>
          <cell r="Q205">
            <v>0</v>
          </cell>
          <cell r="R205">
            <v>9</v>
          </cell>
          <cell r="S205">
            <v>1</v>
          </cell>
          <cell r="T205">
            <v>8</v>
          </cell>
          <cell r="U205">
            <v>0.88888888888888884</v>
          </cell>
        </row>
        <row r="206">
          <cell r="D206" t="str">
            <v>983588S</v>
          </cell>
          <cell r="E206">
            <v>9</v>
          </cell>
          <cell r="F206">
            <v>27</v>
          </cell>
          <cell r="G206">
            <v>49857</v>
          </cell>
          <cell r="H206" t="str">
            <v>A0050000BL000</v>
          </cell>
          <cell r="I206" t="str">
            <v>983588S10</v>
          </cell>
          <cell r="J206" t="str">
            <v>10</v>
          </cell>
          <cell r="K206">
            <v>0</v>
          </cell>
          <cell r="L206" t="str">
            <v>ok</v>
          </cell>
          <cell r="M206" t="str">
            <v>50 mts</v>
          </cell>
          <cell r="N206" t="str">
            <v>ok</v>
          </cell>
          <cell r="O206">
            <v>0</v>
          </cell>
          <cell r="P206" t="str">
            <v>attention inscriptions</v>
          </cell>
          <cell r="Q206">
            <v>0</v>
          </cell>
          <cell r="R206">
            <v>9</v>
          </cell>
          <cell r="S206">
            <v>1</v>
          </cell>
          <cell r="T206">
            <v>8</v>
          </cell>
          <cell r="U206">
            <v>0.88888888888888884</v>
          </cell>
        </row>
        <row r="207">
          <cell r="D207" t="str">
            <v/>
          </cell>
          <cell r="E207" t="str">
            <v/>
          </cell>
          <cell r="F207">
            <v>0</v>
          </cell>
          <cell r="G207" t="str">
            <v/>
          </cell>
          <cell r="H207">
            <v>0</v>
          </cell>
          <cell r="I207" t="str">
            <v/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 t="str">
            <v/>
          </cell>
          <cell r="T207">
            <v>0</v>
          </cell>
          <cell r="U207" t="str">
            <v/>
          </cell>
        </row>
        <row r="208">
          <cell r="D208" t="str">
            <v>983563S</v>
          </cell>
          <cell r="E208">
            <v>7</v>
          </cell>
          <cell r="F208">
            <v>16</v>
          </cell>
          <cell r="G208">
            <v>49949</v>
          </cell>
          <cell r="H208" t="str">
            <v>A0050000BL000</v>
          </cell>
          <cell r="I208" t="str">
            <v>983563S02</v>
          </cell>
          <cell r="J208" t="str">
            <v>02</v>
          </cell>
          <cell r="K208">
            <v>0</v>
          </cell>
          <cell r="L208" t="str">
            <v>ok</v>
          </cell>
          <cell r="M208" t="str">
            <v>20 mts</v>
          </cell>
          <cell r="N208" t="str">
            <v>ok</v>
          </cell>
          <cell r="O208">
            <v>0</v>
          </cell>
          <cell r="P208">
            <v>0</v>
          </cell>
          <cell r="Q208">
            <v>0</v>
          </cell>
          <cell r="R208">
            <v>7</v>
          </cell>
          <cell r="S208">
            <v>1</v>
          </cell>
          <cell r="T208">
            <v>7</v>
          </cell>
          <cell r="U208">
            <v>1</v>
          </cell>
        </row>
        <row r="209">
          <cell r="D209" t="str">
            <v>983563S</v>
          </cell>
          <cell r="E209">
            <v>7</v>
          </cell>
          <cell r="F209">
            <v>16</v>
          </cell>
          <cell r="G209">
            <v>49949</v>
          </cell>
          <cell r="H209" t="str">
            <v>A0050000PB000</v>
          </cell>
          <cell r="I209" t="str">
            <v>983563S03</v>
          </cell>
          <cell r="J209" t="str">
            <v>03</v>
          </cell>
          <cell r="K209">
            <v>0</v>
          </cell>
          <cell r="L209" t="str">
            <v>ok</v>
          </cell>
          <cell r="M209" t="str">
            <v>20 mts</v>
          </cell>
          <cell r="N209" t="str">
            <v>ok</v>
          </cell>
          <cell r="O209">
            <v>0</v>
          </cell>
          <cell r="P209">
            <v>0</v>
          </cell>
          <cell r="Q209">
            <v>0</v>
          </cell>
          <cell r="R209">
            <v>7</v>
          </cell>
          <cell r="S209">
            <v>1</v>
          </cell>
          <cell r="T209">
            <v>7</v>
          </cell>
          <cell r="U209">
            <v>1</v>
          </cell>
        </row>
        <row r="210">
          <cell r="D210" t="str">
            <v>983563S</v>
          </cell>
          <cell r="E210">
            <v>7</v>
          </cell>
          <cell r="F210">
            <v>16</v>
          </cell>
          <cell r="G210">
            <v>49949</v>
          </cell>
          <cell r="H210" t="str">
            <v>A0050000BL000</v>
          </cell>
          <cell r="I210" t="str">
            <v>983563S04</v>
          </cell>
          <cell r="J210" t="str">
            <v>04</v>
          </cell>
          <cell r="K210">
            <v>0</v>
          </cell>
          <cell r="L210" t="str">
            <v>ok</v>
          </cell>
          <cell r="M210" t="str">
            <v>20 mts</v>
          </cell>
          <cell r="N210" t="str">
            <v>ok</v>
          </cell>
          <cell r="O210">
            <v>0</v>
          </cell>
          <cell r="P210">
            <v>0</v>
          </cell>
          <cell r="Q210">
            <v>0</v>
          </cell>
          <cell r="R210">
            <v>7</v>
          </cell>
          <cell r="S210">
            <v>1</v>
          </cell>
          <cell r="T210">
            <v>7</v>
          </cell>
          <cell r="U210">
            <v>1</v>
          </cell>
        </row>
        <row r="211">
          <cell r="D211" t="str">
            <v>983563S</v>
          </cell>
          <cell r="E211">
            <v>7</v>
          </cell>
          <cell r="F211">
            <v>16</v>
          </cell>
          <cell r="G211">
            <v>49949</v>
          </cell>
          <cell r="H211" t="str">
            <v>A0050000PB000</v>
          </cell>
          <cell r="I211" t="str">
            <v>983563S05</v>
          </cell>
          <cell r="J211" t="str">
            <v>05</v>
          </cell>
          <cell r="K211">
            <v>0</v>
          </cell>
          <cell r="L211" t="str">
            <v>ok</v>
          </cell>
          <cell r="M211" t="str">
            <v>20 mts</v>
          </cell>
          <cell r="N211" t="str">
            <v>ok</v>
          </cell>
          <cell r="O211">
            <v>0</v>
          </cell>
          <cell r="P211">
            <v>0</v>
          </cell>
          <cell r="Q211">
            <v>0</v>
          </cell>
          <cell r="R211">
            <v>7</v>
          </cell>
          <cell r="S211">
            <v>1</v>
          </cell>
          <cell r="T211">
            <v>7</v>
          </cell>
          <cell r="U211">
            <v>1</v>
          </cell>
        </row>
        <row r="212">
          <cell r="D212" t="str">
            <v>983563S</v>
          </cell>
          <cell r="E212">
            <v>7</v>
          </cell>
          <cell r="F212">
            <v>16</v>
          </cell>
          <cell r="G212">
            <v>49949</v>
          </cell>
          <cell r="H212" t="str">
            <v>A0050000PB000</v>
          </cell>
          <cell r="I212" t="str">
            <v>983563S07</v>
          </cell>
          <cell r="J212" t="str">
            <v>07</v>
          </cell>
          <cell r="K212">
            <v>0</v>
          </cell>
          <cell r="L212" t="str">
            <v>ok</v>
          </cell>
          <cell r="M212" t="str">
            <v>20 mts</v>
          </cell>
          <cell r="N212" t="str">
            <v>ok</v>
          </cell>
          <cell r="O212">
            <v>0</v>
          </cell>
          <cell r="P212">
            <v>0</v>
          </cell>
          <cell r="Q212">
            <v>0</v>
          </cell>
          <cell r="R212">
            <v>7</v>
          </cell>
          <cell r="S212">
            <v>1</v>
          </cell>
          <cell r="T212">
            <v>7</v>
          </cell>
          <cell r="U212">
            <v>1</v>
          </cell>
        </row>
        <row r="213">
          <cell r="D213" t="str">
            <v>983563S</v>
          </cell>
          <cell r="E213">
            <v>7</v>
          </cell>
          <cell r="F213">
            <v>16</v>
          </cell>
          <cell r="G213">
            <v>49949</v>
          </cell>
          <cell r="H213" t="str">
            <v>A0050000BL000</v>
          </cell>
          <cell r="I213" t="str">
            <v>983563S09</v>
          </cell>
          <cell r="J213" t="str">
            <v>09</v>
          </cell>
          <cell r="K213">
            <v>0</v>
          </cell>
          <cell r="L213" t="str">
            <v>ok</v>
          </cell>
          <cell r="M213" t="str">
            <v>20 mts</v>
          </cell>
          <cell r="N213" t="str">
            <v>ok</v>
          </cell>
          <cell r="O213">
            <v>0</v>
          </cell>
          <cell r="P213">
            <v>0</v>
          </cell>
          <cell r="Q213">
            <v>0</v>
          </cell>
          <cell r="R213">
            <v>7</v>
          </cell>
          <cell r="S213">
            <v>1</v>
          </cell>
          <cell r="T213">
            <v>7</v>
          </cell>
          <cell r="U213">
            <v>1</v>
          </cell>
        </row>
        <row r="214">
          <cell r="D214" t="str">
            <v>983563S</v>
          </cell>
          <cell r="E214">
            <v>7</v>
          </cell>
          <cell r="F214">
            <v>16</v>
          </cell>
          <cell r="G214">
            <v>49949</v>
          </cell>
          <cell r="H214" t="str">
            <v>A0050000PB000</v>
          </cell>
          <cell r="I214" t="str">
            <v>983563S10</v>
          </cell>
          <cell r="J214" t="str">
            <v>10</v>
          </cell>
          <cell r="K214">
            <v>0</v>
          </cell>
          <cell r="L214" t="str">
            <v>ok</v>
          </cell>
          <cell r="M214" t="str">
            <v>20 mts</v>
          </cell>
          <cell r="N214" t="str">
            <v>ok</v>
          </cell>
          <cell r="O214">
            <v>0</v>
          </cell>
          <cell r="P214">
            <v>0</v>
          </cell>
          <cell r="Q214">
            <v>0</v>
          </cell>
          <cell r="R214">
            <v>7</v>
          </cell>
          <cell r="S214">
            <v>1</v>
          </cell>
          <cell r="T214">
            <v>7</v>
          </cell>
          <cell r="U214">
            <v>1</v>
          </cell>
        </row>
        <row r="215">
          <cell r="D215" t="str">
            <v/>
          </cell>
          <cell r="E215" t="str">
            <v/>
          </cell>
          <cell r="F215">
            <v>0</v>
          </cell>
          <cell r="G215" t="str">
            <v/>
          </cell>
          <cell r="H215">
            <v>0</v>
          </cell>
          <cell r="I215" t="str">
            <v/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 t="str">
            <v/>
          </cell>
          <cell r="T215">
            <v>0</v>
          </cell>
          <cell r="U215" t="str">
            <v/>
          </cell>
        </row>
        <row r="216"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D218" t="str">
            <v>981350S</v>
          </cell>
          <cell r="E218">
            <v>8</v>
          </cell>
          <cell r="F218">
            <v>24</v>
          </cell>
          <cell r="G218">
            <v>46582</v>
          </cell>
          <cell r="H218" t="str">
            <v>A0050000BL000</v>
          </cell>
          <cell r="I218" t="str">
            <v>981350S09</v>
          </cell>
          <cell r="J218" t="str">
            <v>09</v>
          </cell>
          <cell r="K218">
            <v>0</v>
          </cell>
          <cell r="L218" t="str">
            <v>ok</v>
          </cell>
          <cell r="M218" t="str">
            <v>20 mts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8</v>
          </cell>
          <cell r="S218">
            <v>1</v>
          </cell>
          <cell r="T218">
            <v>7</v>
          </cell>
          <cell r="U218">
            <v>0.875</v>
          </cell>
        </row>
        <row r="219">
          <cell r="D219" t="str">
            <v>981350S</v>
          </cell>
          <cell r="E219">
            <v>8</v>
          </cell>
          <cell r="F219">
            <v>26</v>
          </cell>
          <cell r="G219">
            <v>46582</v>
          </cell>
          <cell r="H219" t="str">
            <v>A0050000BL000</v>
          </cell>
          <cell r="I219" t="str">
            <v>981350S10</v>
          </cell>
          <cell r="J219" t="str">
            <v>10</v>
          </cell>
          <cell r="K219">
            <v>0</v>
          </cell>
          <cell r="L219" t="str">
            <v>ok</v>
          </cell>
          <cell r="M219" t="str">
            <v>20 tms</v>
          </cell>
          <cell r="N219" t="str">
            <v>ok</v>
          </cell>
          <cell r="O219">
            <v>0</v>
          </cell>
          <cell r="P219">
            <v>0</v>
          </cell>
          <cell r="Q219">
            <v>0</v>
          </cell>
          <cell r="R219">
            <v>8</v>
          </cell>
          <cell r="S219">
            <v>1</v>
          </cell>
          <cell r="T219">
            <v>7</v>
          </cell>
          <cell r="U219">
            <v>0.875</v>
          </cell>
        </row>
        <row r="220">
          <cell r="D220" t="str">
            <v>981350S</v>
          </cell>
          <cell r="E220">
            <v>8</v>
          </cell>
          <cell r="F220">
            <v>25</v>
          </cell>
          <cell r="G220">
            <v>46582</v>
          </cell>
          <cell r="H220" t="str">
            <v>A0050000BL000</v>
          </cell>
          <cell r="I220" t="str">
            <v>981350S11</v>
          </cell>
          <cell r="J220" t="str">
            <v>11</v>
          </cell>
          <cell r="K220">
            <v>0</v>
          </cell>
          <cell r="L220" t="str">
            <v>ok</v>
          </cell>
          <cell r="M220" t="str">
            <v>20 tms</v>
          </cell>
          <cell r="N220" t="str">
            <v>ok</v>
          </cell>
          <cell r="O220">
            <v>0</v>
          </cell>
          <cell r="P220">
            <v>0</v>
          </cell>
          <cell r="Q220">
            <v>0</v>
          </cell>
          <cell r="R220">
            <v>8</v>
          </cell>
          <cell r="S220">
            <v>1</v>
          </cell>
          <cell r="T220">
            <v>7</v>
          </cell>
          <cell r="U220">
            <v>0.875</v>
          </cell>
        </row>
        <row r="221">
          <cell r="D221" t="str">
            <v>981350S</v>
          </cell>
          <cell r="E221">
            <v>8</v>
          </cell>
          <cell r="F221">
            <v>26</v>
          </cell>
          <cell r="G221">
            <v>46582</v>
          </cell>
          <cell r="H221" t="str">
            <v>A0050000BL000</v>
          </cell>
          <cell r="I221" t="str">
            <v>981350S12</v>
          </cell>
          <cell r="J221" t="str">
            <v>12</v>
          </cell>
          <cell r="K221">
            <v>0</v>
          </cell>
          <cell r="L221" t="str">
            <v>ok</v>
          </cell>
          <cell r="M221" t="str">
            <v>20 tms</v>
          </cell>
          <cell r="N221" t="str">
            <v>ok</v>
          </cell>
          <cell r="O221">
            <v>0</v>
          </cell>
          <cell r="P221">
            <v>0</v>
          </cell>
          <cell r="Q221">
            <v>0</v>
          </cell>
          <cell r="R221">
            <v>8</v>
          </cell>
          <cell r="S221">
            <v>1</v>
          </cell>
          <cell r="T221">
            <v>7</v>
          </cell>
          <cell r="U221">
            <v>0.875</v>
          </cell>
        </row>
        <row r="222">
          <cell r="D222" t="str">
            <v>981350S</v>
          </cell>
          <cell r="E222">
            <v>8</v>
          </cell>
          <cell r="F222">
            <v>26</v>
          </cell>
          <cell r="G222">
            <v>46582</v>
          </cell>
          <cell r="H222" t="str">
            <v>A0050000BL000</v>
          </cell>
          <cell r="I222" t="str">
            <v>981350S13</v>
          </cell>
          <cell r="J222" t="str">
            <v>13</v>
          </cell>
          <cell r="K222">
            <v>0</v>
          </cell>
          <cell r="L222" t="str">
            <v>ok</v>
          </cell>
          <cell r="M222" t="str">
            <v>20 tms</v>
          </cell>
          <cell r="N222" t="str">
            <v>ok</v>
          </cell>
          <cell r="O222">
            <v>0</v>
          </cell>
          <cell r="P222">
            <v>0</v>
          </cell>
          <cell r="Q222">
            <v>0</v>
          </cell>
          <cell r="R222">
            <v>8</v>
          </cell>
          <cell r="S222">
            <v>1</v>
          </cell>
          <cell r="T222">
            <v>7</v>
          </cell>
          <cell r="U222">
            <v>0.875</v>
          </cell>
        </row>
        <row r="223">
          <cell r="D223" t="str">
            <v>981350S</v>
          </cell>
          <cell r="E223">
            <v>8</v>
          </cell>
          <cell r="F223">
            <v>25</v>
          </cell>
          <cell r="G223">
            <v>46582</v>
          </cell>
          <cell r="H223" t="str">
            <v>A0050000BL000</v>
          </cell>
          <cell r="I223" t="str">
            <v>981350S14</v>
          </cell>
          <cell r="J223" t="str">
            <v>14</v>
          </cell>
          <cell r="K223">
            <v>0</v>
          </cell>
          <cell r="L223" t="str">
            <v>ok</v>
          </cell>
          <cell r="M223" t="str">
            <v>20 tms</v>
          </cell>
          <cell r="N223" t="str">
            <v>ok</v>
          </cell>
          <cell r="O223">
            <v>0</v>
          </cell>
          <cell r="P223" t="str">
            <v>alerte lèche</v>
          </cell>
          <cell r="Q223">
            <v>0</v>
          </cell>
          <cell r="R223">
            <v>8</v>
          </cell>
          <cell r="S223">
            <v>1</v>
          </cell>
          <cell r="T223">
            <v>7</v>
          </cell>
          <cell r="U223">
            <v>0.875</v>
          </cell>
        </row>
        <row r="224">
          <cell r="D224" t="str">
            <v>981350S</v>
          </cell>
          <cell r="E224">
            <v>8</v>
          </cell>
          <cell r="F224">
            <v>24</v>
          </cell>
          <cell r="G224">
            <v>46582</v>
          </cell>
          <cell r="H224" t="str">
            <v>A0050000BL000</v>
          </cell>
          <cell r="I224" t="str">
            <v>981350S16</v>
          </cell>
          <cell r="J224" t="str">
            <v>16</v>
          </cell>
          <cell r="K224">
            <v>0</v>
          </cell>
          <cell r="L224" t="str">
            <v>ok</v>
          </cell>
          <cell r="M224" t="str">
            <v>20 tms</v>
          </cell>
          <cell r="N224" t="str">
            <v>ok</v>
          </cell>
          <cell r="O224">
            <v>0</v>
          </cell>
          <cell r="P224">
            <v>0</v>
          </cell>
          <cell r="Q224">
            <v>0</v>
          </cell>
          <cell r="R224">
            <v>8</v>
          </cell>
          <cell r="S224">
            <v>1</v>
          </cell>
          <cell r="T224">
            <v>7</v>
          </cell>
          <cell r="U224">
            <v>0.875</v>
          </cell>
        </row>
        <row r="225">
          <cell r="D225" t="str">
            <v>981350S</v>
          </cell>
          <cell r="E225">
            <v>8</v>
          </cell>
          <cell r="F225">
            <v>26</v>
          </cell>
          <cell r="G225">
            <v>46582</v>
          </cell>
          <cell r="H225" t="str">
            <v>A0050000BL000</v>
          </cell>
          <cell r="I225" t="str">
            <v>981350S17</v>
          </cell>
          <cell r="J225" t="str">
            <v>17</v>
          </cell>
          <cell r="K225">
            <v>0</v>
          </cell>
          <cell r="L225" t="str">
            <v>ok</v>
          </cell>
          <cell r="M225" t="str">
            <v>20 tms</v>
          </cell>
          <cell r="N225" t="str">
            <v>ok</v>
          </cell>
          <cell r="O225">
            <v>0</v>
          </cell>
          <cell r="P225">
            <v>0</v>
          </cell>
          <cell r="Q225">
            <v>0</v>
          </cell>
          <cell r="R225">
            <v>8</v>
          </cell>
          <cell r="S225">
            <v>1</v>
          </cell>
          <cell r="T225">
            <v>7</v>
          </cell>
          <cell r="U225">
            <v>0.875</v>
          </cell>
        </row>
        <row r="226">
          <cell r="D226" t="str">
            <v/>
          </cell>
          <cell r="E226" t="str">
            <v/>
          </cell>
          <cell r="F226">
            <v>0</v>
          </cell>
          <cell r="G226" t="str">
            <v/>
          </cell>
          <cell r="H226">
            <v>0</v>
          </cell>
          <cell r="I226" t="str">
            <v/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0</v>
          </cell>
          <cell r="R226">
            <v>0</v>
          </cell>
          <cell r="S226" t="str">
            <v/>
          </cell>
          <cell r="T226">
            <v>0</v>
          </cell>
          <cell r="U226" t="str">
            <v/>
          </cell>
        </row>
        <row r="227">
          <cell r="D227" t="str">
            <v/>
          </cell>
          <cell r="E227">
            <v>0</v>
          </cell>
          <cell r="F227">
            <v>0</v>
          </cell>
          <cell r="G227" t="str">
            <v/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 t="str">
            <v/>
          </cell>
          <cell r="T227">
            <v>0</v>
          </cell>
          <cell r="U227" t="str">
            <v/>
          </cell>
        </row>
        <row r="228">
          <cell r="D228" t="str">
            <v/>
          </cell>
          <cell r="E228" t="str">
            <v/>
          </cell>
          <cell r="F228">
            <v>0</v>
          </cell>
          <cell r="G228" t="str">
            <v/>
          </cell>
          <cell r="H228">
            <v>0</v>
          </cell>
          <cell r="I228" t="str">
            <v/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 t="str">
            <v/>
          </cell>
          <cell r="T228">
            <v>0</v>
          </cell>
          <cell r="U228" t="str">
            <v/>
          </cell>
        </row>
        <row r="229">
          <cell r="D229" t="str">
            <v>982355S</v>
          </cell>
          <cell r="E229">
            <v>9</v>
          </cell>
          <cell r="F229">
            <v>0</v>
          </cell>
          <cell r="G229">
            <v>49935</v>
          </cell>
          <cell r="H229" t="str">
            <v>A0050000BL000</v>
          </cell>
          <cell r="I229" t="str">
            <v>982355S01</v>
          </cell>
          <cell r="J229" t="str">
            <v>01</v>
          </cell>
          <cell r="K229">
            <v>0</v>
          </cell>
          <cell r="L229" t="str">
            <v>ok</v>
          </cell>
          <cell r="M229" t="str">
            <v>20 mts</v>
          </cell>
          <cell r="N229" t="str">
            <v>ok</v>
          </cell>
          <cell r="O229" t="str">
            <v>oui</v>
          </cell>
          <cell r="P229">
            <v>0</v>
          </cell>
          <cell r="Q229">
            <v>0</v>
          </cell>
          <cell r="R229">
            <v>9</v>
          </cell>
          <cell r="S229">
            <v>1</v>
          </cell>
          <cell r="T229">
            <v>9</v>
          </cell>
          <cell r="U229">
            <v>1</v>
          </cell>
        </row>
        <row r="230">
          <cell r="D230" t="str">
            <v>982355S</v>
          </cell>
          <cell r="E230">
            <v>9</v>
          </cell>
          <cell r="F230">
            <v>0</v>
          </cell>
          <cell r="G230">
            <v>49935</v>
          </cell>
          <cell r="H230" t="str">
            <v>A0050000BL000</v>
          </cell>
          <cell r="I230" t="str">
            <v>982355S03</v>
          </cell>
          <cell r="J230" t="str">
            <v>03</v>
          </cell>
          <cell r="K230">
            <v>0</v>
          </cell>
          <cell r="L230" t="str">
            <v>ok</v>
          </cell>
          <cell r="M230" t="str">
            <v>20 mts</v>
          </cell>
          <cell r="N230" t="str">
            <v>ok</v>
          </cell>
          <cell r="O230" t="str">
            <v>oui</v>
          </cell>
          <cell r="P230">
            <v>0</v>
          </cell>
          <cell r="Q230">
            <v>0</v>
          </cell>
          <cell r="R230">
            <v>9</v>
          </cell>
          <cell r="S230">
            <v>1</v>
          </cell>
          <cell r="T230">
            <v>9</v>
          </cell>
          <cell r="U230">
            <v>1</v>
          </cell>
        </row>
        <row r="231">
          <cell r="D231" t="str">
            <v>982355S</v>
          </cell>
          <cell r="E231">
            <v>9</v>
          </cell>
          <cell r="F231">
            <v>28</v>
          </cell>
          <cell r="G231">
            <v>49935</v>
          </cell>
          <cell r="H231" t="str">
            <v>A0050000BL000</v>
          </cell>
          <cell r="I231" t="str">
            <v>982355S04</v>
          </cell>
          <cell r="J231" t="str">
            <v>04</v>
          </cell>
          <cell r="K231">
            <v>0</v>
          </cell>
          <cell r="L231" t="str">
            <v>ok</v>
          </cell>
          <cell r="M231" t="str">
            <v>20 mts</v>
          </cell>
          <cell r="N231" t="str">
            <v>ok</v>
          </cell>
          <cell r="O231" t="str">
            <v>oui</v>
          </cell>
          <cell r="P231">
            <v>0</v>
          </cell>
          <cell r="Q231">
            <v>0</v>
          </cell>
          <cell r="R231">
            <v>9</v>
          </cell>
          <cell r="S231">
            <v>1</v>
          </cell>
          <cell r="T231">
            <v>9</v>
          </cell>
          <cell r="U231">
            <v>1</v>
          </cell>
        </row>
        <row r="232">
          <cell r="D232" t="str">
            <v>982355S</v>
          </cell>
          <cell r="E232">
            <v>9</v>
          </cell>
          <cell r="F232">
            <v>28</v>
          </cell>
          <cell r="G232">
            <v>49935</v>
          </cell>
          <cell r="H232" t="str">
            <v>A0050000BL000</v>
          </cell>
          <cell r="I232" t="str">
            <v>982355S05</v>
          </cell>
          <cell r="J232" t="str">
            <v>05</v>
          </cell>
          <cell r="K232">
            <v>0</v>
          </cell>
          <cell r="L232" t="str">
            <v>ok</v>
          </cell>
          <cell r="M232" t="str">
            <v>20 mts</v>
          </cell>
          <cell r="N232" t="str">
            <v>ok</v>
          </cell>
          <cell r="O232" t="str">
            <v>oui</v>
          </cell>
          <cell r="P232">
            <v>0</v>
          </cell>
          <cell r="Q232">
            <v>0</v>
          </cell>
          <cell r="R232">
            <v>9</v>
          </cell>
          <cell r="S232">
            <v>1</v>
          </cell>
          <cell r="T232">
            <v>9</v>
          </cell>
          <cell r="U232">
            <v>1</v>
          </cell>
        </row>
        <row r="233">
          <cell r="D233" t="str">
            <v>982355S</v>
          </cell>
          <cell r="E233">
            <v>9</v>
          </cell>
          <cell r="F233">
            <v>28</v>
          </cell>
          <cell r="G233">
            <v>49935</v>
          </cell>
          <cell r="H233" t="str">
            <v>A0050000BL000</v>
          </cell>
          <cell r="I233" t="str">
            <v>982355S06</v>
          </cell>
          <cell r="J233" t="str">
            <v>06</v>
          </cell>
          <cell r="K233">
            <v>0</v>
          </cell>
          <cell r="L233" t="str">
            <v>ok</v>
          </cell>
          <cell r="M233" t="str">
            <v>20 mts</v>
          </cell>
          <cell r="N233" t="str">
            <v>ok</v>
          </cell>
          <cell r="O233" t="str">
            <v>oui</v>
          </cell>
          <cell r="P233">
            <v>0</v>
          </cell>
          <cell r="Q233">
            <v>0</v>
          </cell>
          <cell r="R233">
            <v>9</v>
          </cell>
          <cell r="S233">
            <v>1</v>
          </cell>
          <cell r="T233">
            <v>9</v>
          </cell>
          <cell r="U233">
            <v>1</v>
          </cell>
        </row>
        <row r="234">
          <cell r="D234" t="str">
            <v>982355S</v>
          </cell>
          <cell r="E234">
            <v>9</v>
          </cell>
          <cell r="F234">
            <v>27</v>
          </cell>
          <cell r="G234">
            <v>49935</v>
          </cell>
          <cell r="H234" t="str">
            <v>A0050000BL000</v>
          </cell>
          <cell r="I234" t="str">
            <v>982355S07</v>
          </cell>
          <cell r="J234" t="str">
            <v>07</v>
          </cell>
          <cell r="K234">
            <v>0</v>
          </cell>
          <cell r="L234" t="str">
            <v>ok</v>
          </cell>
          <cell r="M234" t="str">
            <v>20 mts</v>
          </cell>
          <cell r="N234" t="str">
            <v>ok</v>
          </cell>
          <cell r="O234" t="str">
            <v>oui</v>
          </cell>
          <cell r="P234">
            <v>0</v>
          </cell>
          <cell r="Q234">
            <v>0</v>
          </cell>
          <cell r="R234">
            <v>9</v>
          </cell>
          <cell r="S234">
            <v>1</v>
          </cell>
          <cell r="T234">
            <v>9</v>
          </cell>
          <cell r="U234">
            <v>1</v>
          </cell>
        </row>
        <row r="235">
          <cell r="D235" t="str">
            <v>982355S</v>
          </cell>
          <cell r="E235">
            <v>9</v>
          </cell>
          <cell r="F235">
            <v>0</v>
          </cell>
          <cell r="G235">
            <v>49935</v>
          </cell>
          <cell r="H235" t="str">
            <v>A0050000BL000</v>
          </cell>
          <cell r="I235" t="str">
            <v>982355S09</v>
          </cell>
          <cell r="J235" t="str">
            <v>09</v>
          </cell>
          <cell r="K235">
            <v>0</v>
          </cell>
          <cell r="L235" t="str">
            <v>ok</v>
          </cell>
          <cell r="M235" t="str">
            <v>20 mts</v>
          </cell>
          <cell r="N235" t="str">
            <v>ok</v>
          </cell>
          <cell r="O235" t="str">
            <v>oui</v>
          </cell>
          <cell r="P235">
            <v>0</v>
          </cell>
          <cell r="Q235">
            <v>0</v>
          </cell>
          <cell r="R235">
            <v>9</v>
          </cell>
          <cell r="S235">
            <v>1</v>
          </cell>
          <cell r="T235">
            <v>9</v>
          </cell>
          <cell r="U235">
            <v>1</v>
          </cell>
        </row>
        <row r="236">
          <cell r="D236" t="str">
            <v>982355S</v>
          </cell>
          <cell r="E236">
            <v>9</v>
          </cell>
          <cell r="F236">
            <v>0</v>
          </cell>
          <cell r="G236">
            <v>49935</v>
          </cell>
          <cell r="H236" t="str">
            <v>A0050000BL000</v>
          </cell>
          <cell r="I236" t="str">
            <v>982355S10</v>
          </cell>
          <cell r="J236" t="str">
            <v>10</v>
          </cell>
          <cell r="K236">
            <v>0</v>
          </cell>
          <cell r="L236" t="str">
            <v>ok</v>
          </cell>
          <cell r="M236" t="str">
            <v>20 mts</v>
          </cell>
          <cell r="N236" t="str">
            <v>OK</v>
          </cell>
          <cell r="O236" t="str">
            <v>OUI</v>
          </cell>
          <cell r="P236" t="str">
            <v>mauvaise traversée cravate = modif ordre passage</v>
          </cell>
          <cell r="Q236">
            <v>0</v>
          </cell>
          <cell r="R236">
            <v>9</v>
          </cell>
          <cell r="S236">
            <v>1</v>
          </cell>
          <cell r="T236">
            <v>9</v>
          </cell>
          <cell r="U236">
            <v>1</v>
          </cell>
        </row>
        <row r="237">
          <cell r="D237" t="str">
            <v>982355S</v>
          </cell>
          <cell r="E237">
            <v>9</v>
          </cell>
          <cell r="F237">
            <v>0</v>
          </cell>
          <cell r="G237">
            <v>49935</v>
          </cell>
          <cell r="H237" t="str">
            <v>A0050000BL000</v>
          </cell>
          <cell r="I237" t="str">
            <v>982355S11</v>
          </cell>
          <cell r="J237" t="str">
            <v>11</v>
          </cell>
          <cell r="K237">
            <v>0</v>
          </cell>
          <cell r="L237" t="str">
            <v>ok</v>
          </cell>
          <cell r="M237" t="str">
            <v>20 mts</v>
          </cell>
          <cell r="N237" t="str">
            <v>ok</v>
          </cell>
          <cell r="O237" t="str">
            <v>oui</v>
          </cell>
          <cell r="P237">
            <v>0</v>
          </cell>
          <cell r="Q237">
            <v>0</v>
          </cell>
          <cell r="R237">
            <v>9</v>
          </cell>
          <cell r="S237">
            <v>1</v>
          </cell>
          <cell r="T237">
            <v>9</v>
          </cell>
          <cell r="U237">
            <v>1</v>
          </cell>
        </row>
        <row r="238">
          <cell r="D238" t="str">
            <v>071729S</v>
          </cell>
          <cell r="E238">
            <v>9</v>
          </cell>
          <cell r="F238">
            <v>27</v>
          </cell>
          <cell r="G238">
            <v>36941</v>
          </cell>
          <cell r="H238" t="str">
            <v>A0010000NB000</v>
          </cell>
          <cell r="I238" t="str">
            <v>071729S01</v>
          </cell>
          <cell r="J238" t="str">
            <v>01</v>
          </cell>
          <cell r="K238">
            <v>0</v>
          </cell>
          <cell r="L238" t="str">
            <v>ok</v>
          </cell>
          <cell r="M238">
            <v>0</v>
          </cell>
          <cell r="N238" t="str">
            <v>ok</v>
          </cell>
          <cell r="O238">
            <v>0</v>
          </cell>
          <cell r="P238">
            <v>0</v>
          </cell>
          <cell r="Q238">
            <v>43853</v>
          </cell>
          <cell r="R238">
            <v>9</v>
          </cell>
          <cell r="S238">
            <v>1</v>
          </cell>
          <cell r="T238">
            <v>9</v>
          </cell>
          <cell r="U238">
            <v>1</v>
          </cell>
        </row>
        <row r="239">
          <cell r="D239" t="str">
            <v>071729S</v>
          </cell>
          <cell r="E239">
            <v>9</v>
          </cell>
          <cell r="F239">
            <v>27</v>
          </cell>
          <cell r="G239">
            <v>36941</v>
          </cell>
          <cell r="H239" t="str">
            <v>A0010000NB000</v>
          </cell>
          <cell r="I239" t="str">
            <v>071729S03</v>
          </cell>
          <cell r="J239" t="str">
            <v>03</v>
          </cell>
          <cell r="K239">
            <v>0</v>
          </cell>
          <cell r="L239" t="str">
            <v>ok</v>
          </cell>
          <cell r="M239">
            <v>0</v>
          </cell>
          <cell r="N239" t="str">
            <v>ok</v>
          </cell>
          <cell r="O239">
            <v>0</v>
          </cell>
          <cell r="P239">
            <v>0</v>
          </cell>
          <cell r="Q239">
            <v>43853</v>
          </cell>
          <cell r="R239">
            <v>9</v>
          </cell>
          <cell r="S239">
            <v>1</v>
          </cell>
          <cell r="T239">
            <v>9</v>
          </cell>
          <cell r="U239">
            <v>1</v>
          </cell>
        </row>
        <row r="240">
          <cell r="D240" t="str">
            <v>071729S</v>
          </cell>
          <cell r="E240">
            <v>9</v>
          </cell>
          <cell r="F240">
            <v>27</v>
          </cell>
          <cell r="G240">
            <v>36941</v>
          </cell>
          <cell r="H240" t="str">
            <v>A0010000NB000</v>
          </cell>
          <cell r="I240" t="str">
            <v>071729S05</v>
          </cell>
          <cell r="J240" t="str">
            <v>05</v>
          </cell>
          <cell r="K240">
            <v>0</v>
          </cell>
          <cell r="L240" t="str">
            <v>ok</v>
          </cell>
          <cell r="M240">
            <v>0</v>
          </cell>
          <cell r="N240" t="str">
            <v>ok</v>
          </cell>
          <cell r="O240">
            <v>0</v>
          </cell>
          <cell r="P240">
            <v>0</v>
          </cell>
          <cell r="Q240">
            <v>43853</v>
          </cell>
          <cell r="R240">
            <v>9</v>
          </cell>
          <cell r="S240">
            <v>1</v>
          </cell>
          <cell r="T240">
            <v>9</v>
          </cell>
          <cell r="U240">
            <v>1</v>
          </cell>
        </row>
        <row r="241">
          <cell r="D241" t="str">
            <v>071729S</v>
          </cell>
          <cell r="E241">
            <v>9</v>
          </cell>
          <cell r="F241">
            <v>26</v>
          </cell>
          <cell r="G241">
            <v>36941</v>
          </cell>
          <cell r="H241" t="str">
            <v>A0010000NB000</v>
          </cell>
          <cell r="I241" t="str">
            <v>071729S06</v>
          </cell>
          <cell r="J241" t="str">
            <v>06</v>
          </cell>
          <cell r="K241">
            <v>0</v>
          </cell>
          <cell r="L241" t="str">
            <v>ok</v>
          </cell>
          <cell r="M241">
            <v>0</v>
          </cell>
          <cell r="N241" t="str">
            <v>ok</v>
          </cell>
          <cell r="O241">
            <v>0</v>
          </cell>
          <cell r="P241">
            <v>0</v>
          </cell>
          <cell r="Q241">
            <v>43853</v>
          </cell>
          <cell r="R241">
            <v>9</v>
          </cell>
          <cell r="S241">
            <v>1</v>
          </cell>
          <cell r="T241">
            <v>9</v>
          </cell>
          <cell r="U241">
            <v>1</v>
          </cell>
        </row>
        <row r="242">
          <cell r="D242" t="str">
            <v>071729S</v>
          </cell>
          <cell r="E242">
            <v>9</v>
          </cell>
          <cell r="F242">
            <v>27</v>
          </cell>
          <cell r="G242">
            <v>36941</v>
          </cell>
          <cell r="H242" t="str">
            <v>A0010000NB000</v>
          </cell>
          <cell r="I242" t="str">
            <v>071729S09</v>
          </cell>
          <cell r="J242" t="str">
            <v>09</v>
          </cell>
          <cell r="K242">
            <v>0</v>
          </cell>
          <cell r="L242" t="str">
            <v>ok</v>
          </cell>
          <cell r="M242">
            <v>0</v>
          </cell>
          <cell r="N242" t="str">
            <v>ok</v>
          </cell>
          <cell r="O242">
            <v>0</v>
          </cell>
          <cell r="P242">
            <v>0</v>
          </cell>
          <cell r="Q242">
            <v>43853</v>
          </cell>
          <cell r="R242">
            <v>9</v>
          </cell>
          <cell r="S242">
            <v>1</v>
          </cell>
          <cell r="T242">
            <v>9</v>
          </cell>
          <cell r="U242">
            <v>1</v>
          </cell>
        </row>
        <row r="243">
          <cell r="D243" t="str">
            <v>071729S</v>
          </cell>
          <cell r="E243">
            <v>9</v>
          </cell>
          <cell r="F243">
            <v>27</v>
          </cell>
          <cell r="G243">
            <v>36941</v>
          </cell>
          <cell r="H243" t="str">
            <v>A0010000NB000</v>
          </cell>
          <cell r="I243" t="str">
            <v>071729S11</v>
          </cell>
          <cell r="J243" t="str">
            <v>11</v>
          </cell>
          <cell r="K243">
            <v>0</v>
          </cell>
          <cell r="L243" t="str">
            <v>ok</v>
          </cell>
          <cell r="M243">
            <v>0</v>
          </cell>
          <cell r="N243" t="str">
            <v>ok</v>
          </cell>
          <cell r="O243">
            <v>0</v>
          </cell>
          <cell r="P243">
            <v>0</v>
          </cell>
          <cell r="Q243">
            <v>43853</v>
          </cell>
          <cell r="R243">
            <v>9</v>
          </cell>
          <cell r="S243">
            <v>1</v>
          </cell>
          <cell r="T243">
            <v>9</v>
          </cell>
          <cell r="U243">
            <v>1</v>
          </cell>
        </row>
        <row r="244">
          <cell r="D244" t="str">
            <v>071729S</v>
          </cell>
          <cell r="E244">
            <v>9</v>
          </cell>
          <cell r="F244">
            <v>26</v>
          </cell>
          <cell r="G244">
            <v>36941</v>
          </cell>
          <cell r="H244" t="str">
            <v>A0010000NB000</v>
          </cell>
          <cell r="I244" t="str">
            <v>071729S13</v>
          </cell>
          <cell r="J244" t="str">
            <v>13</v>
          </cell>
          <cell r="K244">
            <v>0</v>
          </cell>
          <cell r="L244" t="str">
            <v>ok</v>
          </cell>
          <cell r="M244">
            <v>0</v>
          </cell>
          <cell r="N244" t="str">
            <v>ok</v>
          </cell>
          <cell r="O244">
            <v>0</v>
          </cell>
          <cell r="P244">
            <v>0</v>
          </cell>
          <cell r="Q244">
            <v>43853</v>
          </cell>
          <cell r="R244">
            <v>9</v>
          </cell>
          <cell r="S244">
            <v>1</v>
          </cell>
          <cell r="T244">
            <v>9</v>
          </cell>
          <cell r="U244">
            <v>1</v>
          </cell>
        </row>
        <row r="245">
          <cell r="D245" t="str">
            <v>071729S</v>
          </cell>
          <cell r="E245">
            <v>9</v>
          </cell>
          <cell r="F245">
            <v>27</v>
          </cell>
          <cell r="G245">
            <v>36941</v>
          </cell>
          <cell r="H245" t="str">
            <v>A0010000NB000</v>
          </cell>
          <cell r="I245" t="str">
            <v>071729S14</v>
          </cell>
          <cell r="J245" t="str">
            <v>14</v>
          </cell>
          <cell r="K245">
            <v>0</v>
          </cell>
          <cell r="L245" t="str">
            <v>ok</v>
          </cell>
          <cell r="M245">
            <v>0</v>
          </cell>
          <cell r="N245" t="str">
            <v>ok</v>
          </cell>
          <cell r="O245">
            <v>0</v>
          </cell>
          <cell r="P245">
            <v>0</v>
          </cell>
          <cell r="Q245">
            <v>43853</v>
          </cell>
          <cell r="R245">
            <v>9</v>
          </cell>
          <cell r="S245">
            <v>1</v>
          </cell>
          <cell r="T245">
            <v>9</v>
          </cell>
          <cell r="U245">
            <v>1</v>
          </cell>
        </row>
        <row r="246">
          <cell r="D246" t="str">
            <v>071729S</v>
          </cell>
          <cell r="E246">
            <v>9</v>
          </cell>
          <cell r="F246">
            <v>26</v>
          </cell>
          <cell r="G246">
            <v>36941</v>
          </cell>
          <cell r="H246" t="str">
            <v>A0010000NB000</v>
          </cell>
          <cell r="I246" t="str">
            <v>071729S15</v>
          </cell>
          <cell r="J246" t="str">
            <v>15</v>
          </cell>
          <cell r="K246">
            <v>0</v>
          </cell>
          <cell r="L246" t="str">
            <v>ok</v>
          </cell>
          <cell r="M246">
            <v>0</v>
          </cell>
          <cell r="N246" t="str">
            <v>ok</v>
          </cell>
          <cell r="O246">
            <v>0</v>
          </cell>
          <cell r="P246">
            <v>0</v>
          </cell>
          <cell r="Q246">
            <v>43853</v>
          </cell>
          <cell r="R246">
            <v>9</v>
          </cell>
          <cell r="S246">
            <v>1</v>
          </cell>
          <cell r="T246">
            <v>9</v>
          </cell>
          <cell r="U246">
            <v>1</v>
          </cell>
        </row>
        <row r="247">
          <cell r="D247" t="str">
            <v/>
          </cell>
          <cell r="E247" t="str">
            <v/>
          </cell>
          <cell r="F247">
            <v>0</v>
          </cell>
          <cell r="G247" t="str">
            <v/>
          </cell>
          <cell r="H247">
            <v>0</v>
          </cell>
          <cell r="I247" t="str">
            <v/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 t="str">
            <v/>
          </cell>
          <cell r="T247">
            <v>0</v>
          </cell>
          <cell r="U247" t="str">
            <v/>
          </cell>
        </row>
        <row r="248">
          <cell r="D248" t="str">
            <v>003538S</v>
          </cell>
          <cell r="E248">
            <v>11</v>
          </cell>
          <cell r="F248">
            <v>23</v>
          </cell>
          <cell r="G248">
            <v>49816</v>
          </cell>
          <cell r="H248" t="str">
            <v>A0010000NB000</v>
          </cell>
          <cell r="I248" t="str">
            <v>003538S01</v>
          </cell>
          <cell r="J248" t="str">
            <v>01</v>
          </cell>
          <cell r="K248">
            <v>0</v>
          </cell>
          <cell r="L248" t="str">
            <v>ok</v>
          </cell>
          <cell r="M248">
            <v>0</v>
          </cell>
          <cell r="N248" t="str">
            <v>ok</v>
          </cell>
          <cell r="O248">
            <v>0</v>
          </cell>
          <cell r="P248">
            <v>0</v>
          </cell>
          <cell r="Q248">
            <v>43843</v>
          </cell>
          <cell r="R248">
            <v>11</v>
          </cell>
          <cell r="S248">
            <v>1</v>
          </cell>
          <cell r="T248">
            <v>11</v>
          </cell>
          <cell r="U248">
            <v>1</v>
          </cell>
        </row>
        <row r="249">
          <cell r="D249" t="str">
            <v>003538S</v>
          </cell>
          <cell r="E249">
            <v>11</v>
          </cell>
          <cell r="F249">
            <v>23</v>
          </cell>
          <cell r="G249">
            <v>49816</v>
          </cell>
          <cell r="H249" t="str">
            <v>A0010000NB000</v>
          </cell>
          <cell r="I249" t="str">
            <v>003538S03</v>
          </cell>
          <cell r="J249" t="str">
            <v>03</v>
          </cell>
          <cell r="K249">
            <v>0</v>
          </cell>
          <cell r="L249" t="str">
            <v>ok</v>
          </cell>
          <cell r="M249">
            <v>0</v>
          </cell>
          <cell r="N249" t="str">
            <v>ok</v>
          </cell>
          <cell r="O249">
            <v>0</v>
          </cell>
          <cell r="P249">
            <v>0</v>
          </cell>
          <cell r="Q249">
            <v>43843</v>
          </cell>
          <cell r="R249">
            <v>11</v>
          </cell>
          <cell r="S249">
            <v>1</v>
          </cell>
          <cell r="T249">
            <v>11</v>
          </cell>
          <cell r="U249">
            <v>1</v>
          </cell>
        </row>
        <row r="250">
          <cell r="D250" t="str">
            <v>003538S</v>
          </cell>
          <cell r="E250">
            <v>11</v>
          </cell>
          <cell r="F250">
            <v>23</v>
          </cell>
          <cell r="G250">
            <v>49816</v>
          </cell>
          <cell r="H250" t="str">
            <v>A0010000NB000</v>
          </cell>
          <cell r="I250" t="str">
            <v>003538S04</v>
          </cell>
          <cell r="J250" t="str">
            <v>04</v>
          </cell>
          <cell r="K250">
            <v>0</v>
          </cell>
          <cell r="L250" t="str">
            <v>ok</v>
          </cell>
          <cell r="M250">
            <v>0</v>
          </cell>
          <cell r="N250" t="str">
            <v>ok</v>
          </cell>
          <cell r="O250">
            <v>0</v>
          </cell>
          <cell r="P250">
            <v>0</v>
          </cell>
          <cell r="Q250">
            <v>43843</v>
          </cell>
          <cell r="R250">
            <v>11</v>
          </cell>
          <cell r="S250">
            <v>1</v>
          </cell>
          <cell r="T250">
            <v>11</v>
          </cell>
          <cell r="U250">
            <v>1</v>
          </cell>
        </row>
        <row r="251">
          <cell r="D251" t="str">
            <v>003538S</v>
          </cell>
          <cell r="E251">
            <v>11</v>
          </cell>
          <cell r="F251">
            <v>23</v>
          </cell>
          <cell r="G251">
            <v>49816</v>
          </cell>
          <cell r="H251" t="str">
            <v>A0010000NB000</v>
          </cell>
          <cell r="I251" t="str">
            <v>003538S05</v>
          </cell>
          <cell r="J251" t="str">
            <v>05</v>
          </cell>
          <cell r="K251">
            <v>0</v>
          </cell>
          <cell r="L251" t="str">
            <v>ok</v>
          </cell>
          <cell r="M251">
            <v>0</v>
          </cell>
          <cell r="N251" t="str">
            <v>ok</v>
          </cell>
          <cell r="O251">
            <v>0</v>
          </cell>
          <cell r="P251">
            <v>0</v>
          </cell>
          <cell r="Q251">
            <v>43843</v>
          </cell>
          <cell r="R251">
            <v>11</v>
          </cell>
          <cell r="S251">
            <v>1</v>
          </cell>
          <cell r="T251">
            <v>11</v>
          </cell>
          <cell r="U251">
            <v>1</v>
          </cell>
        </row>
        <row r="252">
          <cell r="D252" t="str">
            <v>003538S</v>
          </cell>
          <cell r="E252">
            <v>11</v>
          </cell>
          <cell r="F252">
            <v>23</v>
          </cell>
          <cell r="G252">
            <v>49816</v>
          </cell>
          <cell r="H252" t="str">
            <v>A0010000NB000</v>
          </cell>
          <cell r="I252" t="str">
            <v>003538S06</v>
          </cell>
          <cell r="J252" t="str">
            <v>06</v>
          </cell>
          <cell r="K252">
            <v>0</v>
          </cell>
          <cell r="L252" t="str">
            <v>ok</v>
          </cell>
          <cell r="M252">
            <v>0</v>
          </cell>
          <cell r="N252" t="str">
            <v>ok</v>
          </cell>
          <cell r="O252">
            <v>0</v>
          </cell>
          <cell r="P252">
            <v>0</v>
          </cell>
          <cell r="Q252">
            <v>43843</v>
          </cell>
          <cell r="R252">
            <v>11</v>
          </cell>
          <cell r="S252">
            <v>1</v>
          </cell>
          <cell r="T252">
            <v>11</v>
          </cell>
          <cell r="U252">
            <v>1</v>
          </cell>
        </row>
        <row r="253">
          <cell r="D253" t="str">
            <v>003538S</v>
          </cell>
          <cell r="E253">
            <v>11</v>
          </cell>
          <cell r="F253">
            <v>23</v>
          </cell>
          <cell r="G253">
            <v>49816</v>
          </cell>
          <cell r="H253" t="str">
            <v>A0010000NB000</v>
          </cell>
          <cell r="I253" t="str">
            <v>003538S07</v>
          </cell>
          <cell r="J253" t="str">
            <v>07</v>
          </cell>
          <cell r="K253">
            <v>0</v>
          </cell>
          <cell r="L253" t="str">
            <v>ok</v>
          </cell>
          <cell r="M253">
            <v>0</v>
          </cell>
          <cell r="N253" t="str">
            <v>ok</v>
          </cell>
          <cell r="O253">
            <v>0</v>
          </cell>
          <cell r="P253">
            <v>0</v>
          </cell>
          <cell r="Q253">
            <v>43843</v>
          </cell>
          <cell r="R253">
            <v>11</v>
          </cell>
          <cell r="S253">
            <v>1</v>
          </cell>
          <cell r="T253">
            <v>11</v>
          </cell>
          <cell r="U253">
            <v>1</v>
          </cell>
        </row>
        <row r="254">
          <cell r="D254" t="str">
            <v>003538S</v>
          </cell>
          <cell r="E254">
            <v>11</v>
          </cell>
          <cell r="F254">
            <v>23</v>
          </cell>
          <cell r="G254">
            <v>49816</v>
          </cell>
          <cell r="H254" t="str">
            <v>A0010000NB000</v>
          </cell>
          <cell r="I254" t="str">
            <v>003538S08</v>
          </cell>
          <cell r="J254" t="str">
            <v>08</v>
          </cell>
          <cell r="K254">
            <v>0</v>
          </cell>
          <cell r="L254" t="str">
            <v>ok</v>
          </cell>
          <cell r="M254">
            <v>0</v>
          </cell>
          <cell r="N254" t="str">
            <v>ok</v>
          </cell>
          <cell r="O254">
            <v>0</v>
          </cell>
          <cell r="P254">
            <v>0</v>
          </cell>
          <cell r="Q254">
            <v>43843</v>
          </cell>
          <cell r="R254">
            <v>11</v>
          </cell>
          <cell r="S254">
            <v>1</v>
          </cell>
          <cell r="T254">
            <v>11</v>
          </cell>
          <cell r="U254">
            <v>1</v>
          </cell>
        </row>
        <row r="255">
          <cell r="D255" t="str">
            <v>003538S</v>
          </cell>
          <cell r="E255">
            <v>11</v>
          </cell>
          <cell r="F255">
            <v>23</v>
          </cell>
          <cell r="G255">
            <v>49816</v>
          </cell>
          <cell r="H255" t="str">
            <v>A0010000NB000</v>
          </cell>
          <cell r="I255" t="str">
            <v>003538S09</v>
          </cell>
          <cell r="J255" t="str">
            <v>09</v>
          </cell>
          <cell r="K255">
            <v>0</v>
          </cell>
          <cell r="L255" t="str">
            <v>ok</v>
          </cell>
          <cell r="M255">
            <v>0</v>
          </cell>
          <cell r="N255" t="str">
            <v>ok</v>
          </cell>
          <cell r="O255">
            <v>0</v>
          </cell>
          <cell r="P255">
            <v>0</v>
          </cell>
          <cell r="Q255">
            <v>0</v>
          </cell>
          <cell r="R255">
            <v>11</v>
          </cell>
          <cell r="S255">
            <v>1</v>
          </cell>
          <cell r="T255">
            <v>11</v>
          </cell>
          <cell r="U255">
            <v>1</v>
          </cell>
        </row>
        <row r="256">
          <cell r="D256" t="str">
            <v>003538S</v>
          </cell>
          <cell r="E256">
            <v>11</v>
          </cell>
          <cell r="F256">
            <v>23</v>
          </cell>
          <cell r="G256">
            <v>49816</v>
          </cell>
          <cell r="H256" t="str">
            <v>A0010000NB000</v>
          </cell>
          <cell r="I256" t="str">
            <v>003538S10</v>
          </cell>
          <cell r="J256" t="str">
            <v>10</v>
          </cell>
          <cell r="K256">
            <v>0</v>
          </cell>
          <cell r="L256" t="str">
            <v>ok</v>
          </cell>
          <cell r="M256">
            <v>0</v>
          </cell>
          <cell r="N256" t="str">
            <v>ok</v>
          </cell>
          <cell r="O256">
            <v>0</v>
          </cell>
          <cell r="P256">
            <v>0</v>
          </cell>
          <cell r="Q256">
            <v>43843</v>
          </cell>
          <cell r="R256">
            <v>11</v>
          </cell>
          <cell r="S256">
            <v>1</v>
          </cell>
          <cell r="T256">
            <v>11</v>
          </cell>
          <cell r="U256">
            <v>1</v>
          </cell>
        </row>
        <row r="257">
          <cell r="D257" t="str">
            <v>003538S</v>
          </cell>
          <cell r="E257">
            <v>11</v>
          </cell>
          <cell r="F257">
            <v>23</v>
          </cell>
          <cell r="G257">
            <v>49816</v>
          </cell>
          <cell r="H257" t="str">
            <v>A0010000NB000</v>
          </cell>
          <cell r="I257" t="str">
            <v>003538S11</v>
          </cell>
          <cell r="J257" t="str">
            <v>11</v>
          </cell>
          <cell r="K257">
            <v>0</v>
          </cell>
          <cell r="L257" t="str">
            <v>ok</v>
          </cell>
          <cell r="M257">
            <v>0</v>
          </cell>
          <cell r="N257" t="str">
            <v>ok</v>
          </cell>
          <cell r="O257">
            <v>0</v>
          </cell>
          <cell r="P257">
            <v>0</v>
          </cell>
          <cell r="Q257">
            <v>43843</v>
          </cell>
          <cell r="R257">
            <v>11</v>
          </cell>
          <cell r="S257">
            <v>1</v>
          </cell>
          <cell r="T257">
            <v>11</v>
          </cell>
          <cell r="U257">
            <v>1</v>
          </cell>
        </row>
        <row r="258">
          <cell r="D258" t="str">
            <v>003538S</v>
          </cell>
          <cell r="E258">
            <v>11</v>
          </cell>
          <cell r="F258">
            <v>21</v>
          </cell>
          <cell r="G258">
            <v>49816</v>
          </cell>
          <cell r="H258" t="str">
            <v>A0010000NB000</v>
          </cell>
          <cell r="I258" t="str">
            <v>003538S14</v>
          </cell>
          <cell r="J258" t="str">
            <v>14</v>
          </cell>
          <cell r="K258">
            <v>0</v>
          </cell>
          <cell r="L258" t="str">
            <v>ok</v>
          </cell>
          <cell r="M258">
            <v>0</v>
          </cell>
          <cell r="N258" t="str">
            <v>ok</v>
          </cell>
          <cell r="O258">
            <v>0</v>
          </cell>
          <cell r="P258">
            <v>0</v>
          </cell>
          <cell r="Q258">
            <v>43843</v>
          </cell>
          <cell r="R258">
            <v>11</v>
          </cell>
          <cell r="S258">
            <v>1</v>
          </cell>
          <cell r="T258">
            <v>11</v>
          </cell>
          <cell r="U258">
            <v>1</v>
          </cell>
        </row>
        <row r="259">
          <cell r="D259" t="str">
            <v/>
          </cell>
          <cell r="E259" t="str">
            <v/>
          </cell>
          <cell r="F259">
            <v>0</v>
          </cell>
          <cell r="G259" t="str">
            <v/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 t="str">
            <v/>
          </cell>
          <cell r="T259">
            <v>0</v>
          </cell>
          <cell r="U259" t="str">
            <v/>
          </cell>
        </row>
        <row r="260">
          <cell r="D260" t="str">
            <v>003560S</v>
          </cell>
          <cell r="E260">
            <v>10</v>
          </cell>
          <cell r="F260">
            <v>28</v>
          </cell>
          <cell r="G260">
            <v>49897</v>
          </cell>
          <cell r="H260" t="str">
            <v>A0010000NB000</v>
          </cell>
          <cell r="I260" t="str">
            <v>003560S01</v>
          </cell>
          <cell r="J260" t="str">
            <v>01</v>
          </cell>
          <cell r="K260">
            <v>0</v>
          </cell>
          <cell r="L260" t="str">
            <v>ok</v>
          </cell>
          <cell r="M260">
            <v>0</v>
          </cell>
          <cell r="N260" t="str">
            <v>ok</v>
          </cell>
          <cell r="O260">
            <v>0</v>
          </cell>
          <cell r="P260">
            <v>0</v>
          </cell>
          <cell r="Q260">
            <v>43845</v>
          </cell>
          <cell r="R260">
            <v>10</v>
          </cell>
          <cell r="S260">
            <v>1</v>
          </cell>
          <cell r="T260">
            <v>10</v>
          </cell>
          <cell r="U260">
            <v>1</v>
          </cell>
        </row>
        <row r="261">
          <cell r="D261" t="str">
            <v>003560S</v>
          </cell>
          <cell r="E261">
            <v>10</v>
          </cell>
          <cell r="F261">
            <v>28</v>
          </cell>
          <cell r="G261">
            <v>49897</v>
          </cell>
          <cell r="H261" t="str">
            <v>A0010000NB000</v>
          </cell>
          <cell r="I261" t="str">
            <v>003560S02</v>
          </cell>
          <cell r="J261" t="str">
            <v>02</v>
          </cell>
          <cell r="K261">
            <v>0</v>
          </cell>
          <cell r="L261" t="str">
            <v>ok</v>
          </cell>
          <cell r="M261">
            <v>0</v>
          </cell>
          <cell r="N261" t="str">
            <v>ok</v>
          </cell>
          <cell r="O261">
            <v>0</v>
          </cell>
          <cell r="P261">
            <v>0</v>
          </cell>
          <cell r="Q261">
            <v>43845</v>
          </cell>
          <cell r="R261">
            <v>10</v>
          </cell>
          <cell r="S261">
            <v>1</v>
          </cell>
          <cell r="T261">
            <v>10</v>
          </cell>
          <cell r="U261">
            <v>1</v>
          </cell>
        </row>
        <row r="262">
          <cell r="D262" t="str">
            <v>003560S</v>
          </cell>
          <cell r="E262">
            <v>10</v>
          </cell>
          <cell r="F262">
            <v>28</v>
          </cell>
          <cell r="G262">
            <v>49897</v>
          </cell>
          <cell r="H262" t="str">
            <v>A0010000NB000</v>
          </cell>
          <cell r="I262" t="str">
            <v>003560S03</v>
          </cell>
          <cell r="J262" t="str">
            <v>03</v>
          </cell>
          <cell r="K262">
            <v>0</v>
          </cell>
          <cell r="L262" t="str">
            <v>ok</v>
          </cell>
          <cell r="M262">
            <v>0</v>
          </cell>
          <cell r="N262" t="str">
            <v>ok</v>
          </cell>
          <cell r="O262">
            <v>0</v>
          </cell>
          <cell r="P262">
            <v>0</v>
          </cell>
          <cell r="Q262">
            <v>43845</v>
          </cell>
          <cell r="R262">
            <v>10</v>
          </cell>
          <cell r="S262">
            <v>1</v>
          </cell>
          <cell r="T262">
            <v>10</v>
          </cell>
          <cell r="U262">
            <v>1</v>
          </cell>
        </row>
        <row r="263">
          <cell r="D263" t="str">
            <v>003560S</v>
          </cell>
          <cell r="E263">
            <v>10</v>
          </cell>
          <cell r="F263">
            <v>27</v>
          </cell>
          <cell r="G263">
            <v>49897</v>
          </cell>
          <cell r="H263" t="str">
            <v>A0010000NB000</v>
          </cell>
          <cell r="I263" t="str">
            <v>003560S04</v>
          </cell>
          <cell r="J263" t="str">
            <v>04</v>
          </cell>
          <cell r="K263">
            <v>0</v>
          </cell>
          <cell r="L263" t="str">
            <v>ok</v>
          </cell>
          <cell r="M263">
            <v>0</v>
          </cell>
          <cell r="N263" t="str">
            <v>ok</v>
          </cell>
          <cell r="O263">
            <v>0</v>
          </cell>
          <cell r="P263">
            <v>0</v>
          </cell>
          <cell r="Q263">
            <v>43845</v>
          </cell>
          <cell r="R263">
            <v>10</v>
          </cell>
          <cell r="S263">
            <v>1</v>
          </cell>
          <cell r="T263">
            <v>10</v>
          </cell>
          <cell r="U263">
            <v>1</v>
          </cell>
        </row>
        <row r="264">
          <cell r="D264" t="str">
            <v>003560S</v>
          </cell>
          <cell r="E264">
            <v>10</v>
          </cell>
          <cell r="F264">
            <v>28</v>
          </cell>
          <cell r="G264">
            <v>49897</v>
          </cell>
          <cell r="H264" t="str">
            <v>A0010000NB000</v>
          </cell>
          <cell r="I264" t="str">
            <v>003560S05</v>
          </cell>
          <cell r="J264" t="str">
            <v>05</v>
          </cell>
          <cell r="K264">
            <v>0</v>
          </cell>
          <cell r="L264" t="str">
            <v>ok</v>
          </cell>
          <cell r="M264">
            <v>0</v>
          </cell>
          <cell r="N264" t="str">
            <v>ok</v>
          </cell>
          <cell r="O264">
            <v>0</v>
          </cell>
          <cell r="P264">
            <v>0</v>
          </cell>
          <cell r="Q264">
            <v>43845</v>
          </cell>
          <cell r="R264">
            <v>10</v>
          </cell>
          <cell r="S264">
            <v>1</v>
          </cell>
          <cell r="T264">
            <v>10</v>
          </cell>
          <cell r="U264">
            <v>1</v>
          </cell>
        </row>
        <row r="265">
          <cell r="D265" t="str">
            <v>003560S</v>
          </cell>
          <cell r="E265">
            <v>10</v>
          </cell>
          <cell r="F265">
            <v>28</v>
          </cell>
          <cell r="G265">
            <v>49897</v>
          </cell>
          <cell r="H265" t="str">
            <v>A0010000NB000</v>
          </cell>
          <cell r="I265" t="str">
            <v>003560S06</v>
          </cell>
          <cell r="J265" t="str">
            <v>06</v>
          </cell>
          <cell r="K265">
            <v>0</v>
          </cell>
          <cell r="L265" t="str">
            <v>ok</v>
          </cell>
          <cell r="M265">
            <v>0</v>
          </cell>
          <cell r="N265" t="str">
            <v>ok</v>
          </cell>
          <cell r="O265">
            <v>0</v>
          </cell>
          <cell r="P265">
            <v>0</v>
          </cell>
          <cell r="Q265">
            <v>43845</v>
          </cell>
          <cell r="R265">
            <v>10</v>
          </cell>
          <cell r="S265">
            <v>1</v>
          </cell>
          <cell r="T265">
            <v>10</v>
          </cell>
          <cell r="U265">
            <v>1</v>
          </cell>
        </row>
        <row r="266">
          <cell r="D266" t="str">
            <v>003560S</v>
          </cell>
          <cell r="E266">
            <v>10</v>
          </cell>
          <cell r="F266">
            <v>28</v>
          </cell>
          <cell r="G266">
            <v>49897</v>
          </cell>
          <cell r="H266" t="str">
            <v>A0010000NB000</v>
          </cell>
          <cell r="I266" t="str">
            <v>003560S08</v>
          </cell>
          <cell r="J266" t="str">
            <v>08</v>
          </cell>
          <cell r="K266">
            <v>0</v>
          </cell>
          <cell r="L266" t="str">
            <v>ok</v>
          </cell>
          <cell r="M266">
            <v>0</v>
          </cell>
          <cell r="N266" t="str">
            <v>ok</v>
          </cell>
          <cell r="O266">
            <v>0</v>
          </cell>
          <cell r="P266">
            <v>0</v>
          </cell>
          <cell r="Q266">
            <v>43845</v>
          </cell>
          <cell r="R266">
            <v>10</v>
          </cell>
          <cell r="S266">
            <v>1</v>
          </cell>
          <cell r="T266">
            <v>10</v>
          </cell>
          <cell r="U266">
            <v>1</v>
          </cell>
        </row>
        <row r="267">
          <cell r="D267" t="str">
            <v>003560S</v>
          </cell>
          <cell r="E267">
            <v>10</v>
          </cell>
          <cell r="F267">
            <v>28</v>
          </cell>
          <cell r="G267">
            <v>49897</v>
          </cell>
          <cell r="H267" t="str">
            <v>A0010000NB000</v>
          </cell>
          <cell r="I267" t="str">
            <v>003560S10</v>
          </cell>
          <cell r="J267" t="str">
            <v>10</v>
          </cell>
          <cell r="K267">
            <v>0</v>
          </cell>
          <cell r="L267" t="str">
            <v>ok</v>
          </cell>
          <cell r="M267">
            <v>0</v>
          </cell>
          <cell r="N267" t="str">
            <v>ok</v>
          </cell>
          <cell r="O267">
            <v>0</v>
          </cell>
          <cell r="P267">
            <v>0</v>
          </cell>
          <cell r="Q267">
            <v>43845</v>
          </cell>
          <cell r="R267">
            <v>10</v>
          </cell>
          <cell r="S267">
            <v>1</v>
          </cell>
          <cell r="T267">
            <v>10</v>
          </cell>
          <cell r="U267">
            <v>1</v>
          </cell>
        </row>
        <row r="268">
          <cell r="D268" t="str">
            <v>003560S</v>
          </cell>
          <cell r="E268">
            <v>10</v>
          </cell>
          <cell r="F268">
            <v>28</v>
          </cell>
          <cell r="G268">
            <v>49897</v>
          </cell>
          <cell r="H268" t="str">
            <v>A0010000NB000</v>
          </cell>
          <cell r="I268" t="str">
            <v>003560S12</v>
          </cell>
          <cell r="J268" t="str">
            <v>12</v>
          </cell>
          <cell r="K268">
            <v>0</v>
          </cell>
          <cell r="L268" t="str">
            <v>ok</v>
          </cell>
          <cell r="M268">
            <v>0</v>
          </cell>
          <cell r="N268" t="str">
            <v>ok</v>
          </cell>
          <cell r="O268">
            <v>0</v>
          </cell>
          <cell r="P268">
            <v>0</v>
          </cell>
          <cell r="Q268">
            <v>43889</v>
          </cell>
          <cell r="R268">
            <v>10</v>
          </cell>
          <cell r="S268">
            <v>1</v>
          </cell>
          <cell r="T268">
            <v>10</v>
          </cell>
          <cell r="U268">
            <v>1</v>
          </cell>
        </row>
        <row r="269">
          <cell r="D269" t="str">
            <v>003560S</v>
          </cell>
          <cell r="E269">
            <v>10</v>
          </cell>
          <cell r="F269">
            <v>28</v>
          </cell>
          <cell r="G269">
            <v>49897</v>
          </cell>
          <cell r="H269" t="str">
            <v>A0010000NB000</v>
          </cell>
          <cell r="I269" t="str">
            <v>003560S13</v>
          </cell>
          <cell r="J269" t="str">
            <v>13</v>
          </cell>
          <cell r="K269">
            <v>0</v>
          </cell>
          <cell r="L269" t="str">
            <v>ok</v>
          </cell>
          <cell r="M269">
            <v>0</v>
          </cell>
          <cell r="N269" t="str">
            <v>ok</v>
          </cell>
          <cell r="O269">
            <v>0</v>
          </cell>
          <cell r="P269">
            <v>0</v>
          </cell>
          <cell r="Q269">
            <v>43845</v>
          </cell>
          <cell r="R269">
            <v>10</v>
          </cell>
          <cell r="S269">
            <v>1</v>
          </cell>
          <cell r="T269">
            <v>10</v>
          </cell>
          <cell r="U269">
            <v>1</v>
          </cell>
        </row>
        <row r="270">
          <cell r="D270" t="str">
            <v>003536S</v>
          </cell>
          <cell r="E270">
            <v>10</v>
          </cell>
          <cell r="F270">
            <v>33</v>
          </cell>
          <cell r="G270">
            <v>49813</v>
          </cell>
          <cell r="H270" t="str">
            <v>A001000NB000</v>
          </cell>
          <cell r="I270" t="str">
            <v>003536S01</v>
          </cell>
          <cell r="J270" t="str">
            <v>01</v>
          </cell>
          <cell r="K270">
            <v>0</v>
          </cell>
          <cell r="L270" t="str">
            <v>ok</v>
          </cell>
          <cell r="M270">
            <v>0</v>
          </cell>
          <cell r="N270" t="str">
            <v>ok</v>
          </cell>
          <cell r="O270">
            <v>0</v>
          </cell>
          <cell r="P270">
            <v>0</v>
          </cell>
          <cell r="Q270">
            <v>43845</v>
          </cell>
          <cell r="R270">
            <v>10</v>
          </cell>
          <cell r="S270">
            <v>1</v>
          </cell>
          <cell r="T270">
            <v>10</v>
          </cell>
          <cell r="U270">
            <v>1</v>
          </cell>
        </row>
        <row r="271">
          <cell r="D271" t="str">
            <v>003536S</v>
          </cell>
          <cell r="E271">
            <v>10</v>
          </cell>
          <cell r="F271">
            <v>33</v>
          </cell>
          <cell r="G271">
            <v>49813</v>
          </cell>
          <cell r="H271" t="str">
            <v>A001000NB000</v>
          </cell>
          <cell r="I271" t="str">
            <v>003536S02</v>
          </cell>
          <cell r="J271" t="str">
            <v>02</v>
          </cell>
          <cell r="K271">
            <v>0</v>
          </cell>
          <cell r="L271" t="str">
            <v>ok</v>
          </cell>
          <cell r="M271">
            <v>0</v>
          </cell>
          <cell r="N271" t="str">
            <v>ok</v>
          </cell>
          <cell r="O271">
            <v>0</v>
          </cell>
          <cell r="P271">
            <v>0</v>
          </cell>
          <cell r="Q271">
            <v>43845</v>
          </cell>
          <cell r="R271">
            <v>10</v>
          </cell>
          <cell r="S271">
            <v>1</v>
          </cell>
          <cell r="T271">
            <v>10</v>
          </cell>
          <cell r="U271">
            <v>1</v>
          </cell>
        </row>
        <row r="272">
          <cell r="D272" t="str">
            <v>003536S</v>
          </cell>
          <cell r="E272">
            <v>10</v>
          </cell>
          <cell r="F272">
            <v>33</v>
          </cell>
          <cell r="G272">
            <v>49813</v>
          </cell>
          <cell r="H272" t="str">
            <v>A001000NB000</v>
          </cell>
          <cell r="I272" t="str">
            <v>003536S03</v>
          </cell>
          <cell r="J272" t="str">
            <v>03</v>
          </cell>
          <cell r="K272">
            <v>0</v>
          </cell>
          <cell r="L272" t="str">
            <v>ok</v>
          </cell>
          <cell r="M272">
            <v>0</v>
          </cell>
          <cell r="N272" t="str">
            <v>ok</v>
          </cell>
          <cell r="O272">
            <v>0</v>
          </cell>
          <cell r="P272">
            <v>0</v>
          </cell>
          <cell r="Q272">
            <v>43845</v>
          </cell>
          <cell r="R272">
            <v>10</v>
          </cell>
          <cell r="S272">
            <v>1</v>
          </cell>
          <cell r="T272">
            <v>10</v>
          </cell>
          <cell r="U272">
            <v>1</v>
          </cell>
        </row>
        <row r="273">
          <cell r="D273" t="str">
            <v>003536S</v>
          </cell>
          <cell r="E273">
            <v>10</v>
          </cell>
          <cell r="F273">
            <v>33</v>
          </cell>
          <cell r="G273">
            <v>49813</v>
          </cell>
          <cell r="H273" t="str">
            <v>A001000NB000</v>
          </cell>
          <cell r="I273" t="str">
            <v>003536S04</v>
          </cell>
          <cell r="J273" t="str">
            <v>04</v>
          </cell>
          <cell r="K273">
            <v>0</v>
          </cell>
          <cell r="L273" t="str">
            <v>ok</v>
          </cell>
          <cell r="M273">
            <v>0</v>
          </cell>
          <cell r="N273" t="str">
            <v>ok</v>
          </cell>
          <cell r="O273">
            <v>0</v>
          </cell>
          <cell r="P273">
            <v>0</v>
          </cell>
          <cell r="Q273">
            <v>43845</v>
          </cell>
          <cell r="R273">
            <v>10</v>
          </cell>
          <cell r="S273">
            <v>1</v>
          </cell>
          <cell r="T273">
            <v>10</v>
          </cell>
          <cell r="U273">
            <v>1</v>
          </cell>
        </row>
        <row r="274">
          <cell r="D274" t="str">
            <v>003536S</v>
          </cell>
          <cell r="E274">
            <v>10</v>
          </cell>
          <cell r="F274">
            <v>33</v>
          </cell>
          <cell r="G274">
            <v>49813</v>
          </cell>
          <cell r="H274" t="str">
            <v>A001000NB000</v>
          </cell>
          <cell r="I274" t="str">
            <v>003536S05</v>
          </cell>
          <cell r="J274" t="str">
            <v>05</v>
          </cell>
          <cell r="K274">
            <v>0</v>
          </cell>
          <cell r="L274" t="str">
            <v>ok</v>
          </cell>
          <cell r="M274">
            <v>0</v>
          </cell>
          <cell r="N274" t="str">
            <v>ok</v>
          </cell>
          <cell r="O274">
            <v>0</v>
          </cell>
          <cell r="P274">
            <v>0</v>
          </cell>
          <cell r="Q274">
            <v>43845</v>
          </cell>
          <cell r="R274">
            <v>10</v>
          </cell>
          <cell r="S274">
            <v>1</v>
          </cell>
          <cell r="T274">
            <v>10</v>
          </cell>
          <cell r="U274">
            <v>1</v>
          </cell>
        </row>
        <row r="275">
          <cell r="D275" t="str">
            <v>003536S</v>
          </cell>
          <cell r="E275">
            <v>10</v>
          </cell>
          <cell r="F275">
            <v>33</v>
          </cell>
          <cell r="G275">
            <v>49813</v>
          </cell>
          <cell r="H275" t="str">
            <v>A001000NB000</v>
          </cell>
          <cell r="I275" t="str">
            <v>003536S06</v>
          </cell>
          <cell r="J275" t="str">
            <v>06</v>
          </cell>
          <cell r="K275">
            <v>0</v>
          </cell>
          <cell r="L275" t="str">
            <v>ok</v>
          </cell>
          <cell r="M275" t="str">
            <v>50m</v>
          </cell>
          <cell r="N275" t="str">
            <v>ok</v>
          </cell>
          <cell r="O275">
            <v>0</v>
          </cell>
          <cell r="P275" t="str">
            <v>valide le 21/01</v>
          </cell>
          <cell r="Q275">
            <v>43853</v>
          </cell>
          <cell r="R275">
            <v>10</v>
          </cell>
          <cell r="S275">
            <v>1</v>
          </cell>
          <cell r="T275">
            <v>10</v>
          </cell>
          <cell r="U275">
            <v>1</v>
          </cell>
        </row>
        <row r="276">
          <cell r="D276" t="str">
            <v>003536S</v>
          </cell>
          <cell r="E276">
            <v>10</v>
          </cell>
          <cell r="F276">
            <v>33</v>
          </cell>
          <cell r="G276">
            <v>49813</v>
          </cell>
          <cell r="H276" t="str">
            <v>A001000NB000</v>
          </cell>
          <cell r="I276" t="str">
            <v>003536S07</v>
          </cell>
          <cell r="J276" t="str">
            <v>07</v>
          </cell>
          <cell r="K276">
            <v>0</v>
          </cell>
          <cell r="L276" t="str">
            <v>ok</v>
          </cell>
          <cell r="M276">
            <v>0</v>
          </cell>
          <cell r="N276" t="str">
            <v>ok</v>
          </cell>
          <cell r="O276">
            <v>0</v>
          </cell>
          <cell r="P276">
            <v>0</v>
          </cell>
          <cell r="Q276">
            <v>43845</v>
          </cell>
          <cell r="R276">
            <v>10</v>
          </cell>
          <cell r="S276">
            <v>1</v>
          </cell>
          <cell r="T276">
            <v>10</v>
          </cell>
          <cell r="U276">
            <v>1</v>
          </cell>
        </row>
        <row r="277">
          <cell r="D277" t="str">
            <v>003536S</v>
          </cell>
          <cell r="E277">
            <v>10</v>
          </cell>
          <cell r="F277">
            <v>33</v>
          </cell>
          <cell r="G277">
            <v>49813</v>
          </cell>
          <cell r="H277" t="str">
            <v>A001000NB000</v>
          </cell>
          <cell r="I277" t="str">
            <v>003536S11</v>
          </cell>
          <cell r="J277" t="str">
            <v>11</v>
          </cell>
          <cell r="K277">
            <v>0</v>
          </cell>
          <cell r="L277" t="str">
            <v>ok</v>
          </cell>
          <cell r="M277" t="str">
            <v>50m</v>
          </cell>
          <cell r="N277" t="str">
            <v>ok</v>
          </cell>
          <cell r="O277">
            <v>0</v>
          </cell>
          <cell r="P277" t="str">
            <v>valide le 21/01</v>
          </cell>
          <cell r="Q277">
            <v>43853</v>
          </cell>
          <cell r="R277">
            <v>10</v>
          </cell>
          <cell r="S277">
            <v>1</v>
          </cell>
          <cell r="T277">
            <v>10</v>
          </cell>
          <cell r="U277">
            <v>1</v>
          </cell>
        </row>
        <row r="278">
          <cell r="D278" t="str">
            <v>003536S</v>
          </cell>
          <cell r="E278">
            <v>10</v>
          </cell>
          <cell r="F278">
            <v>28</v>
          </cell>
          <cell r="G278">
            <v>49813</v>
          </cell>
          <cell r="H278" t="str">
            <v>A001000NB000</v>
          </cell>
          <cell r="I278" t="str">
            <v>003536S12</v>
          </cell>
          <cell r="J278" t="str">
            <v>12</v>
          </cell>
          <cell r="K278">
            <v>0</v>
          </cell>
          <cell r="L278" t="str">
            <v>ok</v>
          </cell>
          <cell r="M278">
            <v>0</v>
          </cell>
          <cell r="N278" t="str">
            <v>ok</v>
          </cell>
          <cell r="O278">
            <v>0</v>
          </cell>
          <cell r="P278">
            <v>0</v>
          </cell>
          <cell r="Q278">
            <v>43845</v>
          </cell>
          <cell r="R278">
            <v>10</v>
          </cell>
          <cell r="S278">
            <v>1</v>
          </cell>
          <cell r="T278">
            <v>10</v>
          </cell>
          <cell r="U278">
            <v>1</v>
          </cell>
        </row>
        <row r="279">
          <cell r="D279" t="str">
            <v>003536S</v>
          </cell>
          <cell r="E279">
            <v>10</v>
          </cell>
          <cell r="F279">
            <v>28</v>
          </cell>
          <cell r="G279">
            <v>49813</v>
          </cell>
          <cell r="H279" t="str">
            <v>A001000NB000</v>
          </cell>
          <cell r="I279" t="str">
            <v>003536S14</v>
          </cell>
          <cell r="J279" t="str">
            <v>14</v>
          </cell>
          <cell r="K279">
            <v>0</v>
          </cell>
          <cell r="L279" t="str">
            <v>ok</v>
          </cell>
          <cell r="M279" t="str">
            <v>50m</v>
          </cell>
          <cell r="N279" t="str">
            <v>ok</v>
          </cell>
          <cell r="O279">
            <v>0</v>
          </cell>
          <cell r="P279" t="str">
            <v>valide le 21/01</v>
          </cell>
          <cell r="Q279">
            <v>43853</v>
          </cell>
          <cell r="R279">
            <v>10</v>
          </cell>
          <cell r="S279">
            <v>1</v>
          </cell>
          <cell r="T279">
            <v>10</v>
          </cell>
          <cell r="U279">
            <v>1</v>
          </cell>
        </row>
        <row r="280">
          <cell r="D280" t="str">
            <v>003521S</v>
          </cell>
          <cell r="E280">
            <v>9</v>
          </cell>
          <cell r="F280">
            <v>21</v>
          </cell>
          <cell r="G280">
            <v>49821</v>
          </cell>
          <cell r="H280" t="str">
            <v>A001000NB000</v>
          </cell>
          <cell r="I280" t="str">
            <v>003521S05</v>
          </cell>
          <cell r="J280" t="str">
            <v>05</v>
          </cell>
          <cell r="K280">
            <v>0</v>
          </cell>
          <cell r="L280" t="str">
            <v>ok</v>
          </cell>
          <cell r="M280" t="str">
            <v>20 mts</v>
          </cell>
          <cell r="N280">
            <v>0</v>
          </cell>
          <cell r="O280">
            <v>0</v>
          </cell>
          <cell r="P280">
            <v>0</v>
          </cell>
          <cell r="Q280">
            <v>0</v>
          </cell>
          <cell r="R280">
            <v>9</v>
          </cell>
          <cell r="S280">
            <v>1</v>
          </cell>
          <cell r="T280">
            <v>0</v>
          </cell>
          <cell r="U280">
            <v>0</v>
          </cell>
        </row>
        <row r="281">
          <cell r="D281" t="str">
            <v>003521S</v>
          </cell>
          <cell r="E281">
            <v>9</v>
          </cell>
          <cell r="F281">
            <v>15</v>
          </cell>
          <cell r="G281">
            <v>49821</v>
          </cell>
          <cell r="H281" t="str">
            <v>A001000NB000</v>
          </cell>
          <cell r="I281" t="str">
            <v>003521S07</v>
          </cell>
          <cell r="J281" t="str">
            <v>07</v>
          </cell>
          <cell r="K281">
            <v>0</v>
          </cell>
          <cell r="L281" t="str">
            <v>ok</v>
          </cell>
          <cell r="M281" t="str">
            <v>20 mts</v>
          </cell>
          <cell r="N281">
            <v>0</v>
          </cell>
          <cell r="O281">
            <v>0</v>
          </cell>
          <cell r="P281">
            <v>0</v>
          </cell>
          <cell r="Q281">
            <v>0</v>
          </cell>
          <cell r="R281">
            <v>9</v>
          </cell>
          <cell r="S281">
            <v>1</v>
          </cell>
          <cell r="T281">
            <v>0</v>
          </cell>
          <cell r="U281">
            <v>0</v>
          </cell>
        </row>
        <row r="282">
          <cell r="D282" t="str">
            <v>003521S</v>
          </cell>
          <cell r="E282">
            <v>9</v>
          </cell>
          <cell r="F282">
            <v>18</v>
          </cell>
          <cell r="G282">
            <v>49821</v>
          </cell>
          <cell r="H282" t="str">
            <v>A001000NB000</v>
          </cell>
          <cell r="I282" t="str">
            <v>003521S10</v>
          </cell>
          <cell r="J282" t="str">
            <v>10</v>
          </cell>
          <cell r="K282">
            <v>0</v>
          </cell>
          <cell r="L282" t="str">
            <v>ok</v>
          </cell>
          <cell r="M282" t="str">
            <v>20 mts</v>
          </cell>
          <cell r="N282">
            <v>0</v>
          </cell>
          <cell r="O282">
            <v>0</v>
          </cell>
          <cell r="P282">
            <v>0</v>
          </cell>
          <cell r="Q282">
            <v>0</v>
          </cell>
          <cell r="R282">
            <v>9</v>
          </cell>
          <cell r="S282">
            <v>1</v>
          </cell>
          <cell r="T282">
            <v>0</v>
          </cell>
          <cell r="U282">
            <v>0</v>
          </cell>
        </row>
        <row r="283">
          <cell r="D283" t="str">
            <v>003521S</v>
          </cell>
          <cell r="E283">
            <v>9</v>
          </cell>
          <cell r="F283">
            <v>14</v>
          </cell>
          <cell r="G283">
            <v>49821</v>
          </cell>
          <cell r="H283" t="str">
            <v>A001000NB000</v>
          </cell>
          <cell r="I283" t="str">
            <v>003521S12</v>
          </cell>
          <cell r="J283" t="str">
            <v>12</v>
          </cell>
          <cell r="K283">
            <v>0</v>
          </cell>
          <cell r="L283" t="str">
            <v>ok</v>
          </cell>
          <cell r="M283" t="str">
            <v>20 mts</v>
          </cell>
          <cell r="N283">
            <v>0</v>
          </cell>
          <cell r="O283">
            <v>0</v>
          </cell>
          <cell r="P283">
            <v>0</v>
          </cell>
          <cell r="Q283">
            <v>0</v>
          </cell>
          <cell r="R283">
            <v>9</v>
          </cell>
          <cell r="S283">
            <v>1</v>
          </cell>
          <cell r="T283">
            <v>0</v>
          </cell>
          <cell r="U283">
            <v>0</v>
          </cell>
        </row>
        <row r="284">
          <cell r="D284" t="str">
            <v>003521S</v>
          </cell>
          <cell r="E284">
            <v>9</v>
          </cell>
          <cell r="F284">
            <v>16</v>
          </cell>
          <cell r="G284">
            <v>49821</v>
          </cell>
          <cell r="H284" t="str">
            <v>A001000NB000</v>
          </cell>
          <cell r="I284" t="str">
            <v>003521S15</v>
          </cell>
          <cell r="J284" t="str">
            <v>15</v>
          </cell>
          <cell r="K284">
            <v>0</v>
          </cell>
          <cell r="L284" t="str">
            <v>ok</v>
          </cell>
          <cell r="M284" t="str">
            <v>20 mts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9</v>
          </cell>
          <cell r="S284">
            <v>1</v>
          </cell>
          <cell r="T284">
            <v>0</v>
          </cell>
          <cell r="U284">
            <v>0</v>
          </cell>
        </row>
        <row r="285">
          <cell r="D285" t="str">
            <v>003521S</v>
          </cell>
          <cell r="E285">
            <v>9</v>
          </cell>
          <cell r="F285">
            <v>16</v>
          </cell>
          <cell r="G285">
            <v>49821</v>
          </cell>
          <cell r="H285" t="str">
            <v>A001000NB000</v>
          </cell>
          <cell r="I285" t="str">
            <v>003521S16</v>
          </cell>
          <cell r="J285" t="str">
            <v>16</v>
          </cell>
          <cell r="K285">
            <v>0</v>
          </cell>
          <cell r="L285" t="str">
            <v>ok</v>
          </cell>
          <cell r="M285" t="str">
            <v>20 mts</v>
          </cell>
          <cell r="N285">
            <v>0</v>
          </cell>
          <cell r="O285">
            <v>0</v>
          </cell>
          <cell r="P285">
            <v>0</v>
          </cell>
          <cell r="Q285">
            <v>0</v>
          </cell>
          <cell r="R285">
            <v>9</v>
          </cell>
          <cell r="S285">
            <v>1</v>
          </cell>
          <cell r="T285">
            <v>0</v>
          </cell>
          <cell r="U285">
            <v>0</v>
          </cell>
        </row>
        <row r="286">
          <cell r="D286" t="str">
            <v>003521S</v>
          </cell>
          <cell r="E286">
            <v>9</v>
          </cell>
          <cell r="F286">
            <v>15</v>
          </cell>
          <cell r="G286">
            <v>49821</v>
          </cell>
          <cell r="H286" t="str">
            <v>A001000NB000</v>
          </cell>
          <cell r="I286" t="str">
            <v>003521S17</v>
          </cell>
          <cell r="J286" t="str">
            <v>17</v>
          </cell>
          <cell r="K286">
            <v>0</v>
          </cell>
          <cell r="L286" t="str">
            <v>ok</v>
          </cell>
          <cell r="M286" t="str">
            <v>20 mts</v>
          </cell>
          <cell r="N286">
            <v>0</v>
          </cell>
          <cell r="O286">
            <v>0</v>
          </cell>
          <cell r="P286">
            <v>0</v>
          </cell>
          <cell r="Q286">
            <v>0</v>
          </cell>
          <cell r="R286">
            <v>9</v>
          </cell>
          <cell r="S286">
            <v>1</v>
          </cell>
          <cell r="T286">
            <v>0</v>
          </cell>
          <cell r="U286">
            <v>0</v>
          </cell>
        </row>
        <row r="287">
          <cell r="D287" t="str">
            <v>003521S</v>
          </cell>
          <cell r="E287">
            <v>9</v>
          </cell>
          <cell r="F287">
            <v>14</v>
          </cell>
          <cell r="G287">
            <v>49821</v>
          </cell>
          <cell r="H287" t="str">
            <v>A001000NB000</v>
          </cell>
          <cell r="I287" t="str">
            <v>003521S18</v>
          </cell>
          <cell r="J287" t="str">
            <v>18</v>
          </cell>
          <cell r="K287">
            <v>0</v>
          </cell>
          <cell r="L287" t="str">
            <v>ok</v>
          </cell>
          <cell r="M287" t="str">
            <v>20 mts</v>
          </cell>
          <cell r="N287">
            <v>0</v>
          </cell>
          <cell r="O287">
            <v>0</v>
          </cell>
          <cell r="P287">
            <v>0</v>
          </cell>
          <cell r="Q287">
            <v>0</v>
          </cell>
          <cell r="R287">
            <v>9</v>
          </cell>
          <cell r="S287">
            <v>1</v>
          </cell>
          <cell r="T287">
            <v>0</v>
          </cell>
          <cell r="U287">
            <v>0</v>
          </cell>
        </row>
        <row r="288">
          <cell r="D288" t="str">
            <v>003521S</v>
          </cell>
          <cell r="E288">
            <v>9</v>
          </cell>
          <cell r="F288">
            <v>16</v>
          </cell>
          <cell r="G288">
            <v>49821</v>
          </cell>
          <cell r="H288" t="str">
            <v>A001000NB000</v>
          </cell>
          <cell r="I288" t="str">
            <v>003521S19</v>
          </cell>
          <cell r="J288" t="str">
            <v>19</v>
          </cell>
          <cell r="K288">
            <v>0</v>
          </cell>
          <cell r="L288" t="str">
            <v>ok</v>
          </cell>
          <cell r="M288" t="str">
            <v>20 mts</v>
          </cell>
          <cell r="N288">
            <v>0</v>
          </cell>
          <cell r="O288">
            <v>0</v>
          </cell>
          <cell r="P288">
            <v>0</v>
          </cell>
          <cell r="Q288">
            <v>0</v>
          </cell>
          <cell r="R288">
            <v>9</v>
          </cell>
          <cell r="S288">
            <v>1</v>
          </cell>
          <cell r="T288">
            <v>0</v>
          </cell>
          <cell r="U288">
            <v>0</v>
          </cell>
        </row>
        <row r="289">
          <cell r="D289" t="str">
            <v>003535S</v>
          </cell>
          <cell r="E289">
            <v>9</v>
          </cell>
          <cell r="F289">
            <v>34</v>
          </cell>
          <cell r="G289">
            <v>49814</v>
          </cell>
          <cell r="H289" t="str">
            <v>A001000NB000</v>
          </cell>
          <cell r="I289" t="str">
            <v>003535S01</v>
          </cell>
          <cell r="J289" t="str">
            <v>01</v>
          </cell>
          <cell r="K289">
            <v>0</v>
          </cell>
          <cell r="L289" t="str">
            <v>ok</v>
          </cell>
          <cell r="M289">
            <v>0</v>
          </cell>
          <cell r="N289" t="str">
            <v>ok</v>
          </cell>
          <cell r="O289">
            <v>0</v>
          </cell>
          <cell r="P289">
            <v>0</v>
          </cell>
          <cell r="Q289">
            <v>43844</v>
          </cell>
          <cell r="R289">
            <v>9</v>
          </cell>
          <cell r="S289">
            <v>1</v>
          </cell>
          <cell r="T289">
            <v>9</v>
          </cell>
          <cell r="U289">
            <v>1</v>
          </cell>
        </row>
        <row r="290">
          <cell r="D290" t="str">
            <v>003535S</v>
          </cell>
          <cell r="E290">
            <v>9</v>
          </cell>
          <cell r="F290">
            <v>32</v>
          </cell>
          <cell r="G290">
            <v>49814</v>
          </cell>
          <cell r="H290" t="str">
            <v>A001000NB000</v>
          </cell>
          <cell r="I290" t="str">
            <v>003535S02</v>
          </cell>
          <cell r="J290" t="str">
            <v>02</v>
          </cell>
          <cell r="K290">
            <v>0</v>
          </cell>
          <cell r="L290" t="str">
            <v>ok</v>
          </cell>
          <cell r="M290">
            <v>0</v>
          </cell>
          <cell r="N290" t="str">
            <v>ok</v>
          </cell>
          <cell r="O290">
            <v>0</v>
          </cell>
          <cell r="P290">
            <v>0</v>
          </cell>
          <cell r="Q290">
            <v>43844</v>
          </cell>
          <cell r="R290">
            <v>9</v>
          </cell>
          <cell r="S290">
            <v>1</v>
          </cell>
          <cell r="T290">
            <v>9</v>
          </cell>
          <cell r="U290">
            <v>1</v>
          </cell>
        </row>
        <row r="291">
          <cell r="D291" t="str">
            <v>003535S</v>
          </cell>
          <cell r="E291">
            <v>9</v>
          </cell>
          <cell r="F291">
            <v>35</v>
          </cell>
          <cell r="G291">
            <v>49814</v>
          </cell>
          <cell r="H291" t="str">
            <v>A001000NB000</v>
          </cell>
          <cell r="I291" t="str">
            <v>003535S04</v>
          </cell>
          <cell r="J291" t="str">
            <v>04</v>
          </cell>
          <cell r="K291">
            <v>0</v>
          </cell>
          <cell r="L291" t="str">
            <v>ok</v>
          </cell>
          <cell r="M291">
            <v>0</v>
          </cell>
          <cell r="N291" t="str">
            <v>ok</v>
          </cell>
          <cell r="O291">
            <v>0</v>
          </cell>
          <cell r="P291">
            <v>0</v>
          </cell>
          <cell r="Q291">
            <v>43844</v>
          </cell>
          <cell r="R291">
            <v>9</v>
          </cell>
          <cell r="S291">
            <v>1</v>
          </cell>
          <cell r="T291">
            <v>9</v>
          </cell>
          <cell r="U291">
            <v>1</v>
          </cell>
        </row>
        <row r="292">
          <cell r="D292" t="str">
            <v>003535S</v>
          </cell>
          <cell r="E292">
            <v>9</v>
          </cell>
          <cell r="F292">
            <v>35</v>
          </cell>
          <cell r="G292">
            <v>49814</v>
          </cell>
          <cell r="H292" t="str">
            <v>A001000NB000</v>
          </cell>
          <cell r="I292" t="str">
            <v>003535S05</v>
          </cell>
          <cell r="J292" t="str">
            <v>05</v>
          </cell>
          <cell r="K292">
            <v>0</v>
          </cell>
          <cell r="L292" t="str">
            <v>ok</v>
          </cell>
          <cell r="M292">
            <v>0</v>
          </cell>
          <cell r="N292" t="str">
            <v>ok</v>
          </cell>
          <cell r="O292">
            <v>0</v>
          </cell>
          <cell r="P292">
            <v>0</v>
          </cell>
          <cell r="Q292">
            <v>43844</v>
          </cell>
          <cell r="R292">
            <v>9</v>
          </cell>
          <cell r="S292">
            <v>1</v>
          </cell>
          <cell r="T292">
            <v>9</v>
          </cell>
          <cell r="U292">
            <v>1</v>
          </cell>
        </row>
        <row r="293">
          <cell r="D293" t="str">
            <v>003535S</v>
          </cell>
          <cell r="E293">
            <v>9</v>
          </cell>
          <cell r="F293">
            <v>35</v>
          </cell>
          <cell r="G293">
            <v>49814</v>
          </cell>
          <cell r="H293" t="str">
            <v>A001000NB000</v>
          </cell>
          <cell r="I293" t="str">
            <v>003535S06</v>
          </cell>
          <cell r="J293" t="str">
            <v>06</v>
          </cell>
          <cell r="K293">
            <v>0</v>
          </cell>
          <cell r="L293" t="str">
            <v>ok</v>
          </cell>
          <cell r="M293">
            <v>0</v>
          </cell>
          <cell r="N293" t="str">
            <v>ok</v>
          </cell>
          <cell r="O293">
            <v>0</v>
          </cell>
          <cell r="P293">
            <v>0</v>
          </cell>
          <cell r="Q293">
            <v>43844</v>
          </cell>
          <cell r="R293">
            <v>9</v>
          </cell>
          <cell r="S293">
            <v>1</v>
          </cell>
          <cell r="T293">
            <v>9</v>
          </cell>
          <cell r="U293">
            <v>1</v>
          </cell>
        </row>
        <row r="294">
          <cell r="D294" t="str">
            <v>003535S</v>
          </cell>
          <cell r="E294">
            <v>9</v>
          </cell>
          <cell r="F294">
            <v>35</v>
          </cell>
          <cell r="G294">
            <v>49814</v>
          </cell>
          <cell r="H294" t="str">
            <v>A001000NB000</v>
          </cell>
          <cell r="I294" t="str">
            <v>003535S07</v>
          </cell>
          <cell r="J294" t="str">
            <v>07</v>
          </cell>
          <cell r="K294">
            <v>0</v>
          </cell>
          <cell r="L294" t="str">
            <v>ok</v>
          </cell>
          <cell r="M294">
            <v>0</v>
          </cell>
          <cell r="N294" t="str">
            <v>ok</v>
          </cell>
          <cell r="O294">
            <v>0</v>
          </cell>
          <cell r="P294">
            <v>0</v>
          </cell>
          <cell r="Q294">
            <v>43844</v>
          </cell>
          <cell r="R294">
            <v>9</v>
          </cell>
          <cell r="S294">
            <v>1</v>
          </cell>
          <cell r="T294">
            <v>9</v>
          </cell>
          <cell r="U294">
            <v>1</v>
          </cell>
        </row>
        <row r="295">
          <cell r="D295" t="str">
            <v>003535S</v>
          </cell>
          <cell r="E295">
            <v>9</v>
          </cell>
          <cell r="F295">
            <v>35</v>
          </cell>
          <cell r="G295">
            <v>49814</v>
          </cell>
          <cell r="H295" t="str">
            <v>A001000NB000</v>
          </cell>
          <cell r="I295" t="str">
            <v>003535S08</v>
          </cell>
          <cell r="J295" t="str">
            <v>08</v>
          </cell>
          <cell r="K295">
            <v>0</v>
          </cell>
          <cell r="L295" t="str">
            <v>ok</v>
          </cell>
          <cell r="M295">
            <v>0</v>
          </cell>
          <cell r="N295" t="str">
            <v>ok</v>
          </cell>
          <cell r="O295">
            <v>0</v>
          </cell>
          <cell r="P295">
            <v>0</v>
          </cell>
          <cell r="Q295">
            <v>43844</v>
          </cell>
          <cell r="R295">
            <v>9</v>
          </cell>
          <cell r="S295">
            <v>1</v>
          </cell>
          <cell r="T295">
            <v>9</v>
          </cell>
          <cell r="U295">
            <v>1</v>
          </cell>
        </row>
        <row r="296">
          <cell r="D296" t="str">
            <v>003535S</v>
          </cell>
          <cell r="E296">
            <v>9</v>
          </cell>
          <cell r="F296">
            <v>35</v>
          </cell>
          <cell r="G296">
            <v>49814</v>
          </cell>
          <cell r="H296" t="str">
            <v>A001000NB000</v>
          </cell>
          <cell r="I296" t="str">
            <v>003535S09</v>
          </cell>
          <cell r="J296" t="str">
            <v>09</v>
          </cell>
          <cell r="K296">
            <v>0</v>
          </cell>
          <cell r="L296" t="str">
            <v>ok</v>
          </cell>
          <cell r="M296">
            <v>0</v>
          </cell>
          <cell r="N296" t="str">
            <v>ok</v>
          </cell>
          <cell r="O296">
            <v>0</v>
          </cell>
          <cell r="P296">
            <v>0</v>
          </cell>
          <cell r="Q296">
            <v>43844</v>
          </cell>
          <cell r="R296">
            <v>9</v>
          </cell>
          <cell r="S296">
            <v>1</v>
          </cell>
          <cell r="T296">
            <v>9</v>
          </cell>
          <cell r="U296">
            <v>1</v>
          </cell>
        </row>
        <row r="297">
          <cell r="D297" t="str">
            <v>003535S</v>
          </cell>
          <cell r="E297">
            <v>9</v>
          </cell>
          <cell r="F297">
            <v>20</v>
          </cell>
          <cell r="G297">
            <v>49814</v>
          </cell>
          <cell r="H297" t="str">
            <v>A001000NB000</v>
          </cell>
          <cell r="I297" t="str">
            <v>003535S10</v>
          </cell>
          <cell r="J297" t="str">
            <v>10</v>
          </cell>
          <cell r="K297">
            <v>0</v>
          </cell>
          <cell r="L297" t="str">
            <v>ok</v>
          </cell>
          <cell r="M297">
            <v>0</v>
          </cell>
          <cell r="N297" t="str">
            <v>ok</v>
          </cell>
          <cell r="O297">
            <v>0</v>
          </cell>
          <cell r="P297">
            <v>0</v>
          </cell>
          <cell r="Q297">
            <v>43844</v>
          </cell>
          <cell r="R297">
            <v>9</v>
          </cell>
          <cell r="S297">
            <v>1</v>
          </cell>
          <cell r="T297">
            <v>9</v>
          </cell>
          <cell r="U297">
            <v>1</v>
          </cell>
        </row>
        <row r="298">
          <cell r="D298" t="str">
            <v/>
          </cell>
          <cell r="E298" t="str">
            <v/>
          </cell>
          <cell r="F298">
            <v>0</v>
          </cell>
          <cell r="G298">
            <v>0</v>
          </cell>
          <cell r="H298">
            <v>0</v>
          </cell>
          <cell r="I298" t="str">
            <v/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 t="str">
            <v/>
          </cell>
          <cell r="T298">
            <v>0</v>
          </cell>
          <cell r="U298" t="str">
            <v/>
          </cell>
        </row>
        <row r="299">
          <cell r="D299" t="str">
            <v/>
          </cell>
          <cell r="E299" t="str">
            <v/>
          </cell>
          <cell r="F299">
            <v>0</v>
          </cell>
          <cell r="G299" t="str">
            <v/>
          </cell>
          <cell r="H299">
            <v>0</v>
          </cell>
          <cell r="I299" t="str">
            <v/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 t="str">
            <v/>
          </cell>
          <cell r="T299">
            <v>0</v>
          </cell>
          <cell r="U299" t="str">
            <v/>
          </cell>
        </row>
        <row r="300">
          <cell r="D300" t="str">
            <v>003517S</v>
          </cell>
          <cell r="E300">
            <v>8</v>
          </cell>
          <cell r="F300">
            <v>28</v>
          </cell>
          <cell r="G300">
            <v>49822</v>
          </cell>
          <cell r="H300" t="str">
            <v>A001000NB000</v>
          </cell>
          <cell r="I300" t="str">
            <v>003517S03</v>
          </cell>
          <cell r="J300" t="str">
            <v>03</v>
          </cell>
          <cell r="K300">
            <v>0</v>
          </cell>
          <cell r="L300" t="str">
            <v>ok</v>
          </cell>
          <cell r="M300">
            <v>0</v>
          </cell>
          <cell r="N300" t="str">
            <v>ok</v>
          </cell>
          <cell r="O300">
            <v>0</v>
          </cell>
          <cell r="P300">
            <v>0</v>
          </cell>
          <cell r="Q300">
            <v>43882</v>
          </cell>
          <cell r="R300">
            <v>8</v>
          </cell>
          <cell r="S300">
            <v>1</v>
          </cell>
          <cell r="T300">
            <v>8</v>
          </cell>
          <cell r="U300">
            <v>1</v>
          </cell>
        </row>
        <row r="301">
          <cell r="D301" t="str">
            <v>003517S</v>
          </cell>
          <cell r="E301">
            <v>8</v>
          </cell>
          <cell r="F301">
            <v>28</v>
          </cell>
          <cell r="G301">
            <v>49822</v>
          </cell>
          <cell r="H301" t="str">
            <v>A001000NB000</v>
          </cell>
          <cell r="I301" t="str">
            <v>003517S13</v>
          </cell>
          <cell r="J301" t="str">
            <v>13</v>
          </cell>
          <cell r="K301">
            <v>0</v>
          </cell>
          <cell r="L301" t="str">
            <v>ok</v>
          </cell>
          <cell r="M301">
            <v>0</v>
          </cell>
          <cell r="N301" t="str">
            <v>ok</v>
          </cell>
          <cell r="O301">
            <v>0</v>
          </cell>
          <cell r="P301">
            <v>0</v>
          </cell>
          <cell r="Q301">
            <v>43882</v>
          </cell>
          <cell r="R301">
            <v>8</v>
          </cell>
          <cell r="S301">
            <v>1</v>
          </cell>
          <cell r="T301">
            <v>8</v>
          </cell>
          <cell r="U301">
            <v>1</v>
          </cell>
        </row>
        <row r="302">
          <cell r="D302" t="str">
            <v>003517S</v>
          </cell>
          <cell r="E302">
            <v>8</v>
          </cell>
          <cell r="F302">
            <v>24</v>
          </cell>
          <cell r="G302">
            <v>49822</v>
          </cell>
          <cell r="H302" t="str">
            <v>A001000NB000</v>
          </cell>
          <cell r="I302" t="str">
            <v>003517S14</v>
          </cell>
          <cell r="J302" t="str">
            <v>14</v>
          </cell>
          <cell r="K302">
            <v>0</v>
          </cell>
          <cell r="L302" t="str">
            <v>ok</v>
          </cell>
          <cell r="M302">
            <v>0</v>
          </cell>
          <cell r="N302" t="str">
            <v>ok</v>
          </cell>
          <cell r="O302">
            <v>0</v>
          </cell>
          <cell r="P302">
            <v>0</v>
          </cell>
          <cell r="Q302">
            <v>0</v>
          </cell>
          <cell r="R302">
            <v>8</v>
          </cell>
          <cell r="S302">
            <v>1</v>
          </cell>
          <cell r="T302">
            <v>8</v>
          </cell>
          <cell r="U302">
            <v>1</v>
          </cell>
        </row>
        <row r="303">
          <cell r="D303" t="str">
            <v>003517S</v>
          </cell>
          <cell r="E303">
            <v>8</v>
          </cell>
          <cell r="F303">
            <v>28</v>
          </cell>
          <cell r="G303">
            <v>49822</v>
          </cell>
          <cell r="H303" t="str">
            <v>A001000NB000</v>
          </cell>
          <cell r="I303" t="str">
            <v>003517S16</v>
          </cell>
          <cell r="J303" t="str">
            <v>16</v>
          </cell>
          <cell r="K303">
            <v>0</v>
          </cell>
          <cell r="L303" t="str">
            <v>ok</v>
          </cell>
          <cell r="M303">
            <v>0</v>
          </cell>
          <cell r="N303" t="str">
            <v>ok</v>
          </cell>
          <cell r="O303">
            <v>0</v>
          </cell>
          <cell r="P303">
            <v>0</v>
          </cell>
          <cell r="Q303">
            <v>43882</v>
          </cell>
          <cell r="R303">
            <v>8</v>
          </cell>
          <cell r="S303">
            <v>1</v>
          </cell>
          <cell r="T303">
            <v>8</v>
          </cell>
          <cell r="U303">
            <v>1</v>
          </cell>
        </row>
        <row r="304">
          <cell r="D304" t="str">
            <v>003517S</v>
          </cell>
          <cell r="E304">
            <v>8</v>
          </cell>
          <cell r="F304">
            <v>28</v>
          </cell>
          <cell r="G304">
            <v>49822</v>
          </cell>
          <cell r="H304" t="str">
            <v>A001000NB000</v>
          </cell>
          <cell r="I304" t="str">
            <v>003517S17</v>
          </cell>
          <cell r="J304" t="str">
            <v>17</v>
          </cell>
          <cell r="K304">
            <v>0</v>
          </cell>
          <cell r="L304" t="str">
            <v>ok</v>
          </cell>
          <cell r="M304">
            <v>0</v>
          </cell>
          <cell r="N304" t="str">
            <v>ok</v>
          </cell>
          <cell r="O304">
            <v>0</v>
          </cell>
          <cell r="P304">
            <v>0</v>
          </cell>
          <cell r="Q304">
            <v>43882</v>
          </cell>
          <cell r="R304">
            <v>8</v>
          </cell>
          <cell r="S304">
            <v>1</v>
          </cell>
          <cell r="T304">
            <v>8</v>
          </cell>
          <cell r="U304">
            <v>1</v>
          </cell>
        </row>
        <row r="305">
          <cell r="D305" t="str">
            <v>003517S</v>
          </cell>
          <cell r="E305">
            <v>8</v>
          </cell>
          <cell r="F305">
            <v>28</v>
          </cell>
          <cell r="G305">
            <v>49822</v>
          </cell>
          <cell r="H305" t="str">
            <v>A001000NB000</v>
          </cell>
          <cell r="I305" t="str">
            <v>003517S19</v>
          </cell>
          <cell r="J305" t="str">
            <v>19</v>
          </cell>
          <cell r="K305">
            <v>0</v>
          </cell>
          <cell r="L305" t="str">
            <v>ok</v>
          </cell>
          <cell r="M305">
            <v>0</v>
          </cell>
          <cell r="N305" t="str">
            <v>ok</v>
          </cell>
          <cell r="O305">
            <v>0</v>
          </cell>
          <cell r="P305">
            <v>0</v>
          </cell>
          <cell r="Q305">
            <v>43882</v>
          </cell>
          <cell r="R305">
            <v>8</v>
          </cell>
          <cell r="S305">
            <v>1</v>
          </cell>
          <cell r="T305">
            <v>8</v>
          </cell>
          <cell r="U305">
            <v>1</v>
          </cell>
        </row>
        <row r="306">
          <cell r="D306" t="str">
            <v>003517S</v>
          </cell>
          <cell r="E306">
            <v>8</v>
          </cell>
          <cell r="F306">
            <v>28</v>
          </cell>
          <cell r="G306">
            <v>49822</v>
          </cell>
          <cell r="H306" t="str">
            <v>A001000NB000</v>
          </cell>
          <cell r="I306" t="str">
            <v>003517S20</v>
          </cell>
          <cell r="J306" t="str">
            <v>20</v>
          </cell>
          <cell r="K306">
            <v>0</v>
          </cell>
          <cell r="L306" t="str">
            <v>ok</v>
          </cell>
          <cell r="M306">
            <v>0</v>
          </cell>
          <cell r="N306" t="str">
            <v>ok</v>
          </cell>
          <cell r="O306">
            <v>0</v>
          </cell>
          <cell r="P306">
            <v>0</v>
          </cell>
          <cell r="Q306">
            <v>43882</v>
          </cell>
          <cell r="R306">
            <v>8</v>
          </cell>
          <cell r="S306">
            <v>1</v>
          </cell>
          <cell r="T306">
            <v>8</v>
          </cell>
          <cell r="U306">
            <v>1</v>
          </cell>
        </row>
        <row r="307">
          <cell r="D307" t="str">
            <v>003517S</v>
          </cell>
          <cell r="E307">
            <v>8</v>
          </cell>
          <cell r="F307">
            <v>25</v>
          </cell>
          <cell r="G307">
            <v>498223</v>
          </cell>
          <cell r="H307" t="str">
            <v>A001000NB000</v>
          </cell>
          <cell r="I307" t="str">
            <v>003517S21</v>
          </cell>
          <cell r="J307" t="str">
            <v>21</v>
          </cell>
          <cell r="K307">
            <v>0</v>
          </cell>
          <cell r="L307" t="str">
            <v>ok</v>
          </cell>
          <cell r="M307">
            <v>0</v>
          </cell>
          <cell r="N307" t="str">
            <v>ok</v>
          </cell>
          <cell r="O307">
            <v>0</v>
          </cell>
          <cell r="P307">
            <v>0</v>
          </cell>
          <cell r="Q307">
            <v>0</v>
          </cell>
          <cell r="R307">
            <v>8</v>
          </cell>
          <cell r="S307">
            <v>1</v>
          </cell>
          <cell r="T307">
            <v>8</v>
          </cell>
          <cell r="U307">
            <v>1</v>
          </cell>
        </row>
        <row r="308">
          <cell r="D308" t="str">
            <v>003531S</v>
          </cell>
          <cell r="E308">
            <v>9</v>
          </cell>
          <cell r="F308">
            <v>21</v>
          </cell>
          <cell r="G308">
            <v>49852</v>
          </cell>
          <cell r="H308" t="str">
            <v>A001000NB000</v>
          </cell>
          <cell r="I308" t="str">
            <v>003531S01</v>
          </cell>
          <cell r="J308" t="str">
            <v>01</v>
          </cell>
          <cell r="K308">
            <v>0</v>
          </cell>
          <cell r="L308" t="str">
            <v>ok</v>
          </cell>
          <cell r="M308" t="str">
            <v xml:space="preserve">50 mts </v>
          </cell>
          <cell r="N308" t="str">
            <v>ok</v>
          </cell>
          <cell r="O308">
            <v>0</v>
          </cell>
          <cell r="P308">
            <v>0</v>
          </cell>
          <cell r="Q308">
            <v>43865</v>
          </cell>
          <cell r="R308">
            <v>9</v>
          </cell>
          <cell r="S308">
            <v>1</v>
          </cell>
          <cell r="T308">
            <v>9</v>
          </cell>
          <cell r="U308">
            <v>1</v>
          </cell>
        </row>
        <row r="309">
          <cell r="D309" t="str">
            <v>003531S</v>
          </cell>
          <cell r="E309">
            <v>9</v>
          </cell>
          <cell r="F309">
            <v>21</v>
          </cell>
          <cell r="G309">
            <v>49852</v>
          </cell>
          <cell r="H309" t="str">
            <v>A001000NB000</v>
          </cell>
          <cell r="I309" t="str">
            <v>003531S02</v>
          </cell>
          <cell r="J309" t="str">
            <v>02</v>
          </cell>
          <cell r="K309">
            <v>0</v>
          </cell>
          <cell r="L309" t="str">
            <v>ok</v>
          </cell>
          <cell r="M309" t="str">
            <v xml:space="preserve">50 mts </v>
          </cell>
          <cell r="N309" t="str">
            <v>ok</v>
          </cell>
          <cell r="O309">
            <v>0</v>
          </cell>
          <cell r="P309">
            <v>0</v>
          </cell>
          <cell r="Q309">
            <v>43865</v>
          </cell>
          <cell r="R309">
            <v>9</v>
          </cell>
          <cell r="S309">
            <v>1</v>
          </cell>
          <cell r="T309">
            <v>9</v>
          </cell>
          <cell r="U309">
            <v>1</v>
          </cell>
        </row>
        <row r="310">
          <cell r="D310" t="str">
            <v>003531S</v>
          </cell>
          <cell r="E310">
            <v>9</v>
          </cell>
          <cell r="F310">
            <v>22</v>
          </cell>
          <cell r="G310">
            <v>49852</v>
          </cell>
          <cell r="H310" t="str">
            <v>A001000NB000</v>
          </cell>
          <cell r="I310" t="str">
            <v>003531S04</v>
          </cell>
          <cell r="J310" t="str">
            <v>04</v>
          </cell>
          <cell r="K310">
            <v>0</v>
          </cell>
          <cell r="L310" t="str">
            <v>ok</v>
          </cell>
          <cell r="M310" t="str">
            <v xml:space="preserve">50 mts </v>
          </cell>
          <cell r="N310" t="str">
            <v>ok</v>
          </cell>
          <cell r="O310">
            <v>0</v>
          </cell>
          <cell r="P310">
            <v>0</v>
          </cell>
          <cell r="Q310">
            <v>43865</v>
          </cell>
          <cell r="R310">
            <v>9</v>
          </cell>
          <cell r="S310">
            <v>1</v>
          </cell>
          <cell r="T310">
            <v>9</v>
          </cell>
          <cell r="U310">
            <v>1</v>
          </cell>
        </row>
        <row r="311">
          <cell r="D311" t="str">
            <v>003531S</v>
          </cell>
          <cell r="E311">
            <v>9</v>
          </cell>
          <cell r="F311">
            <v>22</v>
          </cell>
          <cell r="G311">
            <v>49852</v>
          </cell>
          <cell r="H311" t="str">
            <v>A001000NB000</v>
          </cell>
          <cell r="I311" t="str">
            <v>003531S06</v>
          </cell>
          <cell r="J311" t="str">
            <v>06</v>
          </cell>
          <cell r="K311">
            <v>0</v>
          </cell>
          <cell r="L311" t="str">
            <v>ok</v>
          </cell>
          <cell r="M311" t="str">
            <v xml:space="preserve">50 mts </v>
          </cell>
          <cell r="N311" t="str">
            <v>ok</v>
          </cell>
          <cell r="O311">
            <v>0</v>
          </cell>
          <cell r="P311">
            <v>0</v>
          </cell>
          <cell r="Q311">
            <v>43865</v>
          </cell>
          <cell r="R311">
            <v>9</v>
          </cell>
          <cell r="S311">
            <v>1</v>
          </cell>
          <cell r="T311">
            <v>9</v>
          </cell>
          <cell r="U311">
            <v>1</v>
          </cell>
        </row>
        <row r="312">
          <cell r="D312" t="str">
            <v>003531S</v>
          </cell>
          <cell r="E312">
            <v>9</v>
          </cell>
          <cell r="F312">
            <v>22</v>
          </cell>
          <cell r="G312">
            <v>49852</v>
          </cell>
          <cell r="H312" t="str">
            <v>A001000NB000</v>
          </cell>
          <cell r="I312" t="str">
            <v>003531S07</v>
          </cell>
          <cell r="J312" t="str">
            <v>07</v>
          </cell>
          <cell r="K312">
            <v>0</v>
          </cell>
          <cell r="L312" t="str">
            <v>ok</v>
          </cell>
          <cell r="M312" t="str">
            <v>50 mts + 1 PCT de 150m</v>
          </cell>
          <cell r="N312" t="str">
            <v>ok</v>
          </cell>
          <cell r="O312">
            <v>0</v>
          </cell>
          <cell r="P312">
            <v>0</v>
          </cell>
          <cell r="Q312">
            <v>43865</v>
          </cell>
          <cell r="R312">
            <v>9</v>
          </cell>
          <cell r="S312">
            <v>1</v>
          </cell>
          <cell r="T312">
            <v>9</v>
          </cell>
          <cell r="U312">
            <v>1</v>
          </cell>
        </row>
        <row r="313">
          <cell r="D313" t="str">
            <v>003531S</v>
          </cell>
          <cell r="E313">
            <v>9</v>
          </cell>
          <cell r="F313">
            <v>22</v>
          </cell>
          <cell r="G313">
            <v>49852</v>
          </cell>
          <cell r="H313" t="str">
            <v>A001000NB000</v>
          </cell>
          <cell r="I313" t="str">
            <v>003531S08</v>
          </cell>
          <cell r="J313" t="str">
            <v>08</v>
          </cell>
          <cell r="K313">
            <v>0</v>
          </cell>
          <cell r="L313" t="str">
            <v>ok</v>
          </cell>
          <cell r="M313" t="str">
            <v xml:space="preserve">50 mts </v>
          </cell>
          <cell r="N313" t="str">
            <v>ok</v>
          </cell>
          <cell r="O313">
            <v>0</v>
          </cell>
          <cell r="P313">
            <v>0</v>
          </cell>
          <cell r="Q313">
            <v>43865</v>
          </cell>
          <cell r="R313">
            <v>9</v>
          </cell>
          <cell r="S313">
            <v>1</v>
          </cell>
          <cell r="T313">
            <v>9</v>
          </cell>
          <cell r="U313">
            <v>1</v>
          </cell>
        </row>
        <row r="314">
          <cell r="D314" t="str">
            <v>003531S</v>
          </cell>
          <cell r="E314">
            <v>9</v>
          </cell>
          <cell r="F314">
            <v>22</v>
          </cell>
          <cell r="G314">
            <v>49852</v>
          </cell>
          <cell r="H314" t="str">
            <v>A001000NB000</v>
          </cell>
          <cell r="I314" t="str">
            <v>003531S11</v>
          </cell>
          <cell r="J314" t="str">
            <v>11</v>
          </cell>
          <cell r="K314">
            <v>0</v>
          </cell>
          <cell r="L314" t="str">
            <v>ok</v>
          </cell>
          <cell r="M314" t="str">
            <v xml:space="preserve">50 mts </v>
          </cell>
          <cell r="N314" t="str">
            <v>ok</v>
          </cell>
          <cell r="O314">
            <v>0</v>
          </cell>
          <cell r="P314">
            <v>0</v>
          </cell>
          <cell r="Q314">
            <v>43865</v>
          </cell>
          <cell r="R314">
            <v>9</v>
          </cell>
          <cell r="S314">
            <v>1</v>
          </cell>
          <cell r="T314">
            <v>9</v>
          </cell>
          <cell r="U314">
            <v>1</v>
          </cell>
        </row>
        <row r="315">
          <cell r="D315" t="str">
            <v>003531S</v>
          </cell>
          <cell r="E315">
            <v>9</v>
          </cell>
          <cell r="F315">
            <v>21</v>
          </cell>
          <cell r="G315">
            <v>49852</v>
          </cell>
          <cell r="H315" t="str">
            <v>A001000NB000</v>
          </cell>
          <cell r="I315" t="str">
            <v>003531S12</v>
          </cell>
          <cell r="J315" t="str">
            <v>12</v>
          </cell>
          <cell r="K315">
            <v>0</v>
          </cell>
          <cell r="L315" t="str">
            <v>ok</v>
          </cell>
          <cell r="M315" t="str">
            <v xml:space="preserve">50 mts </v>
          </cell>
          <cell r="N315" t="str">
            <v>ok</v>
          </cell>
          <cell r="O315">
            <v>0</v>
          </cell>
          <cell r="P315">
            <v>0</v>
          </cell>
          <cell r="Q315">
            <v>43865</v>
          </cell>
          <cell r="R315">
            <v>9</v>
          </cell>
          <cell r="S315">
            <v>1</v>
          </cell>
          <cell r="T315">
            <v>9</v>
          </cell>
          <cell r="U315">
            <v>1</v>
          </cell>
        </row>
        <row r="316">
          <cell r="D316" t="str">
            <v>003531S</v>
          </cell>
          <cell r="E316">
            <v>9</v>
          </cell>
          <cell r="F316">
            <v>22</v>
          </cell>
          <cell r="G316">
            <v>49852</v>
          </cell>
          <cell r="H316" t="str">
            <v>A001000NB000</v>
          </cell>
          <cell r="I316" t="str">
            <v>003531S13</v>
          </cell>
          <cell r="J316" t="str">
            <v>13</v>
          </cell>
          <cell r="K316">
            <v>0</v>
          </cell>
          <cell r="L316" t="str">
            <v>ok</v>
          </cell>
          <cell r="M316" t="str">
            <v xml:space="preserve">50 mts </v>
          </cell>
          <cell r="N316" t="str">
            <v>ok</v>
          </cell>
          <cell r="O316">
            <v>0</v>
          </cell>
          <cell r="P316">
            <v>0</v>
          </cell>
          <cell r="Q316">
            <v>43865</v>
          </cell>
          <cell r="R316">
            <v>9</v>
          </cell>
          <cell r="S316">
            <v>1</v>
          </cell>
          <cell r="T316">
            <v>9</v>
          </cell>
          <cell r="U316">
            <v>1</v>
          </cell>
        </row>
        <row r="317"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43865</v>
          </cell>
          <cell r="R317">
            <v>0</v>
          </cell>
          <cell r="S317" t="str">
            <v/>
          </cell>
          <cell r="T317">
            <v>0</v>
          </cell>
          <cell r="U317" t="str">
            <v/>
          </cell>
        </row>
        <row r="318"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 t="str">
            <v/>
          </cell>
          <cell r="T318">
            <v>0</v>
          </cell>
          <cell r="U318" t="str">
            <v/>
          </cell>
        </row>
        <row r="319">
          <cell r="D319" t="str">
            <v>003516S</v>
          </cell>
          <cell r="E319">
            <v>10</v>
          </cell>
          <cell r="F319">
            <v>29</v>
          </cell>
          <cell r="G319">
            <v>49815</v>
          </cell>
          <cell r="H319" t="str">
            <v>A0010000NB000</v>
          </cell>
          <cell r="I319" t="str">
            <v>003516S01</v>
          </cell>
          <cell r="J319" t="str">
            <v>01</v>
          </cell>
          <cell r="K319">
            <v>0</v>
          </cell>
          <cell r="L319" t="str">
            <v>ok</v>
          </cell>
          <cell r="M319" t="str">
            <v>50 mts</v>
          </cell>
          <cell r="N319" t="str">
            <v>ok</v>
          </cell>
          <cell r="O319">
            <v>0</v>
          </cell>
          <cell r="P319">
            <v>0</v>
          </cell>
          <cell r="Q319">
            <v>43977</v>
          </cell>
          <cell r="R319">
            <v>10</v>
          </cell>
          <cell r="S319">
            <v>1</v>
          </cell>
          <cell r="T319">
            <v>9</v>
          </cell>
          <cell r="U319">
            <v>0.9</v>
          </cell>
        </row>
        <row r="320">
          <cell r="D320" t="str">
            <v>003516S</v>
          </cell>
          <cell r="E320">
            <v>10</v>
          </cell>
          <cell r="F320">
            <v>31</v>
          </cell>
          <cell r="G320">
            <v>49815</v>
          </cell>
          <cell r="H320" t="str">
            <v>A0010000NB000</v>
          </cell>
          <cell r="I320" t="str">
            <v>003516S03</v>
          </cell>
          <cell r="J320" t="str">
            <v>03</v>
          </cell>
          <cell r="K320">
            <v>0</v>
          </cell>
          <cell r="L320" t="str">
            <v>ok</v>
          </cell>
          <cell r="M320">
            <v>0</v>
          </cell>
          <cell r="N320" t="str">
            <v>ok</v>
          </cell>
          <cell r="O320">
            <v>0</v>
          </cell>
          <cell r="P320">
            <v>0</v>
          </cell>
          <cell r="Q320">
            <v>43977</v>
          </cell>
          <cell r="R320">
            <v>10</v>
          </cell>
          <cell r="S320">
            <v>1</v>
          </cell>
          <cell r="T320">
            <v>9</v>
          </cell>
          <cell r="U320">
            <v>0.9</v>
          </cell>
        </row>
        <row r="321">
          <cell r="D321" t="str">
            <v>003516S</v>
          </cell>
          <cell r="E321">
            <v>10</v>
          </cell>
          <cell r="F321">
            <v>34</v>
          </cell>
          <cell r="G321">
            <v>49815</v>
          </cell>
          <cell r="H321" t="str">
            <v>A0010000NB000</v>
          </cell>
          <cell r="I321" t="str">
            <v>003516S04</v>
          </cell>
          <cell r="J321" t="str">
            <v>04</v>
          </cell>
          <cell r="K321">
            <v>0</v>
          </cell>
          <cell r="L321" t="str">
            <v>ok</v>
          </cell>
          <cell r="M321" t="str">
            <v>50 mts</v>
          </cell>
          <cell r="N321" t="str">
            <v>ok</v>
          </cell>
          <cell r="O321">
            <v>0</v>
          </cell>
          <cell r="P321">
            <v>0</v>
          </cell>
          <cell r="Q321">
            <v>43977</v>
          </cell>
          <cell r="R321">
            <v>10</v>
          </cell>
          <cell r="S321">
            <v>1</v>
          </cell>
          <cell r="T321">
            <v>9</v>
          </cell>
          <cell r="U321">
            <v>0.9</v>
          </cell>
        </row>
        <row r="322">
          <cell r="D322" t="str">
            <v>003516S</v>
          </cell>
          <cell r="E322">
            <v>10</v>
          </cell>
          <cell r="F322">
            <v>31</v>
          </cell>
          <cell r="G322">
            <v>49815</v>
          </cell>
          <cell r="H322" t="str">
            <v>A0010000NB000</v>
          </cell>
          <cell r="I322" t="str">
            <v>003516S06</v>
          </cell>
          <cell r="J322" t="str">
            <v>06</v>
          </cell>
          <cell r="K322">
            <v>0</v>
          </cell>
          <cell r="L322" t="str">
            <v>ok</v>
          </cell>
          <cell r="M322" t="str">
            <v>50 mts</v>
          </cell>
          <cell r="N322" t="str">
            <v>ok</v>
          </cell>
          <cell r="O322">
            <v>0</v>
          </cell>
          <cell r="P322">
            <v>0</v>
          </cell>
          <cell r="Q322">
            <v>43977</v>
          </cell>
          <cell r="R322">
            <v>10</v>
          </cell>
          <cell r="S322">
            <v>1</v>
          </cell>
          <cell r="T322">
            <v>9</v>
          </cell>
          <cell r="U322">
            <v>0.9</v>
          </cell>
        </row>
        <row r="323">
          <cell r="D323" t="str">
            <v>003516S</v>
          </cell>
          <cell r="E323">
            <v>10</v>
          </cell>
          <cell r="F323">
            <v>33</v>
          </cell>
          <cell r="G323">
            <v>49815</v>
          </cell>
          <cell r="H323" t="str">
            <v>A0010000NB000</v>
          </cell>
          <cell r="I323" t="str">
            <v>003516S07</v>
          </cell>
          <cell r="J323" t="str">
            <v>07</v>
          </cell>
          <cell r="K323">
            <v>0</v>
          </cell>
          <cell r="L323" t="str">
            <v>ok</v>
          </cell>
          <cell r="M323">
            <v>0</v>
          </cell>
          <cell r="N323" t="str">
            <v>ok</v>
          </cell>
          <cell r="O323">
            <v>0</v>
          </cell>
          <cell r="P323">
            <v>0</v>
          </cell>
          <cell r="Q323">
            <v>0</v>
          </cell>
          <cell r="R323">
            <v>10</v>
          </cell>
          <cell r="S323">
            <v>1</v>
          </cell>
          <cell r="T323">
            <v>9</v>
          </cell>
          <cell r="U323">
            <v>0.9</v>
          </cell>
        </row>
        <row r="324">
          <cell r="D324" t="str">
            <v>003516S</v>
          </cell>
          <cell r="E324">
            <v>10</v>
          </cell>
          <cell r="F324">
            <v>29</v>
          </cell>
          <cell r="G324">
            <v>49815</v>
          </cell>
          <cell r="H324" t="str">
            <v>A0010000NB000</v>
          </cell>
          <cell r="I324" t="str">
            <v>003516S08</v>
          </cell>
          <cell r="J324" t="str">
            <v>08</v>
          </cell>
          <cell r="K324">
            <v>0</v>
          </cell>
          <cell r="L324" t="str">
            <v>ok</v>
          </cell>
          <cell r="M324">
            <v>0</v>
          </cell>
          <cell r="N324" t="str">
            <v>ok</v>
          </cell>
          <cell r="O324">
            <v>0</v>
          </cell>
          <cell r="P324">
            <v>0</v>
          </cell>
          <cell r="Q324">
            <v>0</v>
          </cell>
          <cell r="R324">
            <v>10</v>
          </cell>
          <cell r="S324">
            <v>1</v>
          </cell>
          <cell r="T324">
            <v>9</v>
          </cell>
          <cell r="U324">
            <v>0.9</v>
          </cell>
        </row>
        <row r="325">
          <cell r="D325" t="str">
            <v>003516S</v>
          </cell>
          <cell r="E325">
            <v>10</v>
          </cell>
          <cell r="F325">
            <v>29</v>
          </cell>
          <cell r="G325">
            <v>49815</v>
          </cell>
          <cell r="H325" t="str">
            <v>A0010000NB000</v>
          </cell>
          <cell r="I325" t="str">
            <v>003516S11</v>
          </cell>
          <cell r="J325" t="str">
            <v>11</v>
          </cell>
          <cell r="K325">
            <v>0</v>
          </cell>
          <cell r="L325" t="str">
            <v>ok</v>
          </cell>
          <cell r="M325" t="str">
            <v>50 mts</v>
          </cell>
          <cell r="N325">
            <v>0</v>
          </cell>
          <cell r="O325">
            <v>0</v>
          </cell>
          <cell r="P325">
            <v>0</v>
          </cell>
          <cell r="Q325">
            <v>0</v>
          </cell>
          <cell r="R325">
            <v>10</v>
          </cell>
          <cell r="S325">
            <v>1</v>
          </cell>
          <cell r="T325">
            <v>9</v>
          </cell>
          <cell r="U325">
            <v>0.9</v>
          </cell>
        </row>
        <row r="326">
          <cell r="D326" t="str">
            <v>003516S</v>
          </cell>
          <cell r="E326">
            <v>10</v>
          </cell>
          <cell r="F326">
            <v>29</v>
          </cell>
          <cell r="G326">
            <v>49815</v>
          </cell>
          <cell r="H326" t="str">
            <v>A0010000NB000</v>
          </cell>
          <cell r="I326" t="str">
            <v>003516S14</v>
          </cell>
          <cell r="J326" t="str">
            <v>14</v>
          </cell>
          <cell r="K326">
            <v>0</v>
          </cell>
          <cell r="L326" t="str">
            <v>ok</v>
          </cell>
          <cell r="M326" t="str">
            <v>50 mts</v>
          </cell>
          <cell r="N326" t="str">
            <v>ok</v>
          </cell>
          <cell r="O326">
            <v>0</v>
          </cell>
          <cell r="P326">
            <v>0</v>
          </cell>
          <cell r="Q326">
            <v>43977</v>
          </cell>
          <cell r="R326">
            <v>10</v>
          </cell>
          <cell r="S326">
            <v>1</v>
          </cell>
          <cell r="T326">
            <v>9</v>
          </cell>
          <cell r="U326">
            <v>0.9</v>
          </cell>
        </row>
        <row r="327">
          <cell r="D327" t="str">
            <v>003516S</v>
          </cell>
          <cell r="E327">
            <v>10</v>
          </cell>
          <cell r="F327">
            <v>28</v>
          </cell>
          <cell r="G327">
            <v>49815</v>
          </cell>
          <cell r="H327" t="str">
            <v>A0010000NB000</v>
          </cell>
          <cell r="I327" t="str">
            <v>003516S15</v>
          </cell>
          <cell r="J327" t="str">
            <v>15</v>
          </cell>
          <cell r="K327">
            <v>0</v>
          </cell>
          <cell r="L327" t="str">
            <v>ok</v>
          </cell>
          <cell r="M327">
            <v>0</v>
          </cell>
          <cell r="N327" t="str">
            <v>ok</v>
          </cell>
          <cell r="O327">
            <v>0</v>
          </cell>
          <cell r="P327">
            <v>0</v>
          </cell>
          <cell r="Q327">
            <v>43977</v>
          </cell>
          <cell r="R327">
            <v>10</v>
          </cell>
          <cell r="S327">
            <v>1</v>
          </cell>
          <cell r="T327">
            <v>9</v>
          </cell>
          <cell r="U327">
            <v>0.9</v>
          </cell>
        </row>
        <row r="328">
          <cell r="D328" t="str">
            <v>003516S</v>
          </cell>
          <cell r="E328">
            <v>10</v>
          </cell>
          <cell r="F328">
            <v>28</v>
          </cell>
          <cell r="G328">
            <v>49815</v>
          </cell>
          <cell r="H328" t="str">
            <v>A0010000NB000</v>
          </cell>
          <cell r="I328" t="str">
            <v>003516S16</v>
          </cell>
          <cell r="J328" t="str">
            <v>16</v>
          </cell>
          <cell r="K328">
            <v>0</v>
          </cell>
          <cell r="L328" t="str">
            <v>ok</v>
          </cell>
          <cell r="M328" t="str">
            <v>50 mts</v>
          </cell>
          <cell r="N328" t="str">
            <v>ok</v>
          </cell>
          <cell r="O328">
            <v>0</v>
          </cell>
          <cell r="P328">
            <v>0</v>
          </cell>
          <cell r="Q328">
            <v>43977</v>
          </cell>
          <cell r="R328">
            <v>10</v>
          </cell>
          <cell r="S328">
            <v>1</v>
          </cell>
          <cell r="T328">
            <v>9</v>
          </cell>
          <cell r="U328">
            <v>0.9</v>
          </cell>
        </row>
        <row r="329"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 t="str">
            <v/>
          </cell>
          <cell r="T329">
            <v>0</v>
          </cell>
          <cell r="U329" t="str">
            <v/>
          </cell>
        </row>
        <row r="330">
          <cell r="D330" t="str">
            <v>073594S</v>
          </cell>
          <cell r="E330">
            <v>8</v>
          </cell>
          <cell r="F330">
            <v>24</v>
          </cell>
          <cell r="G330">
            <v>50021</v>
          </cell>
          <cell r="H330" t="str">
            <v>A001000NB000</v>
          </cell>
          <cell r="I330" t="str">
            <v>073594S01</v>
          </cell>
          <cell r="J330" t="str">
            <v>01</v>
          </cell>
          <cell r="K330">
            <v>0</v>
          </cell>
          <cell r="L330" t="str">
            <v>ok</v>
          </cell>
          <cell r="M330">
            <v>0</v>
          </cell>
          <cell r="N330" t="str">
            <v>ok</v>
          </cell>
          <cell r="O330">
            <v>0</v>
          </cell>
          <cell r="P330">
            <v>0</v>
          </cell>
          <cell r="Q330">
            <v>43882</v>
          </cell>
          <cell r="R330">
            <v>8</v>
          </cell>
          <cell r="S330">
            <v>1</v>
          </cell>
          <cell r="T330">
            <v>8</v>
          </cell>
          <cell r="U330">
            <v>1</v>
          </cell>
        </row>
        <row r="331">
          <cell r="D331" t="str">
            <v>073594S</v>
          </cell>
          <cell r="E331">
            <v>8</v>
          </cell>
          <cell r="F331">
            <v>22</v>
          </cell>
          <cell r="G331">
            <v>50021</v>
          </cell>
          <cell r="H331" t="str">
            <v>A001000NB000</v>
          </cell>
          <cell r="I331" t="str">
            <v>073594S02</v>
          </cell>
          <cell r="J331" t="str">
            <v>02</v>
          </cell>
          <cell r="K331">
            <v>0</v>
          </cell>
          <cell r="L331" t="str">
            <v>ok</v>
          </cell>
          <cell r="M331">
            <v>0</v>
          </cell>
          <cell r="N331" t="str">
            <v>ok</v>
          </cell>
          <cell r="O331">
            <v>0</v>
          </cell>
          <cell r="P331">
            <v>0</v>
          </cell>
          <cell r="Q331">
            <v>43882</v>
          </cell>
          <cell r="R331">
            <v>8</v>
          </cell>
          <cell r="S331">
            <v>1</v>
          </cell>
          <cell r="T331">
            <v>8</v>
          </cell>
          <cell r="U331">
            <v>1</v>
          </cell>
        </row>
        <row r="332">
          <cell r="D332" t="str">
            <v>073594S</v>
          </cell>
          <cell r="E332">
            <v>8</v>
          </cell>
          <cell r="F332">
            <v>24</v>
          </cell>
          <cell r="G332">
            <v>50021</v>
          </cell>
          <cell r="H332" t="str">
            <v>A001000NB000</v>
          </cell>
          <cell r="I332" t="str">
            <v>073594S03</v>
          </cell>
          <cell r="J332" t="str">
            <v>03</v>
          </cell>
          <cell r="K332">
            <v>0</v>
          </cell>
          <cell r="L332" t="str">
            <v>ok</v>
          </cell>
          <cell r="M332">
            <v>0</v>
          </cell>
          <cell r="N332" t="str">
            <v>ok</v>
          </cell>
          <cell r="O332">
            <v>0</v>
          </cell>
          <cell r="P332">
            <v>0</v>
          </cell>
          <cell r="Q332">
            <v>43882</v>
          </cell>
          <cell r="R332">
            <v>8</v>
          </cell>
          <cell r="S332">
            <v>1</v>
          </cell>
          <cell r="T332">
            <v>8</v>
          </cell>
          <cell r="U332">
            <v>1</v>
          </cell>
        </row>
        <row r="333">
          <cell r="D333" t="str">
            <v>073594S</v>
          </cell>
          <cell r="E333">
            <v>8</v>
          </cell>
          <cell r="F333">
            <v>23</v>
          </cell>
          <cell r="G333">
            <v>50021</v>
          </cell>
          <cell r="H333" t="str">
            <v>A001000NB000</v>
          </cell>
          <cell r="I333" t="str">
            <v>073594S05</v>
          </cell>
          <cell r="J333" t="str">
            <v>05</v>
          </cell>
          <cell r="K333">
            <v>0</v>
          </cell>
          <cell r="L333" t="str">
            <v>ok</v>
          </cell>
          <cell r="M333">
            <v>0</v>
          </cell>
          <cell r="N333" t="str">
            <v>ok</v>
          </cell>
          <cell r="O333">
            <v>0</v>
          </cell>
          <cell r="P333">
            <v>0</v>
          </cell>
          <cell r="Q333">
            <v>43882</v>
          </cell>
          <cell r="R333">
            <v>8</v>
          </cell>
          <cell r="S333">
            <v>1</v>
          </cell>
          <cell r="T333">
            <v>8</v>
          </cell>
          <cell r="U333">
            <v>1</v>
          </cell>
        </row>
        <row r="334">
          <cell r="D334" t="str">
            <v>073594S</v>
          </cell>
          <cell r="E334">
            <v>8</v>
          </cell>
          <cell r="F334">
            <v>23</v>
          </cell>
          <cell r="G334">
            <v>50021</v>
          </cell>
          <cell r="H334" t="str">
            <v>A001000NB000</v>
          </cell>
          <cell r="I334" t="str">
            <v>073594S06</v>
          </cell>
          <cell r="J334" t="str">
            <v>06</v>
          </cell>
          <cell r="K334">
            <v>0</v>
          </cell>
          <cell r="L334" t="str">
            <v>ok</v>
          </cell>
          <cell r="M334">
            <v>0</v>
          </cell>
          <cell r="N334" t="str">
            <v>ok</v>
          </cell>
          <cell r="O334">
            <v>0</v>
          </cell>
          <cell r="P334">
            <v>0</v>
          </cell>
          <cell r="Q334">
            <v>43882</v>
          </cell>
          <cell r="R334">
            <v>8</v>
          </cell>
          <cell r="S334">
            <v>1</v>
          </cell>
          <cell r="T334">
            <v>8</v>
          </cell>
          <cell r="U334">
            <v>1</v>
          </cell>
        </row>
        <row r="335">
          <cell r="D335" t="str">
            <v>073594S</v>
          </cell>
          <cell r="E335">
            <v>8</v>
          </cell>
          <cell r="F335">
            <v>24</v>
          </cell>
          <cell r="G335">
            <v>50021</v>
          </cell>
          <cell r="H335" t="str">
            <v>A001000NB000</v>
          </cell>
          <cell r="I335" t="str">
            <v>073594S07</v>
          </cell>
          <cell r="J335" t="str">
            <v>07</v>
          </cell>
          <cell r="K335">
            <v>0</v>
          </cell>
          <cell r="L335" t="str">
            <v>ok</v>
          </cell>
          <cell r="M335">
            <v>0</v>
          </cell>
          <cell r="N335" t="str">
            <v>ok</v>
          </cell>
          <cell r="O335">
            <v>0</v>
          </cell>
          <cell r="P335">
            <v>0</v>
          </cell>
          <cell r="Q335">
            <v>43882</v>
          </cell>
          <cell r="R335">
            <v>8</v>
          </cell>
          <cell r="S335">
            <v>1</v>
          </cell>
          <cell r="T335">
            <v>8</v>
          </cell>
          <cell r="U335">
            <v>1</v>
          </cell>
        </row>
        <row r="336">
          <cell r="D336" t="str">
            <v>073594S</v>
          </cell>
          <cell r="E336">
            <v>8</v>
          </cell>
          <cell r="F336">
            <v>24</v>
          </cell>
          <cell r="G336">
            <v>50021</v>
          </cell>
          <cell r="H336" t="str">
            <v>A001000NB000</v>
          </cell>
          <cell r="I336" t="str">
            <v>073594S08</v>
          </cell>
          <cell r="J336" t="str">
            <v>08</v>
          </cell>
          <cell r="K336">
            <v>0</v>
          </cell>
          <cell r="L336" t="str">
            <v>ok</v>
          </cell>
          <cell r="M336">
            <v>0</v>
          </cell>
          <cell r="N336" t="str">
            <v>ok</v>
          </cell>
          <cell r="O336">
            <v>0</v>
          </cell>
          <cell r="P336">
            <v>0</v>
          </cell>
          <cell r="Q336">
            <v>43882</v>
          </cell>
          <cell r="R336">
            <v>8</v>
          </cell>
          <cell r="S336">
            <v>1</v>
          </cell>
          <cell r="T336">
            <v>8</v>
          </cell>
          <cell r="U336">
            <v>1</v>
          </cell>
        </row>
        <row r="337">
          <cell r="D337" t="str">
            <v>073594S</v>
          </cell>
          <cell r="E337">
            <v>8</v>
          </cell>
          <cell r="F337">
            <v>24</v>
          </cell>
          <cell r="G337">
            <v>50021</v>
          </cell>
          <cell r="H337" t="str">
            <v>A001000NB000</v>
          </cell>
          <cell r="I337" t="str">
            <v>073594S09</v>
          </cell>
          <cell r="J337" t="str">
            <v>09</v>
          </cell>
          <cell r="K337">
            <v>0</v>
          </cell>
          <cell r="L337" t="str">
            <v>ok</v>
          </cell>
          <cell r="M337">
            <v>0</v>
          </cell>
          <cell r="N337" t="str">
            <v>ok</v>
          </cell>
          <cell r="O337">
            <v>0</v>
          </cell>
          <cell r="P337">
            <v>0</v>
          </cell>
          <cell r="Q337">
            <v>43882</v>
          </cell>
          <cell r="R337">
            <v>8</v>
          </cell>
          <cell r="S337">
            <v>1</v>
          </cell>
          <cell r="T337">
            <v>8</v>
          </cell>
          <cell r="U337">
            <v>1</v>
          </cell>
        </row>
        <row r="338">
          <cell r="D338" t="str">
            <v/>
          </cell>
          <cell r="E338" t="str">
            <v/>
          </cell>
          <cell r="F338">
            <v>0</v>
          </cell>
          <cell r="G338" t="str">
            <v/>
          </cell>
          <cell r="H338">
            <v>0</v>
          </cell>
          <cell r="I338" t="str">
            <v/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 t="str">
            <v/>
          </cell>
          <cell r="T338">
            <v>0</v>
          </cell>
          <cell r="U338" t="str">
            <v/>
          </cell>
        </row>
        <row r="339">
          <cell r="D339" t="str">
            <v/>
          </cell>
          <cell r="E339" t="str">
            <v/>
          </cell>
          <cell r="F339">
            <v>0</v>
          </cell>
          <cell r="G339" t="str">
            <v/>
          </cell>
          <cell r="H339">
            <v>0</v>
          </cell>
          <cell r="I339" t="str">
            <v/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0</v>
          </cell>
          <cell r="R339">
            <v>0</v>
          </cell>
          <cell r="S339" t="str">
            <v/>
          </cell>
          <cell r="T339">
            <v>0</v>
          </cell>
          <cell r="U339" t="str">
            <v/>
          </cell>
        </row>
        <row r="340">
          <cell r="D340" t="str">
            <v/>
          </cell>
          <cell r="E340" t="str">
            <v/>
          </cell>
          <cell r="F340">
            <v>0</v>
          </cell>
          <cell r="G340" t="str">
            <v/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 t="str">
            <v/>
          </cell>
          <cell r="T340">
            <v>0</v>
          </cell>
          <cell r="U340" t="str">
            <v/>
          </cell>
        </row>
        <row r="341">
          <cell r="D341" t="str">
            <v>003457S</v>
          </cell>
          <cell r="E341">
            <v>8</v>
          </cell>
          <cell r="F341">
            <v>19</v>
          </cell>
          <cell r="G341">
            <v>49817</v>
          </cell>
          <cell r="H341" t="str">
            <v>A000000NB000</v>
          </cell>
          <cell r="I341" t="str">
            <v>003457S03</v>
          </cell>
          <cell r="J341" t="str">
            <v>03</v>
          </cell>
          <cell r="K341">
            <v>0</v>
          </cell>
          <cell r="L341" t="str">
            <v>ok</v>
          </cell>
          <cell r="M341">
            <v>0</v>
          </cell>
          <cell r="N341" t="str">
            <v>ok</v>
          </cell>
          <cell r="O341">
            <v>0</v>
          </cell>
          <cell r="P341">
            <v>0</v>
          </cell>
          <cell r="Q341">
            <v>0</v>
          </cell>
          <cell r="R341">
            <v>8</v>
          </cell>
          <cell r="S341">
            <v>1</v>
          </cell>
          <cell r="T341">
            <v>8</v>
          </cell>
          <cell r="U341">
            <v>1</v>
          </cell>
        </row>
        <row r="342">
          <cell r="D342" t="str">
            <v>003457S</v>
          </cell>
          <cell r="E342">
            <v>8</v>
          </cell>
          <cell r="F342">
            <v>19</v>
          </cell>
          <cell r="G342">
            <v>49817</v>
          </cell>
          <cell r="H342" t="str">
            <v>A000000NB000</v>
          </cell>
          <cell r="I342" t="str">
            <v>003457S06</v>
          </cell>
          <cell r="J342" t="str">
            <v>06</v>
          </cell>
          <cell r="K342">
            <v>0</v>
          </cell>
          <cell r="L342" t="str">
            <v>ok</v>
          </cell>
          <cell r="M342">
            <v>0</v>
          </cell>
          <cell r="N342" t="str">
            <v>ok</v>
          </cell>
          <cell r="O342">
            <v>0</v>
          </cell>
          <cell r="P342">
            <v>0</v>
          </cell>
          <cell r="Q342">
            <v>0</v>
          </cell>
          <cell r="R342">
            <v>8</v>
          </cell>
          <cell r="S342">
            <v>1</v>
          </cell>
          <cell r="T342">
            <v>8</v>
          </cell>
          <cell r="U342">
            <v>1</v>
          </cell>
        </row>
        <row r="343">
          <cell r="D343" t="str">
            <v>003457S</v>
          </cell>
          <cell r="E343">
            <v>8</v>
          </cell>
          <cell r="F343">
            <v>19</v>
          </cell>
          <cell r="G343">
            <v>49817</v>
          </cell>
          <cell r="H343" t="str">
            <v>A000000NB000</v>
          </cell>
          <cell r="I343" t="str">
            <v>003457S11</v>
          </cell>
          <cell r="J343" t="str">
            <v>11</v>
          </cell>
          <cell r="K343">
            <v>0</v>
          </cell>
          <cell r="L343" t="str">
            <v>ok</v>
          </cell>
          <cell r="M343">
            <v>0</v>
          </cell>
          <cell r="N343" t="str">
            <v>ok</v>
          </cell>
          <cell r="O343">
            <v>0</v>
          </cell>
          <cell r="P343">
            <v>0</v>
          </cell>
          <cell r="Q343">
            <v>0</v>
          </cell>
          <cell r="R343">
            <v>8</v>
          </cell>
          <cell r="S343">
            <v>1</v>
          </cell>
          <cell r="T343">
            <v>8</v>
          </cell>
          <cell r="U343">
            <v>1</v>
          </cell>
        </row>
        <row r="344">
          <cell r="D344" t="str">
            <v>003457S</v>
          </cell>
          <cell r="E344">
            <v>8</v>
          </cell>
          <cell r="F344">
            <v>19</v>
          </cell>
          <cell r="G344">
            <v>49817</v>
          </cell>
          <cell r="H344" t="str">
            <v>A000000NB000</v>
          </cell>
          <cell r="I344" t="str">
            <v>003457S12</v>
          </cell>
          <cell r="J344" t="str">
            <v>12</v>
          </cell>
          <cell r="K344">
            <v>0</v>
          </cell>
          <cell r="L344" t="str">
            <v>ok</v>
          </cell>
          <cell r="M344">
            <v>0</v>
          </cell>
          <cell r="N344" t="str">
            <v>ok</v>
          </cell>
          <cell r="O344">
            <v>0</v>
          </cell>
          <cell r="P344">
            <v>0</v>
          </cell>
          <cell r="Q344">
            <v>0</v>
          </cell>
          <cell r="R344">
            <v>8</v>
          </cell>
          <cell r="S344">
            <v>1</v>
          </cell>
          <cell r="T344">
            <v>8</v>
          </cell>
          <cell r="U344">
            <v>1</v>
          </cell>
        </row>
        <row r="345">
          <cell r="D345" t="str">
            <v>003457S</v>
          </cell>
          <cell r="E345">
            <v>8</v>
          </cell>
          <cell r="F345">
            <v>19</v>
          </cell>
          <cell r="G345">
            <v>49817</v>
          </cell>
          <cell r="H345" t="str">
            <v>A000000NB000</v>
          </cell>
          <cell r="I345" t="str">
            <v>003457S15</v>
          </cell>
          <cell r="J345" t="str">
            <v>15</v>
          </cell>
          <cell r="K345">
            <v>0</v>
          </cell>
          <cell r="L345" t="str">
            <v>ok</v>
          </cell>
          <cell r="M345">
            <v>0</v>
          </cell>
          <cell r="N345" t="str">
            <v>ok</v>
          </cell>
          <cell r="O345">
            <v>0</v>
          </cell>
          <cell r="P345">
            <v>0</v>
          </cell>
          <cell r="Q345">
            <v>0</v>
          </cell>
          <cell r="R345">
            <v>8</v>
          </cell>
          <cell r="S345">
            <v>1</v>
          </cell>
          <cell r="T345">
            <v>8</v>
          </cell>
          <cell r="U345">
            <v>1</v>
          </cell>
        </row>
        <row r="346">
          <cell r="D346" t="str">
            <v>003457S</v>
          </cell>
          <cell r="E346">
            <v>8</v>
          </cell>
          <cell r="F346">
            <v>6</v>
          </cell>
          <cell r="G346">
            <v>49817</v>
          </cell>
          <cell r="H346" t="str">
            <v>A000000NB000</v>
          </cell>
          <cell r="I346" t="str">
            <v>003457S16</v>
          </cell>
          <cell r="J346" t="str">
            <v>16</v>
          </cell>
          <cell r="K346">
            <v>0</v>
          </cell>
          <cell r="L346" t="str">
            <v>ok</v>
          </cell>
          <cell r="M346" t="str">
            <v>20 mts</v>
          </cell>
          <cell r="N346" t="str">
            <v>ok</v>
          </cell>
          <cell r="O346">
            <v>0</v>
          </cell>
          <cell r="P346">
            <v>0</v>
          </cell>
          <cell r="Q346">
            <v>0</v>
          </cell>
          <cell r="R346">
            <v>8</v>
          </cell>
          <cell r="S346">
            <v>1</v>
          </cell>
          <cell r="T346">
            <v>8</v>
          </cell>
          <cell r="U346">
            <v>1</v>
          </cell>
        </row>
        <row r="347">
          <cell r="D347" t="str">
            <v>003457S</v>
          </cell>
          <cell r="E347">
            <v>8</v>
          </cell>
          <cell r="F347">
            <v>19</v>
          </cell>
          <cell r="G347">
            <v>49817</v>
          </cell>
          <cell r="H347" t="str">
            <v>A000000NB000</v>
          </cell>
          <cell r="I347" t="str">
            <v>003457S17</v>
          </cell>
          <cell r="J347" t="str">
            <v>17</v>
          </cell>
          <cell r="K347">
            <v>0</v>
          </cell>
          <cell r="L347" t="str">
            <v>ok</v>
          </cell>
          <cell r="M347">
            <v>0</v>
          </cell>
          <cell r="N347" t="str">
            <v>ok</v>
          </cell>
          <cell r="O347">
            <v>0</v>
          </cell>
          <cell r="P347" t="str">
            <v>13/1/2020 : relancer une PCT car modif inscription</v>
          </cell>
          <cell r="Q347">
            <v>0</v>
          </cell>
          <cell r="R347">
            <v>8</v>
          </cell>
          <cell r="S347">
            <v>1</v>
          </cell>
          <cell r="T347">
            <v>8</v>
          </cell>
          <cell r="U347">
            <v>1</v>
          </cell>
        </row>
        <row r="348">
          <cell r="D348" t="str">
            <v>003457S</v>
          </cell>
          <cell r="E348">
            <v>8</v>
          </cell>
          <cell r="F348">
            <v>19</v>
          </cell>
          <cell r="G348">
            <v>49817</v>
          </cell>
          <cell r="H348" t="str">
            <v>A000000NB000</v>
          </cell>
          <cell r="I348" t="str">
            <v>003457S18</v>
          </cell>
          <cell r="J348" t="str">
            <v>18</v>
          </cell>
          <cell r="K348">
            <v>0</v>
          </cell>
          <cell r="L348" t="str">
            <v>ok</v>
          </cell>
          <cell r="M348">
            <v>0</v>
          </cell>
          <cell r="N348" t="str">
            <v>ok</v>
          </cell>
          <cell r="O348">
            <v>0</v>
          </cell>
          <cell r="P348">
            <v>0</v>
          </cell>
          <cell r="Q348">
            <v>0</v>
          </cell>
          <cell r="R348">
            <v>8</v>
          </cell>
          <cell r="S348">
            <v>1</v>
          </cell>
          <cell r="T348">
            <v>8</v>
          </cell>
          <cell r="U348">
            <v>1</v>
          </cell>
        </row>
        <row r="349">
          <cell r="D349" t="str">
            <v/>
          </cell>
          <cell r="E349" t="str">
            <v/>
          </cell>
          <cell r="F349">
            <v>0</v>
          </cell>
          <cell r="G349" t="str">
            <v/>
          </cell>
          <cell r="H349">
            <v>0</v>
          </cell>
          <cell r="I349" t="str">
            <v/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 t="str">
            <v/>
          </cell>
          <cell r="T349">
            <v>0</v>
          </cell>
          <cell r="U349" t="str">
            <v/>
          </cell>
        </row>
        <row r="350">
          <cell r="D350" t="str">
            <v/>
          </cell>
          <cell r="E350" t="str">
            <v/>
          </cell>
          <cell r="F350">
            <v>0</v>
          </cell>
          <cell r="G350" t="str">
            <v/>
          </cell>
          <cell r="H350">
            <v>0</v>
          </cell>
          <cell r="I350" t="str">
            <v/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 t="str">
            <v/>
          </cell>
          <cell r="T350">
            <v>0</v>
          </cell>
          <cell r="U350" t="str">
            <v/>
          </cell>
        </row>
        <row r="351">
          <cell r="D351" t="str">
            <v/>
          </cell>
          <cell r="E351" t="str">
            <v/>
          </cell>
          <cell r="F351">
            <v>0</v>
          </cell>
          <cell r="G351" t="str">
            <v/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 t="str">
            <v/>
          </cell>
          <cell r="T351">
            <v>0</v>
          </cell>
          <cell r="U351" t="str">
            <v/>
          </cell>
        </row>
        <row r="352">
          <cell r="D352" t="str">
            <v>003541S</v>
          </cell>
          <cell r="E352">
            <v>6</v>
          </cell>
          <cell r="F352">
            <v>32</v>
          </cell>
          <cell r="G352">
            <v>49855</v>
          </cell>
          <cell r="H352" t="str">
            <v>A000000NB000</v>
          </cell>
          <cell r="I352" t="str">
            <v>003541S02</v>
          </cell>
          <cell r="J352" t="str">
            <v>02</v>
          </cell>
          <cell r="K352">
            <v>0</v>
          </cell>
          <cell r="L352" t="str">
            <v>ok</v>
          </cell>
          <cell r="M352" t="str">
            <v>50 mts</v>
          </cell>
          <cell r="N352" t="str">
            <v>ok</v>
          </cell>
          <cell r="O352">
            <v>0</v>
          </cell>
          <cell r="P352">
            <v>0</v>
          </cell>
          <cell r="Q352">
            <v>43948</v>
          </cell>
          <cell r="R352">
            <v>6</v>
          </cell>
          <cell r="S352">
            <v>1</v>
          </cell>
          <cell r="T352">
            <v>6</v>
          </cell>
          <cell r="U352">
            <v>1</v>
          </cell>
        </row>
        <row r="353">
          <cell r="D353" t="str">
            <v>003541S</v>
          </cell>
          <cell r="E353">
            <v>6</v>
          </cell>
          <cell r="F353">
            <v>32</v>
          </cell>
          <cell r="G353">
            <v>49855</v>
          </cell>
          <cell r="H353" t="str">
            <v>A000000NB000</v>
          </cell>
          <cell r="I353" t="str">
            <v>003541S03</v>
          </cell>
          <cell r="J353" t="str">
            <v>03</v>
          </cell>
          <cell r="K353">
            <v>0</v>
          </cell>
          <cell r="L353" t="str">
            <v>ok</v>
          </cell>
          <cell r="M353" t="str">
            <v>50 mts</v>
          </cell>
          <cell r="N353" t="str">
            <v>ok</v>
          </cell>
          <cell r="O353">
            <v>0</v>
          </cell>
          <cell r="P353">
            <v>0</v>
          </cell>
          <cell r="Q353">
            <v>43948</v>
          </cell>
          <cell r="R353">
            <v>6</v>
          </cell>
          <cell r="S353">
            <v>1</v>
          </cell>
          <cell r="T353">
            <v>6</v>
          </cell>
          <cell r="U353">
            <v>1</v>
          </cell>
        </row>
        <row r="354">
          <cell r="D354" t="str">
            <v>003541S</v>
          </cell>
          <cell r="E354">
            <v>6</v>
          </cell>
          <cell r="F354">
            <v>32</v>
          </cell>
          <cell r="G354">
            <v>49855</v>
          </cell>
          <cell r="H354" t="str">
            <v>A000000NB000</v>
          </cell>
          <cell r="I354" t="str">
            <v>003541S05</v>
          </cell>
          <cell r="J354" t="str">
            <v>05</v>
          </cell>
          <cell r="K354">
            <v>0</v>
          </cell>
          <cell r="L354" t="str">
            <v>ok</v>
          </cell>
          <cell r="M354" t="str">
            <v>50 mts</v>
          </cell>
          <cell r="N354" t="str">
            <v>ok</v>
          </cell>
          <cell r="O354">
            <v>0</v>
          </cell>
          <cell r="P354">
            <v>0</v>
          </cell>
          <cell r="Q354">
            <v>43948</v>
          </cell>
          <cell r="R354">
            <v>6</v>
          </cell>
          <cell r="S354">
            <v>1</v>
          </cell>
          <cell r="T354">
            <v>6</v>
          </cell>
          <cell r="U354">
            <v>1</v>
          </cell>
        </row>
        <row r="355">
          <cell r="D355" t="str">
            <v>003541S</v>
          </cell>
          <cell r="E355">
            <v>6</v>
          </cell>
          <cell r="F355">
            <v>32</v>
          </cell>
          <cell r="G355">
            <v>49855</v>
          </cell>
          <cell r="H355" t="str">
            <v>A000000NB000</v>
          </cell>
          <cell r="I355" t="str">
            <v>003541S06</v>
          </cell>
          <cell r="J355" t="str">
            <v>06</v>
          </cell>
          <cell r="K355">
            <v>0</v>
          </cell>
          <cell r="L355" t="str">
            <v>ok</v>
          </cell>
          <cell r="M355" t="str">
            <v>50 mts</v>
          </cell>
          <cell r="N355" t="str">
            <v>ok</v>
          </cell>
          <cell r="O355">
            <v>0</v>
          </cell>
          <cell r="P355">
            <v>0</v>
          </cell>
          <cell r="Q355">
            <v>0</v>
          </cell>
          <cell r="R355">
            <v>6</v>
          </cell>
          <cell r="S355">
            <v>1</v>
          </cell>
          <cell r="T355">
            <v>6</v>
          </cell>
          <cell r="U355">
            <v>1</v>
          </cell>
        </row>
        <row r="356">
          <cell r="D356" t="str">
            <v>003541S</v>
          </cell>
          <cell r="E356">
            <v>6</v>
          </cell>
          <cell r="F356">
            <v>32</v>
          </cell>
          <cell r="G356">
            <v>49855</v>
          </cell>
          <cell r="H356" t="str">
            <v>A000000NB000</v>
          </cell>
          <cell r="I356" t="str">
            <v>003541S08</v>
          </cell>
          <cell r="J356" t="str">
            <v>08</v>
          </cell>
          <cell r="K356">
            <v>0</v>
          </cell>
          <cell r="L356" t="str">
            <v>ok</v>
          </cell>
          <cell r="M356" t="str">
            <v>50 mts</v>
          </cell>
          <cell r="N356" t="str">
            <v>ok</v>
          </cell>
          <cell r="O356">
            <v>0</v>
          </cell>
          <cell r="P356">
            <v>0</v>
          </cell>
          <cell r="Q356">
            <v>0</v>
          </cell>
          <cell r="R356">
            <v>6</v>
          </cell>
          <cell r="S356">
            <v>1</v>
          </cell>
          <cell r="T356">
            <v>6</v>
          </cell>
          <cell r="U356">
            <v>1</v>
          </cell>
        </row>
        <row r="357">
          <cell r="D357" t="str">
            <v>003541S</v>
          </cell>
          <cell r="E357">
            <v>6</v>
          </cell>
          <cell r="F357">
            <v>32</v>
          </cell>
          <cell r="G357">
            <v>49855</v>
          </cell>
          <cell r="H357" t="str">
            <v>A000000NB000</v>
          </cell>
          <cell r="I357" t="str">
            <v>003541S17</v>
          </cell>
          <cell r="J357" t="str">
            <v>17</v>
          </cell>
          <cell r="K357">
            <v>0</v>
          </cell>
          <cell r="L357" t="str">
            <v>ok</v>
          </cell>
          <cell r="M357" t="str">
            <v>50 mts</v>
          </cell>
          <cell r="N357" t="str">
            <v>ok</v>
          </cell>
          <cell r="O357">
            <v>0</v>
          </cell>
          <cell r="P357">
            <v>0</v>
          </cell>
          <cell r="Q357">
            <v>0</v>
          </cell>
          <cell r="R357">
            <v>6</v>
          </cell>
          <cell r="S357">
            <v>1</v>
          </cell>
          <cell r="T357">
            <v>6</v>
          </cell>
          <cell r="U357">
            <v>1</v>
          </cell>
        </row>
        <row r="358">
          <cell r="D358" t="str">
            <v/>
          </cell>
          <cell r="E358" t="str">
            <v/>
          </cell>
          <cell r="F358">
            <v>0</v>
          </cell>
          <cell r="G358" t="str">
            <v/>
          </cell>
          <cell r="H358">
            <v>0</v>
          </cell>
          <cell r="I358" t="str">
            <v/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 t="str">
            <v/>
          </cell>
          <cell r="T358">
            <v>0</v>
          </cell>
          <cell r="U358" t="str">
            <v/>
          </cell>
        </row>
        <row r="359">
          <cell r="D359" t="str">
            <v/>
          </cell>
          <cell r="E359" t="str">
            <v/>
          </cell>
          <cell r="F359">
            <v>0</v>
          </cell>
          <cell r="G359" t="str">
            <v/>
          </cell>
          <cell r="H359">
            <v>0</v>
          </cell>
          <cell r="I359" t="str">
            <v/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 t="str">
            <v/>
          </cell>
          <cell r="T359">
            <v>0</v>
          </cell>
          <cell r="U359" t="str">
            <v/>
          </cell>
        </row>
        <row r="360">
          <cell r="D360" t="str">
            <v/>
          </cell>
          <cell r="E360" t="str">
            <v/>
          </cell>
          <cell r="F360">
            <v>0</v>
          </cell>
          <cell r="G360" t="str">
            <v/>
          </cell>
          <cell r="H360">
            <v>0</v>
          </cell>
          <cell r="I360" t="str">
            <v/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 t="str">
            <v/>
          </cell>
          <cell r="T360">
            <v>0</v>
          </cell>
          <cell r="U360" t="str">
            <v/>
          </cell>
        </row>
        <row r="361">
          <cell r="D361" t="str">
            <v>003532S</v>
          </cell>
          <cell r="E361">
            <v>8</v>
          </cell>
          <cell r="F361">
            <v>32</v>
          </cell>
          <cell r="G361">
            <v>49854</v>
          </cell>
          <cell r="H361" t="str">
            <v>A0010000NB000</v>
          </cell>
          <cell r="I361" t="str">
            <v>003532S03</v>
          </cell>
          <cell r="J361" t="str">
            <v>03</v>
          </cell>
          <cell r="K361">
            <v>0</v>
          </cell>
          <cell r="L361" t="str">
            <v>ok</v>
          </cell>
          <cell r="M361">
            <v>0</v>
          </cell>
          <cell r="N361" t="str">
            <v>ok</v>
          </cell>
          <cell r="O361">
            <v>0</v>
          </cell>
          <cell r="P361">
            <v>0</v>
          </cell>
          <cell r="Q361">
            <v>43872</v>
          </cell>
          <cell r="R361">
            <v>8</v>
          </cell>
          <cell r="S361">
            <v>1</v>
          </cell>
          <cell r="T361">
            <v>8</v>
          </cell>
          <cell r="U361">
            <v>1</v>
          </cell>
        </row>
        <row r="362">
          <cell r="D362" t="str">
            <v>003532S</v>
          </cell>
          <cell r="E362">
            <v>8</v>
          </cell>
          <cell r="F362">
            <v>32</v>
          </cell>
          <cell r="G362">
            <v>49854</v>
          </cell>
          <cell r="H362" t="str">
            <v>A0010000NB000</v>
          </cell>
          <cell r="I362" t="str">
            <v>003532S05</v>
          </cell>
          <cell r="J362" t="str">
            <v>05</v>
          </cell>
          <cell r="K362">
            <v>0</v>
          </cell>
          <cell r="L362" t="str">
            <v>ok</v>
          </cell>
          <cell r="M362" t="str">
            <v>50 mts</v>
          </cell>
          <cell r="N362" t="str">
            <v>ok</v>
          </cell>
          <cell r="O362">
            <v>0</v>
          </cell>
          <cell r="P362" t="str">
            <v>PCT LE 02/03 OK</v>
          </cell>
          <cell r="Q362">
            <v>43903</v>
          </cell>
          <cell r="R362">
            <v>8</v>
          </cell>
          <cell r="S362">
            <v>1</v>
          </cell>
          <cell r="T362">
            <v>8</v>
          </cell>
          <cell r="U362">
            <v>1</v>
          </cell>
        </row>
        <row r="363">
          <cell r="D363" t="str">
            <v>003532S</v>
          </cell>
          <cell r="E363">
            <v>8</v>
          </cell>
          <cell r="F363">
            <v>30</v>
          </cell>
          <cell r="G363">
            <v>49854</v>
          </cell>
          <cell r="H363" t="str">
            <v>A0010000NB000</v>
          </cell>
          <cell r="I363" t="str">
            <v>003532S06</v>
          </cell>
          <cell r="J363" t="str">
            <v>06</v>
          </cell>
          <cell r="K363">
            <v>0</v>
          </cell>
          <cell r="L363" t="str">
            <v>ok</v>
          </cell>
          <cell r="M363">
            <v>0</v>
          </cell>
          <cell r="N363" t="str">
            <v>ok</v>
          </cell>
          <cell r="O363">
            <v>0</v>
          </cell>
          <cell r="P363">
            <v>0</v>
          </cell>
          <cell r="Q363">
            <v>43872</v>
          </cell>
          <cell r="R363">
            <v>8</v>
          </cell>
          <cell r="S363">
            <v>1</v>
          </cell>
          <cell r="T363">
            <v>8</v>
          </cell>
          <cell r="U363">
            <v>1</v>
          </cell>
        </row>
        <row r="364">
          <cell r="D364" t="str">
            <v>003532S</v>
          </cell>
          <cell r="E364">
            <v>8</v>
          </cell>
          <cell r="F364">
            <v>31</v>
          </cell>
          <cell r="G364">
            <v>49854</v>
          </cell>
          <cell r="H364" t="str">
            <v>A0010000NB000</v>
          </cell>
          <cell r="I364" t="str">
            <v>003532S07</v>
          </cell>
          <cell r="J364" t="str">
            <v>07</v>
          </cell>
          <cell r="K364">
            <v>0</v>
          </cell>
          <cell r="L364" t="str">
            <v>ok</v>
          </cell>
          <cell r="M364">
            <v>0</v>
          </cell>
          <cell r="N364" t="str">
            <v>ok</v>
          </cell>
          <cell r="O364">
            <v>0</v>
          </cell>
          <cell r="P364">
            <v>0</v>
          </cell>
          <cell r="Q364">
            <v>43872</v>
          </cell>
          <cell r="R364">
            <v>8</v>
          </cell>
          <cell r="S364">
            <v>1</v>
          </cell>
          <cell r="T364">
            <v>8</v>
          </cell>
          <cell r="U364">
            <v>1</v>
          </cell>
        </row>
        <row r="365">
          <cell r="D365" t="str">
            <v>003532S</v>
          </cell>
          <cell r="E365">
            <v>8</v>
          </cell>
          <cell r="F365">
            <v>32</v>
          </cell>
          <cell r="G365">
            <v>49854</v>
          </cell>
          <cell r="H365" t="str">
            <v>A0010000NB000</v>
          </cell>
          <cell r="I365" t="str">
            <v>003532S09</v>
          </cell>
          <cell r="J365" t="str">
            <v>09</v>
          </cell>
          <cell r="K365">
            <v>0</v>
          </cell>
          <cell r="L365" t="str">
            <v>ok</v>
          </cell>
          <cell r="M365">
            <v>0</v>
          </cell>
          <cell r="N365" t="str">
            <v>ok</v>
          </cell>
          <cell r="O365">
            <v>0</v>
          </cell>
          <cell r="P365">
            <v>0</v>
          </cell>
          <cell r="Q365">
            <v>43872</v>
          </cell>
          <cell r="R365">
            <v>8</v>
          </cell>
          <cell r="S365">
            <v>1</v>
          </cell>
          <cell r="T365">
            <v>8</v>
          </cell>
          <cell r="U365">
            <v>1</v>
          </cell>
        </row>
        <row r="366">
          <cell r="D366" t="str">
            <v>003532S</v>
          </cell>
          <cell r="E366">
            <v>8</v>
          </cell>
          <cell r="F366">
            <v>30</v>
          </cell>
          <cell r="G366">
            <v>49854</v>
          </cell>
          <cell r="H366" t="str">
            <v>A0010000NB000</v>
          </cell>
          <cell r="I366" t="str">
            <v>003532S11</v>
          </cell>
          <cell r="J366" t="str">
            <v>11</v>
          </cell>
          <cell r="K366">
            <v>0</v>
          </cell>
          <cell r="L366" t="str">
            <v>ok</v>
          </cell>
          <cell r="M366">
            <v>0</v>
          </cell>
          <cell r="N366" t="str">
            <v>ok</v>
          </cell>
          <cell r="O366">
            <v>0</v>
          </cell>
          <cell r="P366">
            <v>0</v>
          </cell>
          <cell r="Q366">
            <v>43872</v>
          </cell>
          <cell r="R366">
            <v>8</v>
          </cell>
          <cell r="S366">
            <v>1</v>
          </cell>
          <cell r="T366">
            <v>8</v>
          </cell>
          <cell r="U366">
            <v>1</v>
          </cell>
        </row>
        <row r="367">
          <cell r="D367" t="str">
            <v>003532S</v>
          </cell>
          <cell r="E367">
            <v>8</v>
          </cell>
          <cell r="F367">
            <v>32</v>
          </cell>
          <cell r="G367">
            <v>49854</v>
          </cell>
          <cell r="H367" t="str">
            <v>A0010000NB000</v>
          </cell>
          <cell r="I367" t="str">
            <v>003532S13</v>
          </cell>
          <cell r="J367" t="str">
            <v>13</v>
          </cell>
          <cell r="K367">
            <v>0</v>
          </cell>
          <cell r="L367" t="str">
            <v>ok</v>
          </cell>
          <cell r="M367">
            <v>0</v>
          </cell>
          <cell r="N367" t="str">
            <v>ok</v>
          </cell>
          <cell r="O367">
            <v>0</v>
          </cell>
          <cell r="P367" t="str">
            <v>PCT LE 02/03 OK</v>
          </cell>
          <cell r="Q367">
            <v>43903</v>
          </cell>
          <cell r="R367">
            <v>8</v>
          </cell>
          <cell r="S367">
            <v>1</v>
          </cell>
          <cell r="T367">
            <v>8</v>
          </cell>
          <cell r="U367">
            <v>1</v>
          </cell>
        </row>
        <row r="368">
          <cell r="D368" t="str">
            <v>003532S</v>
          </cell>
          <cell r="E368">
            <v>8</v>
          </cell>
          <cell r="F368">
            <v>31</v>
          </cell>
          <cell r="G368">
            <v>49854</v>
          </cell>
          <cell r="H368" t="str">
            <v>A0010000NB000</v>
          </cell>
          <cell r="I368" t="str">
            <v>003532S15</v>
          </cell>
          <cell r="J368" t="str">
            <v>15</v>
          </cell>
          <cell r="K368">
            <v>0</v>
          </cell>
          <cell r="L368" t="str">
            <v>ok</v>
          </cell>
          <cell r="M368" t="str">
            <v>50 mts</v>
          </cell>
          <cell r="N368" t="str">
            <v>ok</v>
          </cell>
          <cell r="O368">
            <v>0</v>
          </cell>
          <cell r="P368" t="str">
            <v>PCT LE 02/03 OK</v>
          </cell>
          <cell r="Q368">
            <v>43903</v>
          </cell>
          <cell r="R368">
            <v>8</v>
          </cell>
          <cell r="S368">
            <v>1</v>
          </cell>
          <cell r="T368">
            <v>8</v>
          </cell>
          <cell r="U368">
            <v>1</v>
          </cell>
        </row>
        <row r="369">
          <cell r="D369" t="str">
            <v/>
          </cell>
          <cell r="E369" t="str">
            <v/>
          </cell>
          <cell r="F369">
            <v>0</v>
          </cell>
          <cell r="G369" t="str">
            <v/>
          </cell>
          <cell r="H369">
            <v>0</v>
          </cell>
          <cell r="I369" t="str">
            <v/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 t="str">
            <v/>
          </cell>
          <cell r="T369">
            <v>0</v>
          </cell>
          <cell r="U369" t="str">
            <v/>
          </cell>
        </row>
        <row r="370">
          <cell r="D370" t="str">
            <v/>
          </cell>
          <cell r="E370" t="str">
            <v/>
          </cell>
          <cell r="F370">
            <v>0</v>
          </cell>
          <cell r="G370" t="str">
            <v/>
          </cell>
          <cell r="H370">
            <v>0</v>
          </cell>
          <cell r="I370" t="str">
            <v/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 t="str">
            <v/>
          </cell>
          <cell r="T370">
            <v>0</v>
          </cell>
          <cell r="U370" t="str">
            <v/>
          </cell>
        </row>
        <row r="371">
          <cell r="D371" t="str">
            <v>003533S</v>
          </cell>
          <cell r="E371">
            <v>8</v>
          </cell>
          <cell r="F371">
            <v>30</v>
          </cell>
          <cell r="G371">
            <v>49823</v>
          </cell>
          <cell r="H371" t="str">
            <v>A0010000NB000</v>
          </cell>
          <cell r="I371" t="str">
            <v>003533S13</v>
          </cell>
          <cell r="J371" t="str">
            <v>13</v>
          </cell>
          <cell r="K371">
            <v>0</v>
          </cell>
          <cell r="L371" t="str">
            <v>ok</v>
          </cell>
          <cell r="M371" t="str">
            <v>20 mts</v>
          </cell>
          <cell r="N371" t="str">
            <v>ok</v>
          </cell>
          <cell r="O371">
            <v>0</v>
          </cell>
          <cell r="P371">
            <v>0</v>
          </cell>
          <cell r="Q371">
            <v>0</v>
          </cell>
          <cell r="R371">
            <v>8</v>
          </cell>
          <cell r="S371">
            <v>1</v>
          </cell>
          <cell r="T371">
            <v>6</v>
          </cell>
          <cell r="U371">
            <v>0.75</v>
          </cell>
        </row>
        <row r="372">
          <cell r="D372" t="str">
            <v>003533S</v>
          </cell>
          <cell r="E372">
            <v>8</v>
          </cell>
          <cell r="F372">
            <v>32</v>
          </cell>
          <cell r="G372">
            <v>49823</v>
          </cell>
          <cell r="H372" t="str">
            <v>A0010000NB000</v>
          </cell>
          <cell r="I372" t="str">
            <v>003533S14</v>
          </cell>
          <cell r="J372" t="str">
            <v>14</v>
          </cell>
          <cell r="K372">
            <v>0</v>
          </cell>
          <cell r="L372" t="str">
            <v>ok</v>
          </cell>
          <cell r="M372" t="str">
            <v>20 mts</v>
          </cell>
          <cell r="N372" t="str">
            <v>ok</v>
          </cell>
          <cell r="O372">
            <v>0</v>
          </cell>
          <cell r="P372">
            <v>0</v>
          </cell>
          <cell r="Q372">
            <v>0</v>
          </cell>
          <cell r="R372">
            <v>8</v>
          </cell>
          <cell r="S372">
            <v>1</v>
          </cell>
          <cell r="T372">
            <v>6</v>
          </cell>
          <cell r="U372">
            <v>0.75</v>
          </cell>
        </row>
        <row r="373">
          <cell r="D373" t="str">
            <v>003533S</v>
          </cell>
          <cell r="E373">
            <v>8</v>
          </cell>
          <cell r="F373">
            <v>21</v>
          </cell>
          <cell r="G373">
            <v>49823</v>
          </cell>
          <cell r="H373" t="str">
            <v>A0010000TA030</v>
          </cell>
          <cell r="I373" t="str">
            <v>003533S17</v>
          </cell>
          <cell r="J373" t="str">
            <v>17</v>
          </cell>
          <cell r="K373">
            <v>0</v>
          </cell>
          <cell r="L373" t="str">
            <v>ok</v>
          </cell>
          <cell r="M373" t="str">
            <v xml:space="preserve">20 mts </v>
          </cell>
          <cell r="N373" t="str">
            <v>ok</v>
          </cell>
          <cell r="O373">
            <v>0</v>
          </cell>
          <cell r="P373">
            <v>0</v>
          </cell>
          <cell r="Q373">
            <v>0</v>
          </cell>
          <cell r="R373">
            <v>8</v>
          </cell>
          <cell r="S373">
            <v>1</v>
          </cell>
          <cell r="T373">
            <v>6</v>
          </cell>
          <cell r="U373">
            <v>0.75</v>
          </cell>
        </row>
        <row r="374">
          <cell r="D374" t="str">
            <v>003533S</v>
          </cell>
          <cell r="E374">
            <v>8</v>
          </cell>
          <cell r="F374">
            <v>23</v>
          </cell>
          <cell r="G374">
            <v>49823</v>
          </cell>
          <cell r="H374" t="str">
            <v>A0010000TA041</v>
          </cell>
          <cell r="I374" t="str">
            <v>003533S18</v>
          </cell>
          <cell r="J374" t="str">
            <v>18</v>
          </cell>
          <cell r="K374">
            <v>0</v>
          </cell>
          <cell r="L374" t="str">
            <v>ok</v>
          </cell>
          <cell r="M374" t="str">
            <v>20 mts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8</v>
          </cell>
          <cell r="S374">
            <v>1</v>
          </cell>
          <cell r="T374">
            <v>6</v>
          </cell>
          <cell r="U374">
            <v>0.75</v>
          </cell>
        </row>
        <row r="375">
          <cell r="D375" t="str">
            <v>003533S</v>
          </cell>
          <cell r="E375">
            <v>8</v>
          </cell>
          <cell r="F375">
            <v>25</v>
          </cell>
          <cell r="G375">
            <v>49823</v>
          </cell>
          <cell r="H375" t="str">
            <v>A001000NB000</v>
          </cell>
          <cell r="I375" t="str">
            <v>003533S21</v>
          </cell>
          <cell r="J375" t="str">
            <v>21</v>
          </cell>
          <cell r="K375">
            <v>0</v>
          </cell>
          <cell r="L375" t="str">
            <v>ok</v>
          </cell>
          <cell r="M375" t="str">
            <v>20 mts</v>
          </cell>
          <cell r="N375" t="str">
            <v>ok</v>
          </cell>
          <cell r="O375">
            <v>0</v>
          </cell>
          <cell r="P375">
            <v>0</v>
          </cell>
          <cell r="Q375">
            <v>0</v>
          </cell>
          <cell r="R375">
            <v>8</v>
          </cell>
          <cell r="S375">
            <v>1</v>
          </cell>
          <cell r="T375">
            <v>6</v>
          </cell>
          <cell r="U375">
            <v>0.75</v>
          </cell>
        </row>
        <row r="376">
          <cell r="D376" t="str">
            <v>003533S</v>
          </cell>
          <cell r="E376">
            <v>8</v>
          </cell>
          <cell r="F376">
            <v>16</v>
          </cell>
          <cell r="G376">
            <v>49823</v>
          </cell>
          <cell r="H376" t="str">
            <v>A0010000TA100</v>
          </cell>
          <cell r="I376" t="str">
            <v>003533S22</v>
          </cell>
          <cell r="J376" t="str">
            <v>22</v>
          </cell>
          <cell r="K376">
            <v>0</v>
          </cell>
          <cell r="L376" t="str">
            <v>ok</v>
          </cell>
          <cell r="M376" t="str">
            <v>20 mts</v>
          </cell>
          <cell r="N376">
            <v>0</v>
          </cell>
          <cell r="O376">
            <v>0</v>
          </cell>
          <cell r="P376">
            <v>0</v>
          </cell>
          <cell r="Q376">
            <v>0</v>
          </cell>
          <cell r="R376">
            <v>8</v>
          </cell>
          <cell r="S376">
            <v>1</v>
          </cell>
          <cell r="T376">
            <v>6</v>
          </cell>
          <cell r="U376">
            <v>0.75</v>
          </cell>
        </row>
        <row r="377">
          <cell r="D377" t="str">
            <v>003533S</v>
          </cell>
          <cell r="E377">
            <v>8</v>
          </cell>
          <cell r="F377">
            <v>24</v>
          </cell>
          <cell r="G377">
            <v>49823</v>
          </cell>
          <cell r="H377" t="str">
            <v>A0010000NB000</v>
          </cell>
          <cell r="I377" t="str">
            <v>003533S23</v>
          </cell>
          <cell r="J377" t="str">
            <v>23</v>
          </cell>
          <cell r="K377">
            <v>0</v>
          </cell>
          <cell r="L377" t="str">
            <v>ok</v>
          </cell>
          <cell r="M377" t="str">
            <v>20 mts</v>
          </cell>
          <cell r="N377" t="str">
            <v>ok</v>
          </cell>
          <cell r="O377">
            <v>0</v>
          </cell>
          <cell r="P377">
            <v>0</v>
          </cell>
          <cell r="Q377">
            <v>0</v>
          </cell>
          <cell r="R377">
            <v>8</v>
          </cell>
          <cell r="S377">
            <v>1</v>
          </cell>
          <cell r="T377">
            <v>6</v>
          </cell>
          <cell r="U377">
            <v>0.75</v>
          </cell>
        </row>
        <row r="378">
          <cell r="D378" t="str">
            <v>003533S</v>
          </cell>
          <cell r="E378">
            <v>8</v>
          </cell>
          <cell r="F378">
            <v>16</v>
          </cell>
          <cell r="G378">
            <v>49823</v>
          </cell>
          <cell r="H378" t="str">
            <v>A0010000TA185</v>
          </cell>
          <cell r="I378" t="str">
            <v>003533S24</v>
          </cell>
          <cell r="J378" t="str">
            <v>24</v>
          </cell>
          <cell r="K378">
            <v>0</v>
          </cell>
          <cell r="L378" t="str">
            <v>ok</v>
          </cell>
          <cell r="M378" t="str">
            <v>20 mts</v>
          </cell>
          <cell r="N378" t="str">
            <v>ok</v>
          </cell>
          <cell r="O378">
            <v>0</v>
          </cell>
          <cell r="P378">
            <v>0</v>
          </cell>
          <cell r="Q378">
            <v>0</v>
          </cell>
          <cell r="R378">
            <v>8</v>
          </cell>
          <cell r="S378">
            <v>1</v>
          </cell>
          <cell r="T378">
            <v>6</v>
          </cell>
          <cell r="U378">
            <v>0.75</v>
          </cell>
        </row>
        <row r="379">
          <cell r="D379" t="str">
            <v/>
          </cell>
          <cell r="E379" t="str">
            <v/>
          </cell>
          <cell r="F379">
            <v>0</v>
          </cell>
          <cell r="G379" t="str">
            <v/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 t="str">
            <v/>
          </cell>
          <cell r="T379">
            <v>0</v>
          </cell>
          <cell r="U379" t="str">
            <v/>
          </cell>
        </row>
        <row r="380">
          <cell r="D380" t="str">
            <v/>
          </cell>
          <cell r="E380" t="str">
            <v/>
          </cell>
          <cell r="F380">
            <v>0</v>
          </cell>
          <cell r="G380" t="str">
            <v/>
          </cell>
          <cell r="H380">
            <v>0</v>
          </cell>
          <cell r="I380" t="str">
            <v/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 t="str">
            <v/>
          </cell>
          <cell r="T380">
            <v>0</v>
          </cell>
          <cell r="U380" t="str">
            <v/>
          </cell>
        </row>
        <row r="381">
          <cell r="D381" t="str">
            <v/>
          </cell>
          <cell r="E381" t="str">
            <v/>
          </cell>
          <cell r="F381">
            <v>0</v>
          </cell>
          <cell r="G381" t="str">
            <v/>
          </cell>
          <cell r="H381">
            <v>0</v>
          </cell>
          <cell r="I381" t="str">
            <v/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 t="str">
            <v/>
          </cell>
          <cell r="T381">
            <v>0</v>
          </cell>
          <cell r="U381" t="str">
            <v/>
          </cell>
        </row>
        <row r="382">
          <cell r="D382" t="str">
            <v/>
          </cell>
          <cell r="E382" t="str">
            <v/>
          </cell>
          <cell r="F382">
            <v>0</v>
          </cell>
          <cell r="G382" t="str">
            <v/>
          </cell>
          <cell r="H382">
            <v>0</v>
          </cell>
          <cell r="I382" t="str">
            <v/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0</v>
          </cell>
          <cell r="R382">
            <v>0</v>
          </cell>
          <cell r="S382" t="str">
            <v/>
          </cell>
          <cell r="T382">
            <v>0</v>
          </cell>
          <cell r="U382" t="str">
            <v/>
          </cell>
        </row>
        <row r="383">
          <cell r="D383" t="str">
            <v/>
          </cell>
          <cell r="E383" t="str">
            <v/>
          </cell>
          <cell r="F383">
            <v>0</v>
          </cell>
          <cell r="G383" t="str">
            <v/>
          </cell>
          <cell r="H383">
            <v>0</v>
          </cell>
          <cell r="I383" t="str">
            <v/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 t="str">
            <v/>
          </cell>
          <cell r="T383">
            <v>0</v>
          </cell>
          <cell r="U383" t="str">
            <v/>
          </cell>
        </row>
        <row r="384">
          <cell r="D384" t="str">
            <v/>
          </cell>
          <cell r="E384" t="str">
            <v/>
          </cell>
          <cell r="F384">
            <v>0</v>
          </cell>
          <cell r="G384" t="str">
            <v/>
          </cell>
          <cell r="H384">
            <v>0</v>
          </cell>
          <cell r="I384" t="str">
            <v/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 t="str">
            <v/>
          </cell>
          <cell r="T384">
            <v>0</v>
          </cell>
          <cell r="U384" t="str">
            <v/>
          </cell>
        </row>
        <row r="385">
          <cell r="D385" t="str">
            <v/>
          </cell>
          <cell r="E385" t="str">
            <v/>
          </cell>
          <cell r="F385">
            <v>0</v>
          </cell>
          <cell r="G385" t="str">
            <v/>
          </cell>
          <cell r="H385">
            <v>0</v>
          </cell>
          <cell r="I385" t="str">
            <v/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 t="str">
            <v/>
          </cell>
          <cell r="T385">
            <v>0</v>
          </cell>
          <cell r="U385" t="str">
            <v/>
          </cell>
        </row>
        <row r="386">
          <cell r="D386" t="str">
            <v/>
          </cell>
          <cell r="E386" t="str">
            <v/>
          </cell>
          <cell r="F386">
            <v>0</v>
          </cell>
          <cell r="G386" t="str">
            <v/>
          </cell>
          <cell r="H386">
            <v>0</v>
          </cell>
          <cell r="I386" t="str">
            <v/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 t="str">
            <v/>
          </cell>
          <cell r="T386">
            <v>0</v>
          </cell>
          <cell r="U386" t="str">
            <v/>
          </cell>
        </row>
        <row r="387">
          <cell r="D387" t="str">
            <v/>
          </cell>
          <cell r="E387" t="str">
            <v/>
          </cell>
          <cell r="F387">
            <v>0</v>
          </cell>
          <cell r="G387" t="str">
            <v/>
          </cell>
          <cell r="H387">
            <v>0</v>
          </cell>
          <cell r="I387" t="str">
            <v/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 t="str">
            <v/>
          </cell>
          <cell r="T387">
            <v>0</v>
          </cell>
          <cell r="U387" t="str">
            <v/>
          </cell>
        </row>
        <row r="388">
          <cell r="D388" t="str">
            <v/>
          </cell>
          <cell r="E388" t="str">
            <v/>
          </cell>
          <cell r="F388">
            <v>0</v>
          </cell>
          <cell r="G388" t="str">
            <v/>
          </cell>
          <cell r="H388">
            <v>0</v>
          </cell>
          <cell r="I388" t="str">
            <v/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 t="str">
            <v/>
          </cell>
          <cell r="T388">
            <v>0</v>
          </cell>
          <cell r="U388" t="str">
            <v/>
          </cell>
        </row>
        <row r="389">
          <cell r="D389" t="str">
            <v>043584S</v>
          </cell>
          <cell r="E389">
            <v>5</v>
          </cell>
          <cell r="F389">
            <v>9</v>
          </cell>
          <cell r="G389">
            <v>49871</v>
          </cell>
          <cell r="H389" t="str">
            <v>A000000NB000</v>
          </cell>
          <cell r="I389" t="str">
            <v>043584S01</v>
          </cell>
          <cell r="J389" t="str">
            <v>01</v>
          </cell>
          <cell r="K389">
            <v>0</v>
          </cell>
          <cell r="L389" t="str">
            <v>ok</v>
          </cell>
          <cell r="M389" t="str">
            <v>10 mts</v>
          </cell>
          <cell r="N389" t="str">
            <v>ok</v>
          </cell>
          <cell r="O389">
            <v>0</v>
          </cell>
          <cell r="P389">
            <v>0</v>
          </cell>
          <cell r="Q389">
            <v>0</v>
          </cell>
          <cell r="R389">
            <v>5</v>
          </cell>
          <cell r="S389">
            <v>1</v>
          </cell>
          <cell r="T389">
            <v>5</v>
          </cell>
          <cell r="U389">
            <v>1</v>
          </cell>
        </row>
        <row r="390">
          <cell r="D390" t="str">
            <v>043584S</v>
          </cell>
          <cell r="E390">
            <v>5</v>
          </cell>
          <cell r="F390">
            <v>6</v>
          </cell>
          <cell r="G390">
            <v>49871</v>
          </cell>
          <cell r="H390" t="str">
            <v>A000000NB000</v>
          </cell>
          <cell r="I390" t="str">
            <v>043584S02</v>
          </cell>
          <cell r="J390" t="str">
            <v>02</v>
          </cell>
          <cell r="K390">
            <v>0</v>
          </cell>
          <cell r="L390" t="str">
            <v>ok</v>
          </cell>
          <cell r="M390" t="str">
            <v>10 mts</v>
          </cell>
          <cell r="N390" t="str">
            <v>ok</v>
          </cell>
          <cell r="O390">
            <v>0</v>
          </cell>
          <cell r="P390">
            <v>0</v>
          </cell>
          <cell r="Q390">
            <v>0</v>
          </cell>
          <cell r="R390">
            <v>5</v>
          </cell>
          <cell r="S390">
            <v>1</v>
          </cell>
          <cell r="T390">
            <v>5</v>
          </cell>
          <cell r="U390">
            <v>1</v>
          </cell>
        </row>
        <row r="391">
          <cell r="D391" t="str">
            <v>043584S</v>
          </cell>
          <cell r="E391">
            <v>5</v>
          </cell>
          <cell r="F391">
            <v>7</v>
          </cell>
          <cell r="G391">
            <v>49871</v>
          </cell>
          <cell r="H391" t="str">
            <v>A000000NB000</v>
          </cell>
          <cell r="I391" t="str">
            <v>043584S04</v>
          </cell>
          <cell r="J391" t="str">
            <v>04</v>
          </cell>
          <cell r="K391">
            <v>0</v>
          </cell>
          <cell r="L391" t="str">
            <v>ok</v>
          </cell>
          <cell r="M391" t="str">
            <v>10 mts</v>
          </cell>
          <cell r="N391" t="str">
            <v>ok</v>
          </cell>
          <cell r="O391">
            <v>0</v>
          </cell>
          <cell r="P391">
            <v>0</v>
          </cell>
          <cell r="Q391">
            <v>0</v>
          </cell>
          <cell r="R391">
            <v>5</v>
          </cell>
          <cell r="S391">
            <v>1</v>
          </cell>
          <cell r="T391">
            <v>5</v>
          </cell>
          <cell r="U391">
            <v>1</v>
          </cell>
        </row>
        <row r="392">
          <cell r="D392" t="str">
            <v>043584S</v>
          </cell>
          <cell r="E392">
            <v>5</v>
          </cell>
          <cell r="F392">
            <v>9</v>
          </cell>
          <cell r="G392">
            <v>49871</v>
          </cell>
          <cell r="H392" t="str">
            <v>A000000NB000</v>
          </cell>
          <cell r="I392" t="str">
            <v>043584S05</v>
          </cell>
          <cell r="J392" t="str">
            <v>05</v>
          </cell>
          <cell r="K392">
            <v>0</v>
          </cell>
          <cell r="L392" t="str">
            <v>ok</v>
          </cell>
          <cell r="M392" t="str">
            <v>10 mts</v>
          </cell>
          <cell r="N392" t="str">
            <v>ok</v>
          </cell>
          <cell r="O392">
            <v>0</v>
          </cell>
          <cell r="P392">
            <v>0</v>
          </cell>
          <cell r="Q392">
            <v>0</v>
          </cell>
          <cell r="R392">
            <v>5</v>
          </cell>
          <cell r="S392">
            <v>1</v>
          </cell>
          <cell r="T392">
            <v>5</v>
          </cell>
          <cell r="U392">
            <v>1</v>
          </cell>
        </row>
        <row r="393">
          <cell r="D393" t="str">
            <v>043584S</v>
          </cell>
          <cell r="E393">
            <v>5</v>
          </cell>
          <cell r="F393">
            <v>9</v>
          </cell>
          <cell r="G393">
            <v>49871</v>
          </cell>
          <cell r="H393" t="str">
            <v>A000000NB000</v>
          </cell>
          <cell r="I393" t="str">
            <v>043584S07</v>
          </cell>
          <cell r="J393" t="str">
            <v>07</v>
          </cell>
          <cell r="K393">
            <v>0</v>
          </cell>
          <cell r="L393" t="str">
            <v>ok</v>
          </cell>
          <cell r="M393" t="str">
            <v>10 mts</v>
          </cell>
          <cell r="N393" t="str">
            <v>ok</v>
          </cell>
          <cell r="O393">
            <v>0</v>
          </cell>
          <cell r="P393">
            <v>0</v>
          </cell>
          <cell r="Q393">
            <v>0</v>
          </cell>
          <cell r="R393">
            <v>5</v>
          </cell>
          <cell r="S393">
            <v>1</v>
          </cell>
          <cell r="T393">
            <v>5</v>
          </cell>
          <cell r="U393">
            <v>1</v>
          </cell>
        </row>
        <row r="394">
          <cell r="D394" t="str">
            <v/>
          </cell>
          <cell r="E394" t="str">
            <v/>
          </cell>
          <cell r="F394">
            <v>0</v>
          </cell>
          <cell r="G394" t="str">
            <v/>
          </cell>
          <cell r="H394">
            <v>0</v>
          </cell>
          <cell r="I394" t="str">
            <v/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 t="str">
            <v/>
          </cell>
          <cell r="T394">
            <v>0</v>
          </cell>
          <cell r="U394" t="str">
            <v/>
          </cell>
        </row>
        <row r="395">
          <cell r="D395" t="str">
            <v/>
          </cell>
          <cell r="E395" t="str">
            <v/>
          </cell>
          <cell r="F395">
            <v>0</v>
          </cell>
          <cell r="G395" t="str">
            <v/>
          </cell>
          <cell r="H395">
            <v>0</v>
          </cell>
          <cell r="I395" t="str">
            <v/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 t="str">
            <v/>
          </cell>
          <cell r="T395">
            <v>0</v>
          </cell>
          <cell r="U395" t="str">
            <v/>
          </cell>
        </row>
        <row r="396">
          <cell r="D396" t="str">
            <v/>
          </cell>
          <cell r="E396" t="str">
            <v/>
          </cell>
          <cell r="F396">
            <v>0</v>
          </cell>
          <cell r="G396" t="str">
            <v/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 t="str">
            <v/>
          </cell>
          <cell r="T396">
            <v>0</v>
          </cell>
          <cell r="U396" t="str">
            <v/>
          </cell>
        </row>
        <row r="397">
          <cell r="D397" t="str">
            <v>043583S</v>
          </cell>
          <cell r="E397">
            <v>5</v>
          </cell>
          <cell r="F397">
            <v>8</v>
          </cell>
          <cell r="G397">
            <v>49902</v>
          </cell>
          <cell r="H397" t="str">
            <v>A2720000BA000</v>
          </cell>
          <cell r="I397" t="str">
            <v>043583S01</v>
          </cell>
          <cell r="J397" t="str">
            <v>01</v>
          </cell>
          <cell r="K397">
            <v>0</v>
          </cell>
          <cell r="L397" t="str">
            <v>ok</v>
          </cell>
          <cell r="M397" t="str">
            <v>10 mts</v>
          </cell>
          <cell r="N397" t="str">
            <v>ok</v>
          </cell>
          <cell r="O397">
            <v>0</v>
          </cell>
          <cell r="P397">
            <v>0</v>
          </cell>
          <cell r="Q397">
            <v>0</v>
          </cell>
          <cell r="R397">
            <v>5</v>
          </cell>
          <cell r="S397">
            <v>1</v>
          </cell>
          <cell r="T397">
            <v>5</v>
          </cell>
          <cell r="U397">
            <v>1</v>
          </cell>
        </row>
        <row r="398">
          <cell r="D398" t="str">
            <v>043583S</v>
          </cell>
          <cell r="E398">
            <v>5</v>
          </cell>
          <cell r="F398">
            <v>8</v>
          </cell>
          <cell r="G398">
            <v>49902</v>
          </cell>
          <cell r="H398" t="str">
            <v>A2720000BA000</v>
          </cell>
          <cell r="I398" t="str">
            <v>043583S02</v>
          </cell>
          <cell r="J398" t="str">
            <v>02</v>
          </cell>
          <cell r="K398">
            <v>0</v>
          </cell>
          <cell r="L398" t="str">
            <v>ok</v>
          </cell>
          <cell r="M398" t="str">
            <v>10 mts</v>
          </cell>
          <cell r="N398" t="str">
            <v>ok</v>
          </cell>
          <cell r="O398">
            <v>0</v>
          </cell>
          <cell r="P398">
            <v>0</v>
          </cell>
          <cell r="Q398">
            <v>0</v>
          </cell>
          <cell r="R398">
            <v>5</v>
          </cell>
          <cell r="S398">
            <v>1</v>
          </cell>
          <cell r="T398">
            <v>5</v>
          </cell>
          <cell r="U398">
            <v>1</v>
          </cell>
        </row>
        <row r="399">
          <cell r="D399" t="str">
            <v>043583S</v>
          </cell>
          <cell r="E399">
            <v>5</v>
          </cell>
          <cell r="F399">
            <v>8</v>
          </cell>
          <cell r="G399">
            <v>49902</v>
          </cell>
          <cell r="H399" t="str">
            <v>A2720000BA000</v>
          </cell>
          <cell r="I399" t="str">
            <v>043583S03</v>
          </cell>
          <cell r="J399" t="str">
            <v>03</v>
          </cell>
          <cell r="K399">
            <v>0</v>
          </cell>
          <cell r="L399" t="str">
            <v>ok</v>
          </cell>
          <cell r="M399" t="str">
            <v>10 mts</v>
          </cell>
          <cell r="N399" t="str">
            <v>ok</v>
          </cell>
          <cell r="O399">
            <v>0</v>
          </cell>
          <cell r="P399">
            <v>0</v>
          </cell>
          <cell r="Q399">
            <v>0</v>
          </cell>
          <cell r="R399">
            <v>5</v>
          </cell>
          <cell r="S399">
            <v>1</v>
          </cell>
          <cell r="T399">
            <v>5</v>
          </cell>
          <cell r="U399">
            <v>1</v>
          </cell>
        </row>
        <row r="400">
          <cell r="D400" t="str">
            <v>043583S</v>
          </cell>
          <cell r="E400">
            <v>5</v>
          </cell>
          <cell r="F400">
            <v>8</v>
          </cell>
          <cell r="G400">
            <v>49902</v>
          </cell>
          <cell r="H400" t="str">
            <v>A2720000BA000</v>
          </cell>
          <cell r="I400" t="str">
            <v>043583S04</v>
          </cell>
          <cell r="J400" t="str">
            <v>04</v>
          </cell>
          <cell r="K400">
            <v>0</v>
          </cell>
          <cell r="L400" t="str">
            <v>ok</v>
          </cell>
          <cell r="M400" t="str">
            <v xml:space="preserve">10 mts </v>
          </cell>
          <cell r="N400" t="str">
            <v>ok</v>
          </cell>
          <cell r="O400">
            <v>0</v>
          </cell>
          <cell r="P400">
            <v>0</v>
          </cell>
          <cell r="Q400">
            <v>0</v>
          </cell>
          <cell r="R400">
            <v>5</v>
          </cell>
          <cell r="S400">
            <v>1</v>
          </cell>
          <cell r="T400">
            <v>5</v>
          </cell>
          <cell r="U400">
            <v>1</v>
          </cell>
        </row>
        <row r="401">
          <cell r="D401" t="str">
            <v>043583S</v>
          </cell>
          <cell r="E401">
            <v>5</v>
          </cell>
          <cell r="F401">
            <v>7</v>
          </cell>
          <cell r="G401">
            <v>49902</v>
          </cell>
          <cell r="H401" t="str">
            <v>A2720000BA000</v>
          </cell>
          <cell r="I401" t="str">
            <v>043583S06</v>
          </cell>
          <cell r="J401" t="str">
            <v>06</v>
          </cell>
          <cell r="K401">
            <v>0</v>
          </cell>
          <cell r="L401" t="str">
            <v>ok</v>
          </cell>
          <cell r="M401" t="str">
            <v>10 mts</v>
          </cell>
          <cell r="N401" t="str">
            <v>ok</v>
          </cell>
          <cell r="O401">
            <v>0</v>
          </cell>
          <cell r="P401">
            <v>0</v>
          </cell>
          <cell r="Q401">
            <v>0</v>
          </cell>
          <cell r="R401">
            <v>5</v>
          </cell>
          <cell r="S401">
            <v>1</v>
          </cell>
          <cell r="T401">
            <v>5</v>
          </cell>
          <cell r="U401">
            <v>1</v>
          </cell>
        </row>
        <row r="402">
          <cell r="D402" t="str">
            <v/>
          </cell>
          <cell r="E402" t="str">
            <v/>
          </cell>
          <cell r="F402">
            <v>0</v>
          </cell>
          <cell r="G402" t="str">
            <v/>
          </cell>
          <cell r="H402">
            <v>0</v>
          </cell>
          <cell r="I402" t="str">
            <v/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 t="str">
            <v/>
          </cell>
          <cell r="T402">
            <v>0</v>
          </cell>
          <cell r="U402" t="str">
            <v/>
          </cell>
        </row>
        <row r="403">
          <cell r="D403" t="str">
            <v/>
          </cell>
          <cell r="E403" t="str">
            <v/>
          </cell>
          <cell r="F403">
            <v>0</v>
          </cell>
          <cell r="G403" t="str">
            <v/>
          </cell>
          <cell r="H403">
            <v>0</v>
          </cell>
          <cell r="I403" t="str">
            <v/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 t="str">
            <v/>
          </cell>
          <cell r="T403">
            <v>0</v>
          </cell>
          <cell r="U403" t="str">
            <v/>
          </cell>
        </row>
        <row r="404">
          <cell r="D404" t="str">
            <v/>
          </cell>
          <cell r="E404" t="str">
            <v/>
          </cell>
          <cell r="F404">
            <v>0</v>
          </cell>
          <cell r="G404" t="str">
            <v/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 t="str">
            <v/>
          </cell>
          <cell r="T404">
            <v>0</v>
          </cell>
          <cell r="U404" t="str">
            <v/>
          </cell>
        </row>
        <row r="405">
          <cell r="D405" t="str">
            <v/>
          </cell>
          <cell r="E405" t="str">
            <v/>
          </cell>
          <cell r="F405">
            <v>0</v>
          </cell>
          <cell r="G405" t="str">
            <v/>
          </cell>
          <cell r="H405">
            <v>0</v>
          </cell>
          <cell r="I405" t="str">
            <v/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 t="str">
            <v/>
          </cell>
          <cell r="T405">
            <v>0</v>
          </cell>
          <cell r="U405" t="str">
            <v/>
          </cell>
        </row>
        <row r="406">
          <cell r="D406" t="str">
            <v/>
          </cell>
          <cell r="E406" t="str">
            <v/>
          </cell>
          <cell r="F406">
            <v>0</v>
          </cell>
          <cell r="G406" t="str">
            <v/>
          </cell>
          <cell r="H406">
            <v>0</v>
          </cell>
          <cell r="I406" t="str">
            <v/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 t="str">
            <v/>
          </cell>
          <cell r="T406">
            <v>0</v>
          </cell>
          <cell r="U406" t="str">
            <v/>
          </cell>
        </row>
        <row r="407">
          <cell r="D407" t="str">
            <v/>
          </cell>
          <cell r="E407" t="str">
            <v/>
          </cell>
          <cell r="F407">
            <v>0</v>
          </cell>
          <cell r="G407" t="str">
            <v/>
          </cell>
          <cell r="H407">
            <v>0</v>
          </cell>
          <cell r="I407" t="str">
            <v/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 t="str">
            <v/>
          </cell>
          <cell r="T407">
            <v>0</v>
          </cell>
          <cell r="U407" t="str">
            <v/>
          </cell>
        </row>
        <row r="408">
          <cell r="D408" t="str">
            <v/>
          </cell>
          <cell r="E408" t="str">
            <v/>
          </cell>
          <cell r="F408">
            <v>0</v>
          </cell>
          <cell r="G408" t="str">
            <v/>
          </cell>
          <cell r="H408">
            <v>0</v>
          </cell>
          <cell r="I408" t="str">
            <v/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 t="str">
            <v/>
          </cell>
          <cell r="T408">
            <v>0</v>
          </cell>
          <cell r="U408" t="str">
            <v/>
          </cell>
        </row>
        <row r="409">
          <cell r="D409" t="str">
            <v/>
          </cell>
          <cell r="E409" t="str">
            <v/>
          </cell>
          <cell r="F409">
            <v>0</v>
          </cell>
          <cell r="G409" t="str">
            <v/>
          </cell>
          <cell r="H409">
            <v>0</v>
          </cell>
          <cell r="I409" t="str">
            <v/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 t="str">
            <v/>
          </cell>
          <cell r="T409">
            <v>0</v>
          </cell>
          <cell r="U409" t="str">
            <v/>
          </cell>
        </row>
        <row r="410">
          <cell r="D410" t="str">
            <v/>
          </cell>
          <cell r="E410" t="str">
            <v/>
          </cell>
          <cell r="F410">
            <v>0</v>
          </cell>
          <cell r="G410" t="str">
            <v/>
          </cell>
          <cell r="H410">
            <v>0</v>
          </cell>
          <cell r="I410" t="str">
            <v/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 t="str">
            <v/>
          </cell>
          <cell r="T410">
            <v>0</v>
          </cell>
          <cell r="U410" t="str">
            <v/>
          </cell>
        </row>
        <row r="411">
          <cell r="D411" t="str">
            <v/>
          </cell>
          <cell r="E411" t="str">
            <v/>
          </cell>
          <cell r="F411">
            <v>0</v>
          </cell>
          <cell r="G411" t="str">
            <v/>
          </cell>
          <cell r="H411">
            <v>0</v>
          </cell>
          <cell r="I411" t="str">
            <v/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 t="str">
            <v/>
          </cell>
          <cell r="T411">
            <v>0</v>
          </cell>
          <cell r="U411" t="str">
            <v/>
          </cell>
        </row>
        <row r="412">
          <cell r="D412" t="str">
            <v/>
          </cell>
          <cell r="E412" t="str">
            <v/>
          </cell>
          <cell r="F412">
            <v>0</v>
          </cell>
          <cell r="G412" t="str">
            <v/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 t="str">
            <v/>
          </cell>
          <cell r="T412">
            <v>0</v>
          </cell>
          <cell r="U412" t="str">
            <v/>
          </cell>
        </row>
        <row r="413">
          <cell r="D413" t="str">
            <v/>
          </cell>
          <cell r="E413" t="str">
            <v/>
          </cell>
          <cell r="F413">
            <v>0</v>
          </cell>
          <cell r="G413" t="str">
            <v/>
          </cell>
          <cell r="H413">
            <v>0</v>
          </cell>
          <cell r="I413" t="str">
            <v/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/>
          </cell>
          <cell r="T413">
            <v>0</v>
          </cell>
          <cell r="U413" t="str">
            <v/>
          </cell>
        </row>
        <row r="414">
          <cell r="D414" t="str">
            <v/>
          </cell>
          <cell r="E414" t="str">
            <v/>
          </cell>
          <cell r="F414">
            <v>0</v>
          </cell>
          <cell r="G414" t="str">
            <v/>
          </cell>
          <cell r="H414">
            <v>0</v>
          </cell>
          <cell r="I414" t="str">
            <v/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0</v>
          </cell>
          <cell r="R414">
            <v>0</v>
          </cell>
          <cell r="S414" t="str">
            <v/>
          </cell>
          <cell r="T414">
            <v>0</v>
          </cell>
          <cell r="U414" t="str">
            <v/>
          </cell>
        </row>
        <row r="415">
          <cell r="D415" t="str">
            <v/>
          </cell>
          <cell r="E415" t="str">
            <v/>
          </cell>
          <cell r="F415">
            <v>0</v>
          </cell>
          <cell r="G415" t="str">
            <v/>
          </cell>
          <cell r="H415">
            <v>0</v>
          </cell>
          <cell r="I415" t="str">
            <v/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 t="str">
            <v/>
          </cell>
          <cell r="T415">
            <v>0</v>
          </cell>
          <cell r="U415" t="str">
            <v/>
          </cell>
        </row>
        <row r="416">
          <cell r="D416" t="str">
            <v/>
          </cell>
          <cell r="E416" t="str">
            <v/>
          </cell>
          <cell r="F416">
            <v>0</v>
          </cell>
          <cell r="G416" t="str">
            <v/>
          </cell>
          <cell r="H416">
            <v>0</v>
          </cell>
          <cell r="I416" t="str">
            <v/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0</v>
          </cell>
          <cell r="R416">
            <v>0</v>
          </cell>
          <cell r="S416" t="str">
            <v/>
          </cell>
          <cell r="T416">
            <v>0</v>
          </cell>
          <cell r="U416" t="str">
            <v/>
          </cell>
        </row>
        <row r="417">
          <cell r="D417" t="str">
            <v/>
          </cell>
          <cell r="E417" t="str">
            <v/>
          </cell>
          <cell r="F417">
            <v>0</v>
          </cell>
          <cell r="G417" t="str">
            <v/>
          </cell>
          <cell r="H417">
            <v>0</v>
          </cell>
          <cell r="I417" t="str">
            <v/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0</v>
          </cell>
          <cell r="R417">
            <v>0</v>
          </cell>
          <cell r="S417" t="str">
            <v/>
          </cell>
          <cell r="T417">
            <v>0</v>
          </cell>
          <cell r="U417" t="str">
            <v/>
          </cell>
        </row>
        <row r="418">
          <cell r="D418" t="str">
            <v/>
          </cell>
          <cell r="E418" t="str">
            <v/>
          </cell>
          <cell r="F418">
            <v>0</v>
          </cell>
          <cell r="G418" t="str">
            <v/>
          </cell>
          <cell r="H418">
            <v>0</v>
          </cell>
          <cell r="I418" t="str">
            <v/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0</v>
          </cell>
          <cell r="R418">
            <v>0</v>
          </cell>
          <cell r="S418" t="str">
            <v/>
          </cell>
          <cell r="T418">
            <v>0</v>
          </cell>
          <cell r="U418" t="str">
            <v/>
          </cell>
        </row>
        <row r="419">
          <cell r="D419" t="str">
            <v/>
          </cell>
          <cell r="E419" t="str">
            <v/>
          </cell>
          <cell r="F419">
            <v>0</v>
          </cell>
          <cell r="G419" t="str">
            <v/>
          </cell>
          <cell r="H419">
            <v>0</v>
          </cell>
          <cell r="I419" t="str">
            <v/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 t="str">
            <v/>
          </cell>
          <cell r="T419">
            <v>0</v>
          </cell>
          <cell r="U419" t="str">
            <v/>
          </cell>
        </row>
        <row r="420">
          <cell r="D420" t="str">
            <v/>
          </cell>
          <cell r="E420" t="str">
            <v/>
          </cell>
          <cell r="F420">
            <v>0</v>
          </cell>
          <cell r="G420" t="str">
            <v/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 t="str">
            <v/>
          </cell>
          <cell r="T420">
            <v>0</v>
          </cell>
          <cell r="U420" t="str">
            <v/>
          </cell>
        </row>
        <row r="421">
          <cell r="D421" t="str">
            <v/>
          </cell>
          <cell r="E421" t="str">
            <v/>
          </cell>
          <cell r="F421">
            <v>0</v>
          </cell>
          <cell r="G421" t="str">
            <v/>
          </cell>
          <cell r="H421">
            <v>0</v>
          </cell>
          <cell r="I421" t="str">
            <v/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 t="str">
            <v/>
          </cell>
          <cell r="T421">
            <v>0</v>
          </cell>
          <cell r="U421" t="str">
            <v/>
          </cell>
        </row>
        <row r="422">
          <cell r="D422" t="str">
            <v/>
          </cell>
          <cell r="E422" t="str">
            <v/>
          </cell>
          <cell r="F422">
            <v>0</v>
          </cell>
          <cell r="G422" t="str">
            <v/>
          </cell>
          <cell r="H422">
            <v>0</v>
          </cell>
          <cell r="I422" t="str">
            <v/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 t="str">
            <v/>
          </cell>
          <cell r="T422">
            <v>0</v>
          </cell>
          <cell r="U422" t="str">
            <v/>
          </cell>
        </row>
        <row r="423">
          <cell r="D423" t="str">
            <v/>
          </cell>
          <cell r="E423" t="str">
            <v/>
          </cell>
          <cell r="F423">
            <v>0</v>
          </cell>
          <cell r="G423" t="str">
            <v/>
          </cell>
          <cell r="H423">
            <v>0</v>
          </cell>
          <cell r="I423" t="str">
            <v/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 t="str">
            <v/>
          </cell>
          <cell r="T423">
            <v>0</v>
          </cell>
          <cell r="U423" t="str">
            <v/>
          </cell>
        </row>
        <row r="424">
          <cell r="D424" t="str">
            <v/>
          </cell>
          <cell r="E424" t="str">
            <v/>
          </cell>
          <cell r="F424">
            <v>0</v>
          </cell>
          <cell r="G424" t="str">
            <v/>
          </cell>
          <cell r="H424">
            <v>0</v>
          </cell>
          <cell r="I424" t="str">
            <v/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 t="str">
            <v/>
          </cell>
          <cell r="T424">
            <v>0</v>
          </cell>
          <cell r="U424" t="str">
            <v/>
          </cell>
        </row>
        <row r="425">
          <cell r="D425" t="str">
            <v/>
          </cell>
          <cell r="E425" t="str">
            <v/>
          </cell>
          <cell r="F425">
            <v>0</v>
          </cell>
          <cell r="G425" t="str">
            <v/>
          </cell>
          <cell r="H425">
            <v>0</v>
          </cell>
          <cell r="I425" t="str">
            <v/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 t="str">
            <v/>
          </cell>
          <cell r="T425">
            <v>0</v>
          </cell>
          <cell r="U425" t="str">
            <v/>
          </cell>
        </row>
        <row r="426">
          <cell r="D426" t="str">
            <v/>
          </cell>
          <cell r="E426" t="str">
            <v/>
          </cell>
          <cell r="F426">
            <v>0</v>
          </cell>
          <cell r="G426" t="str">
            <v/>
          </cell>
          <cell r="H426">
            <v>0</v>
          </cell>
          <cell r="I426" t="str">
            <v/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 t="str">
            <v/>
          </cell>
          <cell r="T426">
            <v>0</v>
          </cell>
          <cell r="U426" t="str">
            <v/>
          </cell>
        </row>
        <row r="427">
          <cell r="D427" t="str">
            <v/>
          </cell>
          <cell r="E427" t="str">
            <v/>
          </cell>
          <cell r="F427">
            <v>0</v>
          </cell>
          <cell r="G427" t="str">
            <v/>
          </cell>
          <cell r="H427">
            <v>0</v>
          </cell>
          <cell r="I427" t="str">
            <v/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 t="str">
            <v/>
          </cell>
          <cell r="T427">
            <v>0</v>
          </cell>
          <cell r="U427" t="str">
            <v/>
          </cell>
        </row>
        <row r="428">
          <cell r="D428" t="str">
            <v/>
          </cell>
          <cell r="E428" t="str">
            <v/>
          </cell>
          <cell r="F428">
            <v>0</v>
          </cell>
          <cell r="G428" t="str">
            <v/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 t="str">
            <v/>
          </cell>
          <cell r="T428">
            <v>0</v>
          </cell>
          <cell r="U428" t="str">
            <v/>
          </cell>
        </row>
        <row r="429">
          <cell r="D429" t="str">
            <v/>
          </cell>
          <cell r="E429" t="str">
            <v/>
          </cell>
          <cell r="F429">
            <v>0</v>
          </cell>
          <cell r="G429" t="str">
            <v/>
          </cell>
          <cell r="H429">
            <v>0</v>
          </cell>
          <cell r="I429" t="str">
            <v/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 t="str">
            <v/>
          </cell>
          <cell r="T429">
            <v>0</v>
          </cell>
          <cell r="U429" t="str">
            <v/>
          </cell>
        </row>
        <row r="430">
          <cell r="D430" t="str">
            <v/>
          </cell>
          <cell r="E430" t="str">
            <v/>
          </cell>
          <cell r="F430">
            <v>0</v>
          </cell>
          <cell r="G430" t="str">
            <v/>
          </cell>
          <cell r="H430">
            <v>0</v>
          </cell>
          <cell r="I430" t="str">
            <v/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 t="str">
            <v/>
          </cell>
          <cell r="T430">
            <v>0</v>
          </cell>
          <cell r="U430" t="str">
            <v/>
          </cell>
        </row>
        <row r="431">
          <cell r="D431" t="str">
            <v/>
          </cell>
          <cell r="E431" t="str">
            <v/>
          </cell>
          <cell r="F431">
            <v>0</v>
          </cell>
          <cell r="G431" t="str">
            <v/>
          </cell>
          <cell r="H431">
            <v>0</v>
          </cell>
          <cell r="I431" t="str">
            <v/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 t="str">
            <v/>
          </cell>
          <cell r="T431">
            <v>0</v>
          </cell>
          <cell r="U431" t="str">
            <v/>
          </cell>
        </row>
        <row r="432">
          <cell r="D432" t="str">
            <v/>
          </cell>
          <cell r="E432" t="str">
            <v/>
          </cell>
          <cell r="F432">
            <v>0</v>
          </cell>
          <cell r="G432" t="str">
            <v/>
          </cell>
          <cell r="H432">
            <v>0</v>
          </cell>
          <cell r="I432" t="str">
            <v/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 t="str">
            <v/>
          </cell>
          <cell r="T432">
            <v>0</v>
          </cell>
          <cell r="U432" t="str">
            <v/>
          </cell>
        </row>
        <row r="433">
          <cell r="D433" t="str">
            <v/>
          </cell>
          <cell r="E433" t="str">
            <v/>
          </cell>
          <cell r="F433">
            <v>0</v>
          </cell>
          <cell r="G433" t="str">
            <v/>
          </cell>
          <cell r="H433">
            <v>0</v>
          </cell>
          <cell r="I433" t="str">
            <v/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 t="str">
            <v/>
          </cell>
          <cell r="T433">
            <v>0</v>
          </cell>
          <cell r="U433" t="str">
            <v/>
          </cell>
        </row>
        <row r="434">
          <cell r="D434" t="str">
            <v/>
          </cell>
          <cell r="E434" t="str">
            <v/>
          </cell>
          <cell r="F434">
            <v>0</v>
          </cell>
          <cell r="G434" t="str">
            <v/>
          </cell>
          <cell r="H434">
            <v>0</v>
          </cell>
          <cell r="I434" t="str">
            <v/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 t="str">
            <v/>
          </cell>
          <cell r="T434">
            <v>0</v>
          </cell>
          <cell r="U434" t="str">
            <v/>
          </cell>
        </row>
        <row r="435">
          <cell r="D435" t="str">
            <v/>
          </cell>
          <cell r="E435" t="str">
            <v/>
          </cell>
          <cell r="F435">
            <v>0</v>
          </cell>
          <cell r="G435" t="str">
            <v/>
          </cell>
          <cell r="H435">
            <v>0</v>
          </cell>
          <cell r="I435" t="str">
            <v/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 t="str">
            <v/>
          </cell>
          <cell r="T435">
            <v>0</v>
          </cell>
          <cell r="U435" t="str">
            <v/>
          </cell>
        </row>
        <row r="436">
          <cell r="D436" t="str">
            <v/>
          </cell>
          <cell r="E436" t="str">
            <v/>
          </cell>
          <cell r="F436">
            <v>0</v>
          </cell>
          <cell r="G436" t="str">
            <v/>
          </cell>
          <cell r="H436">
            <v>0</v>
          </cell>
          <cell r="I436" t="str">
            <v/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 t="str">
            <v/>
          </cell>
          <cell r="T436">
            <v>0</v>
          </cell>
          <cell r="U436" t="str">
            <v/>
          </cell>
        </row>
        <row r="437">
          <cell r="D437" t="str">
            <v/>
          </cell>
          <cell r="E437" t="str">
            <v/>
          </cell>
          <cell r="F437">
            <v>0</v>
          </cell>
          <cell r="G437" t="str">
            <v/>
          </cell>
          <cell r="H437">
            <v>0</v>
          </cell>
          <cell r="I437" t="str">
            <v/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 t="str">
            <v/>
          </cell>
          <cell r="T437">
            <v>0</v>
          </cell>
          <cell r="U437" t="str">
            <v/>
          </cell>
        </row>
        <row r="438">
          <cell r="D438" t="str">
            <v/>
          </cell>
          <cell r="E438" t="str">
            <v/>
          </cell>
          <cell r="F438">
            <v>0</v>
          </cell>
          <cell r="G438" t="str">
            <v/>
          </cell>
          <cell r="H438">
            <v>0</v>
          </cell>
          <cell r="I438" t="str">
            <v/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 t="str">
            <v/>
          </cell>
          <cell r="T438">
            <v>0</v>
          </cell>
          <cell r="U438" t="str">
            <v/>
          </cell>
        </row>
        <row r="439">
          <cell r="D439" t="str">
            <v/>
          </cell>
          <cell r="E439" t="str">
            <v/>
          </cell>
          <cell r="F439">
            <v>0</v>
          </cell>
          <cell r="G439" t="str">
            <v/>
          </cell>
          <cell r="H439">
            <v>0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 t="str">
            <v/>
          </cell>
          <cell r="T439">
            <v>0</v>
          </cell>
          <cell r="U439" t="str">
            <v/>
          </cell>
        </row>
        <row r="440">
          <cell r="D440" t="str">
            <v>893585S</v>
          </cell>
          <cell r="E440">
            <v>8</v>
          </cell>
          <cell r="F440">
            <v>14</v>
          </cell>
          <cell r="G440">
            <v>49858</v>
          </cell>
          <cell r="H440" t="str">
            <v>A0010000NB000</v>
          </cell>
          <cell r="I440" t="str">
            <v>893585S02</v>
          </cell>
          <cell r="J440" t="str">
            <v>02</v>
          </cell>
          <cell r="K440">
            <v>0</v>
          </cell>
          <cell r="L440" t="str">
            <v>ok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0</v>
          </cell>
          <cell r="R440">
            <v>8</v>
          </cell>
          <cell r="S440">
            <v>1</v>
          </cell>
          <cell r="T440">
            <v>6</v>
          </cell>
          <cell r="U440">
            <v>0.75</v>
          </cell>
        </row>
        <row r="441">
          <cell r="D441" t="str">
            <v>893585S</v>
          </cell>
          <cell r="E441">
            <v>8</v>
          </cell>
          <cell r="F441">
            <v>14</v>
          </cell>
          <cell r="G441">
            <v>49858</v>
          </cell>
          <cell r="H441" t="str">
            <v>A0010000NB000</v>
          </cell>
          <cell r="I441" t="str">
            <v>893585S06</v>
          </cell>
          <cell r="J441" t="str">
            <v>06</v>
          </cell>
          <cell r="K441">
            <v>0</v>
          </cell>
          <cell r="L441" t="str">
            <v>ok</v>
          </cell>
          <cell r="M441">
            <v>0</v>
          </cell>
          <cell r="N441" t="str">
            <v>ok</v>
          </cell>
          <cell r="O441">
            <v>0</v>
          </cell>
          <cell r="P441">
            <v>0</v>
          </cell>
          <cell r="Q441">
            <v>0</v>
          </cell>
          <cell r="R441">
            <v>8</v>
          </cell>
          <cell r="S441">
            <v>1</v>
          </cell>
          <cell r="T441">
            <v>6</v>
          </cell>
          <cell r="U441">
            <v>0.75</v>
          </cell>
        </row>
        <row r="442">
          <cell r="D442" t="str">
            <v>893585S</v>
          </cell>
          <cell r="E442">
            <v>8</v>
          </cell>
          <cell r="F442">
            <v>14</v>
          </cell>
          <cell r="G442">
            <v>49858</v>
          </cell>
          <cell r="H442" t="str">
            <v>A0010000NB000</v>
          </cell>
          <cell r="I442" t="str">
            <v>893585S07</v>
          </cell>
          <cell r="J442" t="str">
            <v>07</v>
          </cell>
          <cell r="K442">
            <v>0</v>
          </cell>
          <cell r="L442" t="str">
            <v>ok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0</v>
          </cell>
          <cell r="R442">
            <v>8</v>
          </cell>
          <cell r="S442">
            <v>1</v>
          </cell>
          <cell r="T442">
            <v>6</v>
          </cell>
          <cell r="U442">
            <v>0.75</v>
          </cell>
        </row>
        <row r="443">
          <cell r="D443" t="str">
            <v>893585S</v>
          </cell>
          <cell r="E443">
            <v>8</v>
          </cell>
          <cell r="F443">
            <v>14</v>
          </cell>
          <cell r="G443">
            <v>49858</v>
          </cell>
          <cell r="H443" t="str">
            <v>A0010000NB000</v>
          </cell>
          <cell r="I443" t="str">
            <v>893585S10</v>
          </cell>
          <cell r="J443" t="str">
            <v>10</v>
          </cell>
          <cell r="K443">
            <v>0</v>
          </cell>
          <cell r="L443" t="str">
            <v>ok</v>
          </cell>
          <cell r="M443">
            <v>0</v>
          </cell>
          <cell r="N443" t="str">
            <v>ok</v>
          </cell>
          <cell r="O443">
            <v>0</v>
          </cell>
          <cell r="P443">
            <v>0</v>
          </cell>
          <cell r="Q443">
            <v>0</v>
          </cell>
          <cell r="R443">
            <v>8</v>
          </cell>
          <cell r="S443">
            <v>1</v>
          </cell>
          <cell r="T443">
            <v>6</v>
          </cell>
          <cell r="U443">
            <v>0.75</v>
          </cell>
        </row>
        <row r="444">
          <cell r="D444" t="str">
            <v>893585S</v>
          </cell>
          <cell r="E444">
            <v>8</v>
          </cell>
          <cell r="F444">
            <v>14</v>
          </cell>
          <cell r="G444">
            <v>49858</v>
          </cell>
          <cell r="H444" t="str">
            <v>A0010000NB000</v>
          </cell>
          <cell r="I444" t="str">
            <v>893585S13</v>
          </cell>
          <cell r="J444" t="str">
            <v>13</v>
          </cell>
          <cell r="K444">
            <v>0</v>
          </cell>
          <cell r="L444" t="str">
            <v>ok</v>
          </cell>
          <cell r="M444">
            <v>0</v>
          </cell>
          <cell r="N444" t="str">
            <v>ok</v>
          </cell>
          <cell r="O444">
            <v>0</v>
          </cell>
          <cell r="P444">
            <v>0</v>
          </cell>
          <cell r="Q444">
            <v>0</v>
          </cell>
          <cell r="R444">
            <v>8</v>
          </cell>
          <cell r="S444">
            <v>1</v>
          </cell>
          <cell r="T444">
            <v>6</v>
          </cell>
          <cell r="U444">
            <v>0.75</v>
          </cell>
        </row>
        <row r="445">
          <cell r="D445" t="str">
            <v>893585S</v>
          </cell>
          <cell r="E445">
            <v>8</v>
          </cell>
          <cell r="F445">
            <v>14</v>
          </cell>
          <cell r="G445">
            <v>49858</v>
          </cell>
          <cell r="H445" t="str">
            <v>A0010000NB000</v>
          </cell>
          <cell r="I445" t="str">
            <v>893585S14</v>
          </cell>
          <cell r="J445" t="str">
            <v>14</v>
          </cell>
          <cell r="K445">
            <v>0</v>
          </cell>
          <cell r="L445" t="str">
            <v>ok</v>
          </cell>
          <cell r="M445">
            <v>0</v>
          </cell>
          <cell r="N445" t="str">
            <v>ok</v>
          </cell>
          <cell r="O445">
            <v>0</v>
          </cell>
          <cell r="P445">
            <v>0</v>
          </cell>
          <cell r="Q445">
            <v>0</v>
          </cell>
          <cell r="R445">
            <v>8</v>
          </cell>
          <cell r="S445">
            <v>1</v>
          </cell>
          <cell r="T445">
            <v>6</v>
          </cell>
          <cell r="U445">
            <v>0.75</v>
          </cell>
        </row>
        <row r="446">
          <cell r="D446" t="str">
            <v>893585S</v>
          </cell>
          <cell r="E446">
            <v>8</v>
          </cell>
          <cell r="F446">
            <v>14</v>
          </cell>
          <cell r="G446">
            <v>49858</v>
          </cell>
          <cell r="H446" t="str">
            <v>A0010000NB000</v>
          </cell>
          <cell r="I446" t="str">
            <v>893585S15</v>
          </cell>
          <cell r="J446" t="str">
            <v>15</v>
          </cell>
          <cell r="K446">
            <v>0</v>
          </cell>
          <cell r="L446" t="str">
            <v>ok</v>
          </cell>
          <cell r="M446">
            <v>0</v>
          </cell>
          <cell r="N446" t="str">
            <v>ok</v>
          </cell>
          <cell r="O446">
            <v>0</v>
          </cell>
          <cell r="P446">
            <v>0</v>
          </cell>
          <cell r="Q446">
            <v>0</v>
          </cell>
          <cell r="R446">
            <v>8</v>
          </cell>
          <cell r="S446">
            <v>1</v>
          </cell>
          <cell r="T446">
            <v>6</v>
          </cell>
          <cell r="U446">
            <v>0.75</v>
          </cell>
        </row>
        <row r="447">
          <cell r="D447" t="str">
            <v>893585S</v>
          </cell>
          <cell r="E447">
            <v>8</v>
          </cell>
          <cell r="F447">
            <v>13</v>
          </cell>
          <cell r="G447">
            <v>49858</v>
          </cell>
          <cell r="H447" t="str">
            <v>A0010000NB000</v>
          </cell>
          <cell r="I447" t="str">
            <v>893585S16</v>
          </cell>
          <cell r="J447" t="str">
            <v>16</v>
          </cell>
          <cell r="K447">
            <v>0</v>
          </cell>
          <cell r="L447" t="str">
            <v>ok</v>
          </cell>
          <cell r="M447">
            <v>0</v>
          </cell>
          <cell r="N447" t="str">
            <v>ok</v>
          </cell>
          <cell r="O447">
            <v>0</v>
          </cell>
          <cell r="P447">
            <v>0</v>
          </cell>
          <cell r="Q447">
            <v>0</v>
          </cell>
          <cell r="R447">
            <v>8</v>
          </cell>
          <cell r="S447">
            <v>1</v>
          </cell>
          <cell r="T447">
            <v>6</v>
          </cell>
          <cell r="U447">
            <v>0.75</v>
          </cell>
        </row>
        <row r="448">
          <cell r="D448" t="str">
            <v/>
          </cell>
          <cell r="E448" t="str">
            <v/>
          </cell>
          <cell r="F448">
            <v>0</v>
          </cell>
          <cell r="G448" t="str">
            <v/>
          </cell>
          <cell r="H448" t="str">
            <v>A00000BA000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 t="str">
            <v/>
          </cell>
          <cell r="T448">
            <v>0</v>
          </cell>
          <cell r="U448" t="str">
            <v/>
          </cell>
        </row>
        <row r="449">
          <cell r="D449" t="str">
            <v>892552S</v>
          </cell>
          <cell r="E449">
            <v>10</v>
          </cell>
          <cell r="F449">
            <v>12</v>
          </cell>
          <cell r="G449">
            <v>49859</v>
          </cell>
          <cell r="H449" t="str">
            <v>A0010000NB000</v>
          </cell>
          <cell r="I449" t="str">
            <v>892552S01</v>
          </cell>
          <cell r="J449" t="str">
            <v>01</v>
          </cell>
          <cell r="K449">
            <v>0</v>
          </cell>
          <cell r="L449" t="str">
            <v>ok</v>
          </cell>
          <cell r="M449">
            <v>0</v>
          </cell>
          <cell r="N449" t="str">
            <v>ok</v>
          </cell>
          <cell r="O449">
            <v>0</v>
          </cell>
          <cell r="P449">
            <v>0</v>
          </cell>
          <cell r="Q449">
            <v>0</v>
          </cell>
          <cell r="R449">
            <v>10</v>
          </cell>
          <cell r="S449">
            <v>1</v>
          </cell>
          <cell r="T449">
            <v>8</v>
          </cell>
          <cell r="U449">
            <v>0.8</v>
          </cell>
        </row>
        <row r="450">
          <cell r="D450" t="str">
            <v>892552S</v>
          </cell>
          <cell r="E450">
            <v>10</v>
          </cell>
          <cell r="F450">
            <v>12</v>
          </cell>
          <cell r="G450">
            <v>49859</v>
          </cell>
          <cell r="H450" t="str">
            <v>A0010000NB000</v>
          </cell>
          <cell r="I450" t="str">
            <v>892552S02</v>
          </cell>
          <cell r="J450" t="str">
            <v>02</v>
          </cell>
          <cell r="K450">
            <v>0</v>
          </cell>
          <cell r="L450" t="str">
            <v>ok</v>
          </cell>
          <cell r="M450">
            <v>0</v>
          </cell>
          <cell r="N450" t="str">
            <v>ok</v>
          </cell>
          <cell r="O450">
            <v>0</v>
          </cell>
          <cell r="P450">
            <v>0</v>
          </cell>
          <cell r="Q450">
            <v>0</v>
          </cell>
          <cell r="R450">
            <v>10</v>
          </cell>
          <cell r="S450">
            <v>1</v>
          </cell>
          <cell r="T450">
            <v>8</v>
          </cell>
          <cell r="U450">
            <v>0.8</v>
          </cell>
        </row>
        <row r="451">
          <cell r="D451" t="str">
            <v>892552S</v>
          </cell>
          <cell r="E451">
            <v>10</v>
          </cell>
          <cell r="F451">
            <v>12</v>
          </cell>
          <cell r="G451">
            <v>49859</v>
          </cell>
          <cell r="H451" t="str">
            <v>A0010000NB000</v>
          </cell>
          <cell r="I451" t="str">
            <v>892552S03</v>
          </cell>
          <cell r="J451" t="str">
            <v>03</v>
          </cell>
          <cell r="K451">
            <v>0</v>
          </cell>
          <cell r="L451" t="str">
            <v>ok</v>
          </cell>
          <cell r="M451">
            <v>0</v>
          </cell>
          <cell r="N451" t="str">
            <v>ok</v>
          </cell>
          <cell r="O451">
            <v>0</v>
          </cell>
          <cell r="P451">
            <v>0</v>
          </cell>
          <cell r="Q451">
            <v>0</v>
          </cell>
          <cell r="R451">
            <v>10</v>
          </cell>
          <cell r="S451">
            <v>1</v>
          </cell>
          <cell r="T451">
            <v>8</v>
          </cell>
          <cell r="U451">
            <v>0.8</v>
          </cell>
        </row>
        <row r="452">
          <cell r="D452" t="str">
            <v>892552S</v>
          </cell>
          <cell r="E452">
            <v>10</v>
          </cell>
          <cell r="F452">
            <v>12</v>
          </cell>
          <cell r="G452">
            <v>49859</v>
          </cell>
          <cell r="H452" t="str">
            <v>A0010000NB000</v>
          </cell>
          <cell r="I452" t="str">
            <v>892552S07</v>
          </cell>
          <cell r="J452" t="str">
            <v>07</v>
          </cell>
          <cell r="K452">
            <v>0</v>
          </cell>
          <cell r="L452" t="str">
            <v>ok</v>
          </cell>
          <cell r="M452">
            <v>0</v>
          </cell>
          <cell r="N452" t="str">
            <v>ok</v>
          </cell>
          <cell r="O452">
            <v>0</v>
          </cell>
          <cell r="P452">
            <v>0</v>
          </cell>
          <cell r="Q452">
            <v>0</v>
          </cell>
          <cell r="R452">
            <v>10</v>
          </cell>
          <cell r="S452">
            <v>1</v>
          </cell>
          <cell r="T452">
            <v>8</v>
          </cell>
          <cell r="U452">
            <v>0.8</v>
          </cell>
        </row>
        <row r="453">
          <cell r="D453" t="str">
            <v>892552S</v>
          </cell>
          <cell r="E453">
            <v>10</v>
          </cell>
          <cell r="F453">
            <v>12</v>
          </cell>
          <cell r="G453">
            <v>49859</v>
          </cell>
          <cell r="H453" t="str">
            <v>A0010000NB000</v>
          </cell>
          <cell r="I453" t="str">
            <v>892552S09</v>
          </cell>
          <cell r="J453" t="str">
            <v>09</v>
          </cell>
          <cell r="K453">
            <v>0</v>
          </cell>
          <cell r="L453" t="str">
            <v>ok</v>
          </cell>
          <cell r="M453">
            <v>0</v>
          </cell>
          <cell r="N453" t="str">
            <v>ok</v>
          </cell>
          <cell r="O453">
            <v>0</v>
          </cell>
          <cell r="P453">
            <v>0</v>
          </cell>
          <cell r="Q453">
            <v>0</v>
          </cell>
          <cell r="R453">
            <v>10</v>
          </cell>
          <cell r="S453">
            <v>1</v>
          </cell>
          <cell r="T453">
            <v>8</v>
          </cell>
          <cell r="U453">
            <v>0.8</v>
          </cell>
        </row>
        <row r="454">
          <cell r="D454" t="str">
            <v>892552S</v>
          </cell>
          <cell r="E454">
            <v>10</v>
          </cell>
          <cell r="F454">
            <v>12</v>
          </cell>
          <cell r="G454">
            <v>49859</v>
          </cell>
          <cell r="H454" t="str">
            <v>A0010000NB000</v>
          </cell>
          <cell r="I454" t="str">
            <v>892552S10</v>
          </cell>
          <cell r="J454" t="str">
            <v>10</v>
          </cell>
          <cell r="K454">
            <v>0</v>
          </cell>
          <cell r="L454" t="str">
            <v>ok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  <cell r="Q454">
            <v>0</v>
          </cell>
          <cell r="R454">
            <v>10</v>
          </cell>
          <cell r="S454">
            <v>1</v>
          </cell>
          <cell r="T454">
            <v>8</v>
          </cell>
          <cell r="U454">
            <v>0.8</v>
          </cell>
        </row>
        <row r="455">
          <cell r="D455" t="str">
            <v>892552S</v>
          </cell>
          <cell r="E455">
            <v>10</v>
          </cell>
          <cell r="F455">
            <v>12</v>
          </cell>
          <cell r="G455">
            <v>49859</v>
          </cell>
          <cell r="H455" t="str">
            <v>A0010000NB000</v>
          </cell>
          <cell r="I455" t="str">
            <v>892552S11</v>
          </cell>
          <cell r="J455" t="str">
            <v>11</v>
          </cell>
          <cell r="K455">
            <v>0</v>
          </cell>
          <cell r="L455" t="str">
            <v>ok</v>
          </cell>
          <cell r="M455">
            <v>0</v>
          </cell>
          <cell r="N455">
            <v>0</v>
          </cell>
          <cell r="O455">
            <v>0</v>
          </cell>
          <cell r="P455">
            <v>0</v>
          </cell>
          <cell r="Q455">
            <v>0</v>
          </cell>
          <cell r="R455">
            <v>10</v>
          </cell>
          <cell r="S455">
            <v>1</v>
          </cell>
          <cell r="T455">
            <v>8</v>
          </cell>
          <cell r="U455">
            <v>0.8</v>
          </cell>
        </row>
        <row r="456">
          <cell r="D456" t="str">
            <v>892552S</v>
          </cell>
          <cell r="E456">
            <v>10</v>
          </cell>
          <cell r="F456">
            <v>12</v>
          </cell>
          <cell r="G456">
            <v>49859</v>
          </cell>
          <cell r="H456" t="str">
            <v>A0010000NB000</v>
          </cell>
          <cell r="I456" t="str">
            <v>892552S12</v>
          </cell>
          <cell r="J456" t="str">
            <v>12</v>
          </cell>
          <cell r="K456">
            <v>0</v>
          </cell>
          <cell r="L456" t="str">
            <v>ok</v>
          </cell>
          <cell r="M456">
            <v>0</v>
          </cell>
          <cell r="N456" t="str">
            <v>ok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</row>
        <row r="457">
          <cell r="D457" t="str">
            <v>892552S</v>
          </cell>
          <cell r="E457">
            <v>10</v>
          </cell>
          <cell r="F457">
            <v>12</v>
          </cell>
          <cell r="G457">
            <v>49859</v>
          </cell>
          <cell r="H457" t="str">
            <v>A0010000NB000</v>
          </cell>
          <cell r="I457" t="str">
            <v>892552S13</v>
          </cell>
          <cell r="J457" t="str">
            <v>13</v>
          </cell>
          <cell r="K457">
            <v>0</v>
          </cell>
          <cell r="L457" t="str">
            <v>ok</v>
          </cell>
          <cell r="M457">
            <v>0</v>
          </cell>
          <cell r="N457" t="str">
            <v>ok</v>
          </cell>
          <cell r="O457">
            <v>0</v>
          </cell>
          <cell r="P457">
            <v>0</v>
          </cell>
          <cell r="Q457">
            <v>0</v>
          </cell>
          <cell r="R457">
            <v>10</v>
          </cell>
          <cell r="S457">
            <v>1</v>
          </cell>
          <cell r="T457">
            <v>8</v>
          </cell>
          <cell r="U457">
            <v>0.8</v>
          </cell>
        </row>
        <row r="458">
          <cell r="D458" t="str">
            <v>892552S</v>
          </cell>
          <cell r="E458">
            <v>10</v>
          </cell>
          <cell r="F458">
            <v>12</v>
          </cell>
          <cell r="G458">
            <v>49859</v>
          </cell>
          <cell r="H458" t="str">
            <v>A0010000NB000</v>
          </cell>
          <cell r="I458" t="str">
            <v>892552S14</v>
          </cell>
          <cell r="J458" t="str">
            <v>14</v>
          </cell>
          <cell r="K458">
            <v>0</v>
          </cell>
          <cell r="L458" t="str">
            <v>ok</v>
          </cell>
          <cell r="M458">
            <v>0</v>
          </cell>
          <cell r="N458" t="str">
            <v>ok</v>
          </cell>
          <cell r="O458">
            <v>0</v>
          </cell>
          <cell r="P458">
            <v>0</v>
          </cell>
          <cell r="Q458">
            <v>0</v>
          </cell>
          <cell r="R458">
            <v>10</v>
          </cell>
          <cell r="S458">
            <v>1</v>
          </cell>
          <cell r="T458">
            <v>8</v>
          </cell>
          <cell r="U458">
            <v>0.8</v>
          </cell>
        </row>
        <row r="459">
          <cell r="D459" t="str">
            <v>893586S</v>
          </cell>
          <cell r="E459">
            <v>9</v>
          </cell>
          <cell r="F459">
            <v>18</v>
          </cell>
          <cell r="G459">
            <v>49862</v>
          </cell>
          <cell r="H459" t="str">
            <v>A0010000NB000</v>
          </cell>
          <cell r="I459" t="str">
            <v>893586S01</v>
          </cell>
          <cell r="J459" t="str">
            <v>01</v>
          </cell>
          <cell r="K459">
            <v>0</v>
          </cell>
          <cell r="L459" t="str">
            <v>ok</v>
          </cell>
          <cell r="M459">
            <v>0</v>
          </cell>
          <cell r="N459" t="str">
            <v>ok</v>
          </cell>
          <cell r="O459">
            <v>0</v>
          </cell>
          <cell r="P459">
            <v>0</v>
          </cell>
          <cell r="Q459">
            <v>0</v>
          </cell>
          <cell r="R459">
            <v>9</v>
          </cell>
          <cell r="S459">
            <v>1</v>
          </cell>
          <cell r="T459">
            <v>7</v>
          </cell>
          <cell r="U459">
            <v>0.77777777777777779</v>
          </cell>
        </row>
        <row r="460">
          <cell r="D460" t="str">
            <v>893586S</v>
          </cell>
          <cell r="E460">
            <v>9</v>
          </cell>
          <cell r="F460">
            <v>18</v>
          </cell>
          <cell r="G460">
            <v>49862</v>
          </cell>
          <cell r="H460" t="str">
            <v>A0010000NB000</v>
          </cell>
          <cell r="I460" t="str">
            <v>893586S02</v>
          </cell>
          <cell r="J460" t="str">
            <v>02</v>
          </cell>
          <cell r="K460">
            <v>0</v>
          </cell>
          <cell r="L460" t="str">
            <v>ok</v>
          </cell>
          <cell r="M460">
            <v>0</v>
          </cell>
          <cell r="N460" t="str">
            <v>ok</v>
          </cell>
          <cell r="O460">
            <v>0</v>
          </cell>
          <cell r="P460">
            <v>0</v>
          </cell>
          <cell r="Q460">
            <v>0</v>
          </cell>
          <cell r="R460">
            <v>9</v>
          </cell>
          <cell r="S460">
            <v>1</v>
          </cell>
          <cell r="T460">
            <v>7</v>
          </cell>
          <cell r="U460">
            <v>0.77777777777777779</v>
          </cell>
        </row>
        <row r="461">
          <cell r="D461" t="str">
            <v>893586S</v>
          </cell>
          <cell r="E461">
            <v>9</v>
          </cell>
          <cell r="F461">
            <v>18</v>
          </cell>
          <cell r="G461">
            <v>49862</v>
          </cell>
          <cell r="H461" t="str">
            <v>A0010000NB000</v>
          </cell>
          <cell r="I461" t="str">
            <v>893586S06</v>
          </cell>
          <cell r="J461" t="str">
            <v>06</v>
          </cell>
          <cell r="K461">
            <v>0</v>
          </cell>
          <cell r="L461" t="str">
            <v>ok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0</v>
          </cell>
          <cell r="R461">
            <v>9</v>
          </cell>
          <cell r="S461">
            <v>1</v>
          </cell>
          <cell r="T461">
            <v>7</v>
          </cell>
          <cell r="U461">
            <v>0.77777777777777779</v>
          </cell>
        </row>
        <row r="462">
          <cell r="D462" t="str">
            <v>893586S</v>
          </cell>
          <cell r="E462">
            <v>9</v>
          </cell>
          <cell r="F462">
            <v>17</v>
          </cell>
          <cell r="G462">
            <v>49862</v>
          </cell>
          <cell r="H462" t="str">
            <v>A0010000NB000</v>
          </cell>
          <cell r="I462" t="str">
            <v>893586S08</v>
          </cell>
          <cell r="J462" t="str">
            <v>08</v>
          </cell>
          <cell r="K462">
            <v>0</v>
          </cell>
          <cell r="L462" t="str">
            <v>ok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0</v>
          </cell>
          <cell r="R462">
            <v>9</v>
          </cell>
          <cell r="S462">
            <v>1</v>
          </cell>
          <cell r="T462">
            <v>7</v>
          </cell>
          <cell r="U462">
            <v>0.77777777777777779</v>
          </cell>
        </row>
        <row r="463">
          <cell r="D463" t="str">
            <v>893586S</v>
          </cell>
          <cell r="E463">
            <v>9</v>
          </cell>
          <cell r="F463">
            <v>18</v>
          </cell>
          <cell r="G463">
            <v>49862</v>
          </cell>
          <cell r="H463" t="str">
            <v>A0010000NB000</v>
          </cell>
          <cell r="I463" t="str">
            <v>893586S12</v>
          </cell>
          <cell r="J463" t="str">
            <v>12</v>
          </cell>
          <cell r="K463">
            <v>0</v>
          </cell>
          <cell r="L463" t="str">
            <v>ok</v>
          </cell>
          <cell r="M463">
            <v>0</v>
          </cell>
          <cell r="N463" t="str">
            <v>ok</v>
          </cell>
          <cell r="O463">
            <v>0</v>
          </cell>
          <cell r="P463">
            <v>0</v>
          </cell>
          <cell r="Q463">
            <v>0</v>
          </cell>
          <cell r="R463">
            <v>9</v>
          </cell>
          <cell r="S463">
            <v>1</v>
          </cell>
          <cell r="T463">
            <v>7</v>
          </cell>
          <cell r="U463">
            <v>0.77777777777777779</v>
          </cell>
        </row>
        <row r="464">
          <cell r="D464" t="str">
            <v>893586S</v>
          </cell>
          <cell r="E464">
            <v>9</v>
          </cell>
          <cell r="F464">
            <v>18</v>
          </cell>
          <cell r="G464">
            <v>49862</v>
          </cell>
          <cell r="H464" t="str">
            <v>A0010000NB000</v>
          </cell>
          <cell r="I464" t="str">
            <v>893586S13</v>
          </cell>
          <cell r="J464" t="str">
            <v>13</v>
          </cell>
          <cell r="K464">
            <v>0</v>
          </cell>
          <cell r="L464" t="str">
            <v>ok</v>
          </cell>
          <cell r="M464">
            <v>0</v>
          </cell>
          <cell r="N464" t="str">
            <v>ok</v>
          </cell>
          <cell r="O464">
            <v>0</v>
          </cell>
          <cell r="P464">
            <v>0</v>
          </cell>
          <cell r="Q464">
            <v>0</v>
          </cell>
          <cell r="R464">
            <v>9</v>
          </cell>
          <cell r="S464">
            <v>1</v>
          </cell>
          <cell r="T464">
            <v>7</v>
          </cell>
          <cell r="U464">
            <v>0.77777777777777779</v>
          </cell>
        </row>
        <row r="465">
          <cell r="D465" t="str">
            <v>893586S</v>
          </cell>
          <cell r="E465">
            <v>9</v>
          </cell>
          <cell r="F465">
            <v>18</v>
          </cell>
          <cell r="G465">
            <v>49862</v>
          </cell>
          <cell r="H465" t="str">
            <v>A0010000NB000</v>
          </cell>
          <cell r="I465" t="str">
            <v>893586S14</v>
          </cell>
          <cell r="J465" t="str">
            <v>14</v>
          </cell>
          <cell r="K465">
            <v>0</v>
          </cell>
          <cell r="L465" t="str">
            <v>ok</v>
          </cell>
          <cell r="M465">
            <v>0</v>
          </cell>
          <cell r="N465" t="str">
            <v>ok</v>
          </cell>
          <cell r="O465">
            <v>0</v>
          </cell>
          <cell r="P465">
            <v>0</v>
          </cell>
          <cell r="Q465">
            <v>0</v>
          </cell>
          <cell r="R465">
            <v>9</v>
          </cell>
          <cell r="S465">
            <v>1</v>
          </cell>
          <cell r="T465">
            <v>7</v>
          </cell>
          <cell r="U465">
            <v>0.77777777777777779</v>
          </cell>
        </row>
        <row r="466">
          <cell r="D466" t="str">
            <v>893586S</v>
          </cell>
          <cell r="E466">
            <v>9</v>
          </cell>
          <cell r="F466">
            <v>18</v>
          </cell>
          <cell r="G466">
            <v>49862</v>
          </cell>
          <cell r="H466" t="str">
            <v>A0010000NB000</v>
          </cell>
          <cell r="I466" t="str">
            <v>893586S15</v>
          </cell>
          <cell r="J466" t="str">
            <v>15</v>
          </cell>
          <cell r="K466">
            <v>0</v>
          </cell>
          <cell r="L466" t="str">
            <v>ok</v>
          </cell>
          <cell r="M466">
            <v>0</v>
          </cell>
          <cell r="N466" t="str">
            <v>ok</v>
          </cell>
          <cell r="O466">
            <v>0</v>
          </cell>
          <cell r="P466">
            <v>0</v>
          </cell>
          <cell r="Q466">
            <v>0</v>
          </cell>
          <cell r="R466">
            <v>9</v>
          </cell>
          <cell r="S466">
            <v>1</v>
          </cell>
          <cell r="T466">
            <v>7</v>
          </cell>
          <cell r="U466">
            <v>0.77777777777777779</v>
          </cell>
        </row>
        <row r="467">
          <cell r="D467" t="str">
            <v>893586S</v>
          </cell>
          <cell r="E467">
            <v>9</v>
          </cell>
          <cell r="F467">
            <v>6</v>
          </cell>
          <cell r="G467">
            <v>49862</v>
          </cell>
          <cell r="H467" t="str">
            <v>A0010000NB000</v>
          </cell>
          <cell r="I467" t="str">
            <v>893586S16</v>
          </cell>
          <cell r="J467" t="str">
            <v>16</v>
          </cell>
          <cell r="K467">
            <v>0</v>
          </cell>
          <cell r="L467" t="str">
            <v>ok</v>
          </cell>
          <cell r="M467">
            <v>0</v>
          </cell>
          <cell r="N467" t="str">
            <v>ok</v>
          </cell>
          <cell r="O467">
            <v>0</v>
          </cell>
          <cell r="P467">
            <v>0</v>
          </cell>
          <cell r="Q467">
            <v>0</v>
          </cell>
          <cell r="R467">
            <v>9</v>
          </cell>
          <cell r="S467">
            <v>1</v>
          </cell>
          <cell r="T467">
            <v>7</v>
          </cell>
          <cell r="U467">
            <v>0.77777777777777779</v>
          </cell>
        </row>
        <row r="468">
          <cell r="D468" t="str">
            <v/>
          </cell>
          <cell r="E468" t="str">
            <v/>
          </cell>
          <cell r="F468">
            <v>0</v>
          </cell>
          <cell r="G468" t="str">
            <v/>
          </cell>
          <cell r="H468">
            <v>0</v>
          </cell>
          <cell r="I468" t="str">
            <v/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 t="str">
            <v/>
          </cell>
          <cell r="T468">
            <v>0</v>
          </cell>
          <cell r="U468" t="str">
            <v/>
          </cell>
        </row>
        <row r="469">
          <cell r="D469" t="str">
            <v>893502S</v>
          </cell>
          <cell r="E469">
            <v>8</v>
          </cell>
          <cell r="F469">
            <v>22</v>
          </cell>
          <cell r="G469">
            <v>49860</v>
          </cell>
          <cell r="H469" t="str">
            <v>A0010000NB000</v>
          </cell>
          <cell r="I469" t="str">
            <v>893502S01</v>
          </cell>
          <cell r="J469" t="str">
            <v>01</v>
          </cell>
          <cell r="K469">
            <v>0</v>
          </cell>
          <cell r="L469" t="str">
            <v>ok</v>
          </cell>
          <cell r="M469">
            <v>0</v>
          </cell>
          <cell r="N469" t="str">
            <v>OK</v>
          </cell>
          <cell r="O469">
            <v>0</v>
          </cell>
          <cell r="P469">
            <v>0</v>
          </cell>
          <cell r="Q469">
            <v>0</v>
          </cell>
          <cell r="R469">
            <v>8</v>
          </cell>
          <cell r="S469">
            <v>1</v>
          </cell>
          <cell r="T469">
            <v>8</v>
          </cell>
          <cell r="U469">
            <v>1</v>
          </cell>
        </row>
        <row r="470">
          <cell r="D470" t="str">
            <v>893502S</v>
          </cell>
          <cell r="E470">
            <v>8</v>
          </cell>
          <cell r="F470">
            <v>22</v>
          </cell>
          <cell r="G470">
            <v>49860</v>
          </cell>
          <cell r="H470" t="str">
            <v>A0010000NB000</v>
          </cell>
          <cell r="I470" t="str">
            <v>893502S03</v>
          </cell>
          <cell r="J470" t="str">
            <v>03</v>
          </cell>
          <cell r="K470">
            <v>0</v>
          </cell>
          <cell r="L470" t="str">
            <v>ok</v>
          </cell>
          <cell r="M470">
            <v>0</v>
          </cell>
          <cell r="N470" t="str">
            <v>OK</v>
          </cell>
          <cell r="O470">
            <v>0</v>
          </cell>
          <cell r="P470" t="str">
            <v>²1-</v>
          </cell>
          <cell r="Q470">
            <v>0</v>
          </cell>
          <cell r="R470">
            <v>8</v>
          </cell>
          <cell r="S470">
            <v>1</v>
          </cell>
          <cell r="T470">
            <v>8</v>
          </cell>
          <cell r="U470">
            <v>1</v>
          </cell>
        </row>
        <row r="471">
          <cell r="D471" t="str">
            <v>893502S</v>
          </cell>
          <cell r="E471">
            <v>8</v>
          </cell>
          <cell r="F471">
            <v>22</v>
          </cell>
          <cell r="G471">
            <v>49860</v>
          </cell>
          <cell r="H471" t="str">
            <v>A0010000NB000</v>
          </cell>
          <cell r="I471" t="str">
            <v>893502S04</v>
          </cell>
          <cell r="J471" t="str">
            <v>04</v>
          </cell>
          <cell r="K471">
            <v>0</v>
          </cell>
          <cell r="L471" t="str">
            <v>ok</v>
          </cell>
          <cell r="M471">
            <v>0</v>
          </cell>
          <cell r="N471" t="str">
            <v>OK</v>
          </cell>
          <cell r="O471">
            <v>0</v>
          </cell>
          <cell r="P471">
            <v>0</v>
          </cell>
          <cell r="Q471">
            <v>0</v>
          </cell>
          <cell r="R471">
            <v>8</v>
          </cell>
          <cell r="S471">
            <v>1</v>
          </cell>
          <cell r="T471">
            <v>8</v>
          </cell>
          <cell r="U471">
            <v>1</v>
          </cell>
        </row>
        <row r="472">
          <cell r="D472" t="str">
            <v>893502S</v>
          </cell>
          <cell r="E472">
            <v>8</v>
          </cell>
          <cell r="F472">
            <v>21</v>
          </cell>
          <cell r="G472">
            <v>49860</v>
          </cell>
          <cell r="H472" t="str">
            <v>A0010000NB000</v>
          </cell>
          <cell r="I472" t="str">
            <v>893502S07</v>
          </cell>
          <cell r="J472" t="str">
            <v>07</v>
          </cell>
          <cell r="K472">
            <v>0</v>
          </cell>
          <cell r="L472" t="str">
            <v>ok</v>
          </cell>
          <cell r="M472">
            <v>0</v>
          </cell>
          <cell r="N472" t="str">
            <v>OK</v>
          </cell>
          <cell r="O472">
            <v>0</v>
          </cell>
          <cell r="P472">
            <v>0</v>
          </cell>
          <cell r="Q472">
            <v>0</v>
          </cell>
          <cell r="R472">
            <v>8</v>
          </cell>
          <cell r="S472">
            <v>1</v>
          </cell>
          <cell r="T472">
            <v>8</v>
          </cell>
          <cell r="U472">
            <v>1</v>
          </cell>
        </row>
        <row r="473">
          <cell r="D473" t="str">
            <v>893502S</v>
          </cell>
          <cell r="E473">
            <v>8</v>
          </cell>
          <cell r="F473">
            <v>0</v>
          </cell>
          <cell r="G473">
            <v>49860</v>
          </cell>
          <cell r="H473" t="str">
            <v>A0010000NB000</v>
          </cell>
          <cell r="I473" t="str">
            <v>893502S09</v>
          </cell>
          <cell r="J473" t="str">
            <v>09</v>
          </cell>
          <cell r="K473">
            <v>0</v>
          </cell>
          <cell r="L473" t="str">
            <v>ok</v>
          </cell>
          <cell r="M473">
            <v>0</v>
          </cell>
          <cell r="N473" t="str">
            <v>OK</v>
          </cell>
          <cell r="O473">
            <v>0</v>
          </cell>
          <cell r="P473">
            <v>0</v>
          </cell>
          <cell r="Q473">
            <v>0</v>
          </cell>
          <cell r="R473">
            <v>8</v>
          </cell>
          <cell r="S473">
            <v>1</v>
          </cell>
          <cell r="T473">
            <v>8</v>
          </cell>
          <cell r="U473">
            <v>1</v>
          </cell>
        </row>
        <row r="474">
          <cell r="D474" t="str">
            <v>893502S</v>
          </cell>
          <cell r="E474">
            <v>8</v>
          </cell>
          <cell r="F474">
            <v>22</v>
          </cell>
          <cell r="G474">
            <v>49860</v>
          </cell>
          <cell r="H474" t="str">
            <v>A0010000NB000</v>
          </cell>
          <cell r="I474" t="str">
            <v>893502S10</v>
          </cell>
          <cell r="J474" t="str">
            <v>10</v>
          </cell>
          <cell r="K474">
            <v>0</v>
          </cell>
          <cell r="L474" t="str">
            <v>ok</v>
          </cell>
          <cell r="M474">
            <v>0</v>
          </cell>
          <cell r="N474" t="str">
            <v>OK</v>
          </cell>
          <cell r="O474">
            <v>0</v>
          </cell>
          <cell r="P474">
            <v>0</v>
          </cell>
          <cell r="Q474">
            <v>0</v>
          </cell>
          <cell r="R474">
            <v>8</v>
          </cell>
          <cell r="S474">
            <v>1</v>
          </cell>
          <cell r="T474">
            <v>8</v>
          </cell>
          <cell r="U474">
            <v>1</v>
          </cell>
        </row>
        <row r="475">
          <cell r="D475" t="str">
            <v>893502S</v>
          </cell>
          <cell r="E475">
            <v>8</v>
          </cell>
          <cell r="F475">
            <v>22</v>
          </cell>
          <cell r="G475">
            <v>49860</v>
          </cell>
          <cell r="H475" t="str">
            <v>A0010000NB000</v>
          </cell>
          <cell r="I475" t="str">
            <v>893502S11</v>
          </cell>
          <cell r="J475" t="str">
            <v>11</v>
          </cell>
          <cell r="K475">
            <v>0</v>
          </cell>
          <cell r="L475" t="str">
            <v>ok</v>
          </cell>
          <cell r="M475">
            <v>0</v>
          </cell>
          <cell r="N475" t="str">
            <v>ok</v>
          </cell>
          <cell r="O475">
            <v>0</v>
          </cell>
          <cell r="P475">
            <v>0</v>
          </cell>
          <cell r="Q475">
            <v>0</v>
          </cell>
          <cell r="R475">
            <v>8</v>
          </cell>
          <cell r="S475">
            <v>1</v>
          </cell>
          <cell r="T475">
            <v>8</v>
          </cell>
          <cell r="U475">
            <v>1</v>
          </cell>
        </row>
        <row r="476">
          <cell r="D476" t="str">
            <v>893502S</v>
          </cell>
          <cell r="E476">
            <v>8</v>
          </cell>
          <cell r="F476">
            <v>22</v>
          </cell>
          <cell r="G476">
            <v>49860</v>
          </cell>
          <cell r="H476" t="str">
            <v>A0010000NB000</v>
          </cell>
          <cell r="I476" t="str">
            <v>893502S12</v>
          </cell>
          <cell r="J476" t="str">
            <v>12</v>
          </cell>
          <cell r="K476">
            <v>0</v>
          </cell>
          <cell r="L476" t="str">
            <v>ok</v>
          </cell>
          <cell r="M476">
            <v>0</v>
          </cell>
          <cell r="N476" t="str">
            <v>ok</v>
          </cell>
          <cell r="O476">
            <v>0</v>
          </cell>
          <cell r="P476">
            <v>0</v>
          </cell>
          <cell r="Q476">
            <v>0</v>
          </cell>
          <cell r="R476">
            <v>8</v>
          </cell>
          <cell r="S476">
            <v>1</v>
          </cell>
          <cell r="T476">
            <v>8</v>
          </cell>
          <cell r="U476">
            <v>1</v>
          </cell>
        </row>
        <row r="477">
          <cell r="D477" t="str">
            <v/>
          </cell>
          <cell r="E477" t="str">
            <v/>
          </cell>
          <cell r="F477">
            <v>0</v>
          </cell>
          <cell r="G477" t="str">
            <v/>
          </cell>
          <cell r="H477">
            <v>0</v>
          </cell>
          <cell r="I477" t="str">
            <v/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 t="str">
            <v/>
          </cell>
          <cell r="T477">
            <v>0</v>
          </cell>
          <cell r="U477" t="str">
            <v/>
          </cell>
        </row>
        <row r="478">
          <cell r="D478" t="str">
            <v>893534S</v>
          </cell>
          <cell r="E478">
            <v>9</v>
          </cell>
          <cell r="F478">
            <v>17</v>
          </cell>
          <cell r="G478">
            <v>49861</v>
          </cell>
          <cell r="H478" t="str">
            <v>A0010000NB000</v>
          </cell>
          <cell r="I478" t="str">
            <v>893534S02</v>
          </cell>
          <cell r="J478" t="str">
            <v>02</v>
          </cell>
          <cell r="K478">
            <v>0</v>
          </cell>
          <cell r="L478" t="str">
            <v>ok</v>
          </cell>
          <cell r="M478">
            <v>0</v>
          </cell>
          <cell r="N478" t="str">
            <v>ok</v>
          </cell>
          <cell r="O478">
            <v>0</v>
          </cell>
          <cell r="P478">
            <v>0</v>
          </cell>
          <cell r="Q478">
            <v>0</v>
          </cell>
          <cell r="R478">
            <v>8</v>
          </cell>
          <cell r="S478">
            <v>0.88888888888888884</v>
          </cell>
          <cell r="T478">
            <v>4</v>
          </cell>
          <cell r="U478">
            <v>0.44444444444444442</v>
          </cell>
        </row>
        <row r="479">
          <cell r="D479" t="str">
            <v>893534S</v>
          </cell>
          <cell r="E479">
            <v>9</v>
          </cell>
          <cell r="F479">
            <v>20</v>
          </cell>
          <cell r="G479">
            <v>49861</v>
          </cell>
          <cell r="H479" t="str">
            <v>A0010000NB000</v>
          </cell>
          <cell r="I479" t="str">
            <v>893534S03</v>
          </cell>
          <cell r="J479" t="str">
            <v>03</v>
          </cell>
          <cell r="K479">
            <v>0</v>
          </cell>
          <cell r="L479" t="str">
            <v>ok</v>
          </cell>
          <cell r="M479">
            <v>0</v>
          </cell>
          <cell r="N479">
            <v>0</v>
          </cell>
          <cell r="O479">
            <v>0</v>
          </cell>
          <cell r="P479">
            <v>0</v>
          </cell>
          <cell r="Q479">
            <v>0</v>
          </cell>
          <cell r="R479">
            <v>8</v>
          </cell>
          <cell r="S479">
            <v>0.88888888888888884</v>
          </cell>
          <cell r="T479">
            <v>4</v>
          </cell>
          <cell r="U479">
            <v>0.44444444444444442</v>
          </cell>
        </row>
        <row r="480">
          <cell r="D480" t="str">
            <v>893534S</v>
          </cell>
          <cell r="E480">
            <v>9</v>
          </cell>
          <cell r="F480">
            <v>18</v>
          </cell>
          <cell r="G480">
            <v>49861</v>
          </cell>
          <cell r="H480" t="str">
            <v>A0010000NB000</v>
          </cell>
          <cell r="I480" t="str">
            <v>893534S07</v>
          </cell>
          <cell r="J480" t="str">
            <v>07</v>
          </cell>
          <cell r="K480">
            <v>0</v>
          </cell>
          <cell r="L480" t="str">
            <v>ok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  <cell r="Q480">
            <v>0</v>
          </cell>
          <cell r="R480">
            <v>8</v>
          </cell>
          <cell r="S480">
            <v>0.88888888888888884</v>
          </cell>
          <cell r="T480">
            <v>4</v>
          </cell>
          <cell r="U480">
            <v>0.44444444444444442</v>
          </cell>
        </row>
        <row r="481">
          <cell r="D481" t="str">
            <v>893534S</v>
          </cell>
          <cell r="E481">
            <v>9</v>
          </cell>
          <cell r="F481">
            <v>20</v>
          </cell>
          <cell r="G481">
            <v>49861</v>
          </cell>
          <cell r="H481" t="str">
            <v>A0010000NB000</v>
          </cell>
          <cell r="I481" t="str">
            <v>893534S08</v>
          </cell>
          <cell r="J481" t="str">
            <v>08</v>
          </cell>
          <cell r="K481">
            <v>0</v>
          </cell>
          <cell r="L481" t="str">
            <v>ok</v>
          </cell>
          <cell r="M481">
            <v>0</v>
          </cell>
          <cell r="N481" t="str">
            <v>ok</v>
          </cell>
          <cell r="O481">
            <v>0</v>
          </cell>
          <cell r="P481">
            <v>0</v>
          </cell>
          <cell r="Q481">
            <v>0</v>
          </cell>
          <cell r="R481">
            <v>8</v>
          </cell>
          <cell r="S481">
            <v>0.88888888888888884</v>
          </cell>
          <cell r="T481">
            <v>4</v>
          </cell>
          <cell r="U481">
            <v>0.44444444444444442</v>
          </cell>
        </row>
        <row r="482">
          <cell r="D482" t="str">
            <v>893534S</v>
          </cell>
          <cell r="E482">
            <v>9</v>
          </cell>
          <cell r="F482">
            <v>17</v>
          </cell>
          <cell r="G482">
            <v>49861</v>
          </cell>
          <cell r="H482" t="str">
            <v>A0010000NB000</v>
          </cell>
          <cell r="I482" t="str">
            <v>893534S09</v>
          </cell>
          <cell r="J482" t="str">
            <v>09</v>
          </cell>
          <cell r="K482">
            <v>0</v>
          </cell>
          <cell r="L482" t="str">
            <v>ok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8</v>
          </cell>
          <cell r="S482">
            <v>0.88888888888888884</v>
          </cell>
          <cell r="T482">
            <v>4</v>
          </cell>
          <cell r="U482">
            <v>0.44444444444444442</v>
          </cell>
        </row>
        <row r="483">
          <cell r="D483" t="str">
            <v>893534S</v>
          </cell>
          <cell r="E483">
            <v>9</v>
          </cell>
          <cell r="F483">
            <v>21</v>
          </cell>
          <cell r="G483">
            <v>49861</v>
          </cell>
          <cell r="H483" t="str">
            <v>A0010000NB000</v>
          </cell>
          <cell r="I483" t="str">
            <v>893534S10</v>
          </cell>
          <cell r="J483" t="str">
            <v>10</v>
          </cell>
          <cell r="K483">
            <v>0</v>
          </cell>
          <cell r="L483" t="str">
            <v>ok,</v>
          </cell>
          <cell r="M483">
            <v>0</v>
          </cell>
          <cell r="N483" t="str">
            <v>ok</v>
          </cell>
          <cell r="O483">
            <v>0</v>
          </cell>
          <cell r="P483">
            <v>0</v>
          </cell>
          <cell r="Q483">
            <v>0</v>
          </cell>
          <cell r="R483">
            <v>8</v>
          </cell>
          <cell r="S483">
            <v>0.88888888888888884</v>
          </cell>
          <cell r="T483">
            <v>4</v>
          </cell>
          <cell r="U483">
            <v>0.44444444444444442</v>
          </cell>
        </row>
        <row r="484">
          <cell r="D484" t="str">
            <v>893534S</v>
          </cell>
          <cell r="E484">
            <v>9</v>
          </cell>
          <cell r="F484">
            <v>21</v>
          </cell>
          <cell r="G484">
            <v>49861</v>
          </cell>
          <cell r="H484" t="str">
            <v>A0010000NB000</v>
          </cell>
          <cell r="I484" t="str">
            <v>893534S13</v>
          </cell>
          <cell r="J484" t="str">
            <v>13</v>
          </cell>
          <cell r="K484">
            <v>0</v>
          </cell>
          <cell r="L484" t="str">
            <v>ok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8</v>
          </cell>
          <cell r="S484">
            <v>0.88888888888888884</v>
          </cell>
          <cell r="T484">
            <v>4</v>
          </cell>
          <cell r="U484">
            <v>0.44444444444444442</v>
          </cell>
        </row>
        <row r="485">
          <cell r="D485" t="str">
            <v>893534S</v>
          </cell>
          <cell r="E485">
            <v>9</v>
          </cell>
          <cell r="F485">
            <v>17</v>
          </cell>
          <cell r="G485">
            <v>49861</v>
          </cell>
          <cell r="H485" t="str">
            <v>A0010000NB000</v>
          </cell>
          <cell r="I485" t="str">
            <v>893534S14</v>
          </cell>
          <cell r="J485" t="str">
            <v>14</v>
          </cell>
          <cell r="K485">
            <v>0</v>
          </cell>
          <cell r="L485" t="str">
            <v>ok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8</v>
          </cell>
          <cell r="S485">
            <v>0.88888888888888884</v>
          </cell>
          <cell r="T485">
            <v>4</v>
          </cell>
          <cell r="U485">
            <v>0.44444444444444442</v>
          </cell>
        </row>
        <row r="486">
          <cell r="D486" t="str">
            <v>893534S</v>
          </cell>
          <cell r="E486">
            <v>9</v>
          </cell>
          <cell r="F486">
            <v>17</v>
          </cell>
          <cell r="G486">
            <v>49861</v>
          </cell>
          <cell r="H486" t="str">
            <v>A0010000NB000</v>
          </cell>
          <cell r="I486" t="str">
            <v>893534S16</v>
          </cell>
          <cell r="J486" t="str">
            <v>16</v>
          </cell>
          <cell r="K486">
            <v>0</v>
          </cell>
          <cell r="L486" t="str">
            <v>ok</v>
          </cell>
          <cell r="M486">
            <v>0</v>
          </cell>
          <cell r="N486" t="str">
            <v>ok</v>
          </cell>
          <cell r="O486">
            <v>0</v>
          </cell>
          <cell r="P486">
            <v>0</v>
          </cell>
          <cell r="Q486">
            <v>0</v>
          </cell>
          <cell r="R486">
            <v>8</v>
          </cell>
          <cell r="S486">
            <v>0.88888888888888884</v>
          </cell>
          <cell r="T486">
            <v>4</v>
          </cell>
          <cell r="U486">
            <v>0.44444444444444442</v>
          </cell>
        </row>
        <row r="487">
          <cell r="D487" t="str">
            <v/>
          </cell>
          <cell r="E487" t="str">
            <v/>
          </cell>
          <cell r="F487">
            <v>0</v>
          </cell>
          <cell r="G487" t="str">
            <v/>
          </cell>
          <cell r="H487">
            <v>0</v>
          </cell>
          <cell r="I487" t="str">
            <v/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 t="str">
            <v/>
          </cell>
          <cell r="T487">
            <v>0</v>
          </cell>
          <cell r="U487" t="str">
            <v/>
          </cell>
        </row>
        <row r="488">
          <cell r="D488" t="str">
            <v/>
          </cell>
          <cell r="E488" t="str">
            <v/>
          </cell>
          <cell r="F488">
            <v>0</v>
          </cell>
          <cell r="G488" t="str">
            <v/>
          </cell>
          <cell r="H488">
            <v>0</v>
          </cell>
          <cell r="I488" t="str">
            <v/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 t="str">
            <v/>
          </cell>
          <cell r="T488">
            <v>0</v>
          </cell>
          <cell r="U488" t="str">
            <v/>
          </cell>
        </row>
        <row r="489">
          <cell r="D489" t="str">
            <v/>
          </cell>
          <cell r="E489" t="str">
            <v/>
          </cell>
          <cell r="F489">
            <v>0</v>
          </cell>
          <cell r="G489" t="str">
            <v/>
          </cell>
          <cell r="H489">
            <v>0</v>
          </cell>
          <cell r="I489" t="str">
            <v/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 t="str">
            <v/>
          </cell>
          <cell r="T489">
            <v>0</v>
          </cell>
          <cell r="U489" t="str">
            <v/>
          </cell>
        </row>
        <row r="490">
          <cell r="D490" t="str">
            <v/>
          </cell>
          <cell r="E490" t="str">
            <v/>
          </cell>
          <cell r="F490">
            <v>0</v>
          </cell>
          <cell r="G490" t="str">
            <v/>
          </cell>
          <cell r="H490">
            <v>0</v>
          </cell>
          <cell r="I490" t="str">
            <v/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 t="str">
            <v/>
          </cell>
          <cell r="T490">
            <v>0</v>
          </cell>
          <cell r="U490" t="str">
            <v/>
          </cell>
        </row>
        <row r="491">
          <cell r="D491" t="str">
            <v>063457S</v>
          </cell>
          <cell r="E491">
            <v>8</v>
          </cell>
          <cell r="F491">
            <v>19</v>
          </cell>
          <cell r="G491">
            <v>50027</v>
          </cell>
          <cell r="H491" t="str">
            <v>A0010000NB000</v>
          </cell>
          <cell r="I491" t="str">
            <v>063457S01</v>
          </cell>
          <cell r="J491" t="str">
            <v>01</v>
          </cell>
          <cell r="K491">
            <v>0</v>
          </cell>
          <cell r="L491" t="str">
            <v>ok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0</v>
          </cell>
          <cell r="R491">
            <v>8</v>
          </cell>
          <cell r="S491">
            <v>1</v>
          </cell>
          <cell r="T491">
            <v>3</v>
          </cell>
          <cell r="U491">
            <v>0.375</v>
          </cell>
        </row>
        <row r="492">
          <cell r="D492" t="str">
            <v>063457S</v>
          </cell>
          <cell r="E492">
            <v>8</v>
          </cell>
          <cell r="F492">
            <v>19</v>
          </cell>
          <cell r="G492">
            <v>50027</v>
          </cell>
          <cell r="H492" t="str">
            <v>A0010000NB000</v>
          </cell>
          <cell r="I492" t="str">
            <v>063457S02</v>
          </cell>
          <cell r="J492" t="str">
            <v>02</v>
          </cell>
          <cell r="K492">
            <v>0</v>
          </cell>
          <cell r="L492" t="str">
            <v>ok</v>
          </cell>
          <cell r="M492">
            <v>0</v>
          </cell>
          <cell r="N492" t="str">
            <v>ok</v>
          </cell>
          <cell r="O492">
            <v>0</v>
          </cell>
          <cell r="P492">
            <v>0</v>
          </cell>
          <cell r="Q492">
            <v>0</v>
          </cell>
          <cell r="R492">
            <v>8</v>
          </cell>
          <cell r="S492">
            <v>1</v>
          </cell>
          <cell r="T492">
            <v>3</v>
          </cell>
          <cell r="U492">
            <v>0.375</v>
          </cell>
        </row>
        <row r="493">
          <cell r="D493" t="str">
            <v>063457S</v>
          </cell>
          <cell r="E493">
            <v>8</v>
          </cell>
          <cell r="F493">
            <v>19</v>
          </cell>
          <cell r="G493">
            <v>50027</v>
          </cell>
          <cell r="H493" t="str">
            <v>A0010000NB000</v>
          </cell>
          <cell r="I493" t="str">
            <v>063457S03</v>
          </cell>
          <cell r="J493" t="str">
            <v>03</v>
          </cell>
          <cell r="K493">
            <v>0</v>
          </cell>
          <cell r="L493" t="str">
            <v>ok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8</v>
          </cell>
          <cell r="S493">
            <v>1</v>
          </cell>
          <cell r="T493">
            <v>3</v>
          </cell>
          <cell r="U493">
            <v>0.375</v>
          </cell>
        </row>
        <row r="494">
          <cell r="D494" t="str">
            <v>063457S</v>
          </cell>
          <cell r="E494">
            <v>8</v>
          </cell>
          <cell r="F494">
            <v>19</v>
          </cell>
          <cell r="G494">
            <v>50027</v>
          </cell>
          <cell r="H494" t="str">
            <v>A0010000NB000</v>
          </cell>
          <cell r="I494" t="str">
            <v>063457S05</v>
          </cell>
          <cell r="J494" t="str">
            <v>05</v>
          </cell>
          <cell r="K494">
            <v>0</v>
          </cell>
          <cell r="L494" t="str">
            <v>ok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0</v>
          </cell>
          <cell r="R494">
            <v>8</v>
          </cell>
          <cell r="S494">
            <v>1</v>
          </cell>
          <cell r="T494">
            <v>3</v>
          </cell>
          <cell r="U494">
            <v>0.375</v>
          </cell>
        </row>
        <row r="495">
          <cell r="D495" t="str">
            <v>063457S</v>
          </cell>
          <cell r="E495">
            <v>8</v>
          </cell>
          <cell r="F495">
            <v>19</v>
          </cell>
          <cell r="G495">
            <v>50027</v>
          </cell>
          <cell r="H495" t="str">
            <v>A0010000NB000</v>
          </cell>
          <cell r="I495" t="str">
            <v>063457S06</v>
          </cell>
          <cell r="J495" t="str">
            <v>06</v>
          </cell>
          <cell r="K495">
            <v>0</v>
          </cell>
          <cell r="L495" t="str">
            <v>ok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0</v>
          </cell>
          <cell r="R495">
            <v>8</v>
          </cell>
          <cell r="S495">
            <v>1</v>
          </cell>
          <cell r="T495">
            <v>3</v>
          </cell>
          <cell r="U495">
            <v>0.375</v>
          </cell>
        </row>
        <row r="496">
          <cell r="D496" t="str">
            <v>063457S</v>
          </cell>
          <cell r="E496">
            <v>8</v>
          </cell>
          <cell r="F496">
            <v>19</v>
          </cell>
          <cell r="G496">
            <v>50027</v>
          </cell>
          <cell r="H496" t="str">
            <v>A0010000NB000</v>
          </cell>
          <cell r="I496" t="str">
            <v>063457S07</v>
          </cell>
          <cell r="J496" t="str">
            <v>07</v>
          </cell>
          <cell r="K496">
            <v>0</v>
          </cell>
          <cell r="L496" t="str">
            <v>ok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8</v>
          </cell>
          <cell r="S496">
            <v>1</v>
          </cell>
          <cell r="T496">
            <v>3</v>
          </cell>
          <cell r="U496">
            <v>0.375</v>
          </cell>
        </row>
        <row r="497">
          <cell r="D497" t="str">
            <v>063457S</v>
          </cell>
          <cell r="E497">
            <v>8</v>
          </cell>
          <cell r="F497">
            <v>10</v>
          </cell>
          <cell r="G497">
            <v>50027</v>
          </cell>
          <cell r="H497" t="str">
            <v>A0010000NB000</v>
          </cell>
          <cell r="I497" t="str">
            <v>063457S09</v>
          </cell>
          <cell r="J497" t="str">
            <v>09</v>
          </cell>
          <cell r="K497">
            <v>0</v>
          </cell>
          <cell r="L497" t="str">
            <v>ok</v>
          </cell>
          <cell r="M497">
            <v>0</v>
          </cell>
          <cell r="N497" t="str">
            <v>ok</v>
          </cell>
          <cell r="O497">
            <v>0</v>
          </cell>
          <cell r="P497">
            <v>0</v>
          </cell>
          <cell r="Q497">
            <v>0</v>
          </cell>
          <cell r="R497">
            <v>8</v>
          </cell>
          <cell r="S497">
            <v>1</v>
          </cell>
          <cell r="T497">
            <v>3</v>
          </cell>
          <cell r="U497">
            <v>0.375</v>
          </cell>
        </row>
        <row r="498">
          <cell r="D498" t="str">
            <v>063457S</v>
          </cell>
          <cell r="E498">
            <v>8</v>
          </cell>
          <cell r="F498">
            <v>19</v>
          </cell>
          <cell r="G498">
            <v>50027</v>
          </cell>
          <cell r="H498" t="str">
            <v>A0010000NB000</v>
          </cell>
          <cell r="I498" t="str">
            <v>063457S10</v>
          </cell>
          <cell r="J498" t="str">
            <v>10</v>
          </cell>
          <cell r="K498">
            <v>0</v>
          </cell>
          <cell r="L498" t="str">
            <v>ok</v>
          </cell>
          <cell r="M498">
            <v>0</v>
          </cell>
          <cell r="N498" t="str">
            <v>ok</v>
          </cell>
          <cell r="O498">
            <v>0</v>
          </cell>
          <cell r="P498">
            <v>0</v>
          </cell>
          <cell r="Q498">
            <v>0</v>
          </cell>
          <cell r="R498">
            <v>8</v>
          </cell>
          <cell r="S498">
            <v>1</v>
          </cell>
          <cell r="T498">
            <v>3</v>
          </cell>
          <cell r="U498">
            <v>0.375</v>
          </cell>
        </row>
        <row r="499">
          <cell r="D499" t="str">
            <v/>
          </cell>
          <cell r="E499" t="str">
            <v/>
          </cell>
          <cell r="F499">
            <v>0</v>
          </cell>
          <cell r="G499" t="str">
            <v/>
          </cell>
          <cell r="H499">
            <v>0</v>
          </cell>
          <cell r="I499" t="str">
            <v/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 t="str">
            <v/>
          </cell>
          <cell r="T499">
            <v>0</v>
          </cell>
          <cell r="U499" t="str">
            <v/>
          </cell>
        </row>
        <row r="500">
          <cell r="D500" t="str">
            <v>233607S</v>
          </cell>
          <cell r="E500">
            <v>5</v>
          </cell>
          <cell r="F500">
            <v>0</v>
          </cell>
          <cell r="G500">
            <v>50011</v>
          </cell>
          <cell r="H500" t="str">
            <v>A2460000BM000</v>
          </cell>
          <cell r="I500" t="str">
            <v>233607S03</v>
          </cell>
          <cell r="J500" t="str">
            <v>03</v>
          </cell>
          <cell r="K500">
            <v>0</v>
          </cell>
          <cell r="L500" t="str">
            <v>ok</v>
          </cell>
          <cell r="M500" t="str">
            <v>17 mts</v>
          </cell>
          <cell r="N500" t="str">
            <v>ok</v>
          </cell>
          <cell r="O500">
            <v>0</v>
          </cell>
          <cell r="P500">
            <v>0</v>
          </cell>
          <cell r="Q500">
            <v>0</v>
          </cell>
          <cell r="R500">
            <v>4</v>
          </cell>
          <cell r="S500">
            <v>0.8</v>
          </cell>
          <cell r="T500">
            <v>5</v>
          </cell>
          <cell r="U500">
            <v>1</v>
          </cell>
        </row>
        <row r="501">
          <cell r="D501" t="str">
            <v>233607S</v>
          </cell>
          <cell r="E501">
            <v>5</v>
          </cell>
          <cell r="F501">
            <v>0</v>
          </cell>
          <cell r="G501">
            <v>50011</v>
          </cell>
          <cell r="H501" t="str">
            <v>A2460000BM004</v>
          </cell>
          <cell r="I501" t="str">
            <v>233607S05</v>
          </cell>
          <cell r="J501" t="str">
            <v>05</v>
          </cell>
          <cell r="K501">
            <v>0</v>
          </cell>
          <cell r="L501" t="str">
            <v>ok</v>
          </cell>
          <cell r="M501" t="str">
            <v>17 mts</v>
          </cell>
          <cell r="N501" t="str">
            <v>ok</v>
          </cell>
          <cell r="O501">
            <v>0</v>
          </cell>
          <cell r="P501">
            <v>0</v>
          </cell>
          <cell r="Q501">
            <v>0</v>
          </cell>
          <cell r="R501">
            <v>4</v>
          </cell>
          <cell r="S501">
            <v>0.8</v>
          </cell>
          <cell r="T501">
            <v>5</v>
          </cell>
          <cell r="U501">
            <v>1</v>
          </cell>
        </row>
        <row r="502">
          <cell r="D502" t="str">
            <v>233607S</v>
          </cell>
          <cell r="E502">
            <v>5</v>
          </cell>
          <cell r="F502">
            <v>0</v>
          </cell>
          <cell r="G502">
            <v>50011</v>
          </cell>
          <cell r="H502" t="str">
            <v>A2460000BM001</v>
          </cell>
          <cell r="I502" t="str">
            <v>233607S07</v>
          </cell>
          <cell r="J502" t="str">
            <v>07</v>
          </cell>
          <cell r="K502">
            <v>0</v>
          </cell>
          <cell r="L502" t="str">
            <v>ok</v>
          </cell>
          <cell r="M502" t="str">
            <v>17 mts</v>
          </cell>
          <cell r="N502" t="str">
            <v>ok</v>
          </cell>
          <cell r="O502">
            <v>0</v>
          </cell>
          <cell r="P502">
            <v>0</v>
          </cell>
          <cell r="Q502">
            <v>0</v>
          </cell>
          <cell r="R502">
            <v>4</v>
          </cell>
          <cell r="S502">
            <v>0.8</v>
          </cell>
          <cell r="T502">
            <v>5</v>
          </cell>
          <cell r="U502">
            <v>1</v>
          </cell>
        </row>
        <row r="503">
          <cell r="D503" t="str">
            <v>233607S</v>
          </cell>
          <cell r="E503">
            <v>5</v>
          </cell>
          <cell r="F503">
            <v>0</v>
          </cell>
          <cell r="G503">
            <v>50011</v>
          </cell>
          <cell r="H503" t="str">
            <v>A2460000BM003</v>
          </cell>
          <cell r="I503" t="str">
            <v>233607S08</v>
          </cell>
          <cell r="J503" t="str">
            <v>08</v>
          </cell>
          <cell r="K503">
            <v>0</v>
          </cell>
          <cell r="L503" t="str">
            <v>ok</v>
          </cell>
          <cell r="M503" t="str">
            <v>17 mts</v>
          </cell>
          <cell r="N503" t="str">
            <v>ok</v>
          </cell>
          <cell r="O503">
            <v>0</v>
          </cell>
          <cell r="P503">
            <v>0</v>
          </cell>
          <cell r="Q503">
            <v>0</v>
          </cell>
          <cell r="R503">
            <v>4</v>
          </cell>
          <cell r="S503">
            <v>0.8</v>
          </cell>
          <cell r="T503">
            <v>5</v>
          </cell>
          <cell r="U503">
            <v>1</v>
          </cell>
        </row>
        <row r="504">
          <cell r="D504" t="str">
            <v>233607S</v>
          </cell>
          <cell r="E504">
            <v>5</v>
          </cell>
          <cell r="F504">
            <v>0</v>
          </cell>
          <cell r="G504">
            <v>50011</v>
          </cell>
          <cell r="H504" t="str">
            <v>A2460000BM004</v>
          </cell>
          <cell r="I504" t="str">
            <v>233607S09</v>
          </cell>
          <cell r="J504" t="str">
            <v>09</v>
          </cell>
          <cell r="K504">
            <v>0</v>
          </cell>
          <cell r="L504">
            <v>0</v>
          </cell>
          <cell r="M504">
            <v>0</v>
          </cell>
          <cell r="N504" t="str">
            <v>ok</v>
          </cell>
          <cell r="O504">
            <v>0</v>
          </cell>
          <cell r="P504">
            <v>0</v>
          </cell>
          <cell r="Q504">
            <v>0</v>
          </cell>
          <cell r="R504">
            <v>4</v>
          </cell>
          <cell r="S504">
            <v>0.8</v>
          </cell>
          <cell r="T504">
            <v>5</v>
          </cell>
          <cell r="U504">
            <v>1</v>
          </cell>
        </row>
        <row r="505">
          <cell r="D505" t="str">
            <v/>
          </cell>
          <cell r="E505" t="str">
            <v/>
          </cell>
          <cell r="F505">
            <v>0</v>
          </cell>
          <cell r="G505" t="str">
            <v/>
          </cell>
          <cell r="H505">
            <v>0</v>
          </cell>
          <cell r="I505" t="str">
            <v/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 t="str">
            <v/>
          </cell>
          <cell r="T505">
            <v>0</v>
          </cell>
          <cell r="U505" t="str">
            <v/>
          </cell>
        </row>
        <row r="506">
          <cell r="D506" t="str">
            <v/>
          </cell>
          <cell r="E506" t="str">
            <v/>
          </cell>
          <cell r="F506">
            <v>0</v>
          </cell>
          <cell r="G506" t="str">
            <v/>
          </cell>
          <cell r="H506">
            <v>0</v>
          </cell>
          <cell r="I506" t="str">
            <v/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 t="str">
            <v/>
          </cell>
          <cell r="T506">
            <v>0</v>
          </cell>
          <cell r="U506" t="str">
            <v/>
          </cell>
        </row>
        <row r="507">
          <cell r="D507" t="str">
            <v/>
          </cell>
          <cell r="E507" t="str">
            <v/>
          </cell>
          <cell r="F507">
            <v>0</v>
          </cell>
          <cell r="G507" t="str">
            <v/>
          </cell>
          <cell r="H507">
            <v>0</v>
          </cell>
          <cell r="I507" t="str">
            <v/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 t="str">
            <v/>
          </cell>
          <cell r="T507">
            <v>0</v>
          </cell>
          <cell r="U507" t="str">
            <v/>
          </cell>
        </row>
        <row r="508">
          <cell r="D508" t="str">
            <v/>
          </cell>
          <cell r="E508" t="str">
            <v/>
          </cell>
          <cell r="F508">
            <v>0</v>
          </cell>
          <cell r="G508" t="str">
            <v/>
          </cell>
          <cell r="H508">
            <v>0</v>
          </cell>
          <cell r="I508" t="str">
            <v/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 t="str">
            <v/>
          </cell>
          <cell r="T508">
            <v>0</v>
          </cell>
          <cell r="U508" t="str">
            <v/>
          </cell>
        </row>
        <row r="509">
          <cell r="D509" t="str">
            <v/>
          </cell>
          <cell r="E509" t="str">
            <v/>
          </cell>
          <cell r="F509">
            <v>0</v>
          </cell>
          <cell r="G509" t="str">
            <v/>
          </cell>
          <cell r="H509">
            <v>0</v>
          </cell>
          <cell r="I509" t="str">
            <v/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 t="str">
            <v/>
          </cell>
          <cell r="T509">
            <v>0</v>
          </cell>
          <cell r="U509" t="str">
            <v/>
          </cell>
        </row>
        <row r="510">
          <cell r="D510" t="str">
            <v/>
          </cell>
          <cell r="E510" t="str">
            <v/>
          </cell>
          <cell r="F510">
            <v>0</v>
          </cell>
          <cell r="G510" t="str">
            <v/>
          </cell>
          <cell r="H510">
            <v>0</v>
          </cell>
          <cell r="I510" t="str">
            <v/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 t="str">
            <v/>
          </cell>
          <cell r="T510">
            <v>0</v>
          </cell>
          <cell r="U510" t="str">
            <v/>
          </cell>
        </row>
        <row r="511">
          <cell r="D511" t="str">
            <v/>
          </cell>
          <cell r="E511" t="str">
            <v/>
          </cell>
          <cell r="F511">
            <v>0</v>
          </cell>
          <cell r="G511" t="str">
            <v/>
          </cell>
          <cell r="H511">
            <v>0</v>
          </cell>
          <cell r="I511" t="str">
            <v/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 t="str">
            <v/>
          </cell>
          <cell r="T511">
            <v>0</v>
          </cell>
          <cell r="U511" t="str">
            <v/>
          </cell>
        </row>
        <row r="512">
          <cell r="D512" t="str">
            <v/>
          </cell>
          <cell r="E512" t="str">
            <v/>
          </cell>
          <cell r="F512">
            <v>0</v>
          </cell>
          <cell r="G512" t="str">
            <v/>
          </cell>
          <cell r="H512">
            <v>0</v>
          </cell>
          <cell r="I512" t="str">
            <v/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 t="str">
            <v/>
          </cell>
          <cell r="T512">
            <v>0</v>
          </cell>
          <cell r="U512" t="str">
            <v/>
          </cell>
        </row>
        <row r="513">
          <cell r="D513" t="str">
            <v/>
          </cell>
          <cell r="E513" t="str">
            <v/>
          </cell>
          <cell r="F513">
            <v>0</v>
          </cell>
          <cell r="G513" t="str">
            <v/>
          </cell>
          <cell r="H513">
            <v>0</v>
          </cell>
          <cell r="I513" t="str">
            <v/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 t="str">
            <v/>
          </cell>
          <cell r="T513">
            <v>0</v>
          </cell>
          <cell r="U513" t="str">
            <v/>
          </cell>
        </row>
        <row r="514">
          <cell r="D514" t="str">
            <v/>
          </cell>
          <cell r="E514" t="str">
            <v/>
          </cell>
          <cell r="F514">
            <v>0</v>
          </cell>
          <cell r="G514" t="str">
            <v/>
          </cell>
          <cell r="H514">
            <v>0</v>
          </cell>
          <cell r="I514" t="str">
            <v/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 t="str">
            <v/>
          </cell>
          <cell r="T514">
            <v>0</v>
          </cell>
          <cell r="U514" t="str">
            <v/>
          </cell>
        </row>
        <row r="515">
          <cell r="D515" t="str">
            <v/>
          </cell>
          <cell r="E515" t="str">
            <v/>
          </cell>
          <cell r="F515">
            <v>0</v>
          </cell>
          <cell r="G515" t="str">
            <v/>
          </cell>
          <cell r="H515">
            <v>0</v>
          </cell>
          <cell r="I515" t="str">
            <v/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 t="str">
            <v/>
          </cell>
          <cell r="T515">
            <v>0</v>
          </cell>
          <cell r="U515" t="str">
            <v/>
          </cell>
        </row>
        <row r="516">
          <cell r="D516" t="str">
            <v/>
          </cell>
          <cell r="E516" t="str">
            <v/>
          </cell>
          <cell r="F516">
            <v>0</v>
          </cell>
          <cell r="G516" t="str">
            <v/>
          </cell>
          <cell r="H516">
            <v>0</v>
          </cell>
          <cell r="I516" t="str">
            <v/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 t="str">
            <v/>
          </cell>
          <cell r="T516">
            <v>0</v>
          </cell>
          <cell r="U516" t="str">
            <v/>
          </cell>
        </row>
        <row r="517">
          <cell r="D517" t="str">
            <v>553542T</v>
          </cell>
          <cell r="E517">
            <v>5</v>
          </cell>
          <cell r="F517">
            <v>9</v>
          </cell>
          <cell r="G517">
            <v>49875</v>
          </cell>
          <cell r="H517" t="str">
            <v>A0090000BM001</v>
          </cell>
          <cell r="I517" t="str">
            <v>553542T01</v>
          </cell>
          <cell r="J517" t="str">
            <v>01</v>
          </cell>
          <cell r="K517">
            <v>0</v>
          </cell>
          <cell r="L517" t="str">
            <v>ok</v>
          </cell>
          <cell r="M517" t="str">
            <v>50 mts</v>
          </cell>
          <cell r="N517" t="str">
            <v>ok</v>
          </cell>
          <cell r="O517">
            <v>0</v>
          </cell>
          <cell r="P517">
            <v>0</v>
          </cell>
          <cell r="Q517">
            <v>0</v>
          </cell>
          <cell r="R517">
            <v>5</v>
          </cell>
          <cell r="S517">
            <v>1</v>
          </cell>
          <cell r="T517">
            <v>5</v>
          </cell>
          <cell r="U517">
            <v>1</v>
          </cell>
        </row>
        <row r="518">
          <cell r="D518" t="str">
            <v>553542T</v>
          </cell>
          <cell r="E518">
            <v>5</v>
          </cell>
          <cell r="F518">
            <v>9</v>
          </cell>
          <cell r="G518">
            <v>49875</v>
          </cell>
          <cell r="H518" t="str">
            <v>A0090000BM001</v>
          </cell>
          <cell r="I518" t="str">
            <v>553542T03</v>
          </cell>
          <cell r="J518" t="str">
            <v>03</v>
          </cell>
          <cell r="K518">
            <v>0</v>
          </cell>
          <cell r="L518" t="str">
            <v>ok</v>
          </cell>
          <cell r="M518" t="str">
            <v>20 mts</v>
          </cell>
          <cell r="N518" t="str">
            <v>ok</v>
          </cell>
          <cell r="O518">
            <v>0</v>
          </cell>
          <cell r="P518">
            <v>0</v>
          </cell>
          <cell r="Q518">
            <v>0</v>
          </cell>
          <cell r="R518">
            <v>5</v>
          </cell>
          <cell r="S518">
            <v>1</v>
          </cell>
          <cell r="T518">
            <v>5</v>
          </cell>
          <cell r="U518">
            <v>1</v>
          </cell>
        </row>
        <row r="519">
          <cell r="D519" t="str">
            <v>553542T</v>
          </cell>
          <cell r="E519">
            <v>5</v>
          </cell>
          <cell r="F519">
            <v>9</v>
          </cell>
          <cell r="G519">
            <v>49875</v>
          </cell>
          <cell r="H519" t="str">
            <v>A0090000BM001</v>
          </cell>
          <cell r="I519" t="str">
            <v>553542T05</v>
          </cell>
          <cell r="J519" t="str">
            <v>05</v>
          </cell>
          <cell r="K519">
            <v>0</v>
          </cell>
          <cell r="L519" t="str">
            <v>ok</v>
          </cell>
          <cell r="M519" t="str">
            <v>20 mts</v>
          </cell>
          <cell r="N519" t="str">
            <v>ok</v>
          </cell>
          <cell r="O519">
            <v>0</v>
          </cell>
          <cell r="P519">
            <v>0</v>
          </cell>
          <cell r="Q519">
            <v>0</v>
          </cell>
          <cell r="R519">
            <v>5</v>
          </cell>
          <cell r="S519">
            <v>1</v>
          </cell>
          <cell r="T519">
            <v>5</v>
          </cell>
          <cell r="U519">
            <v>1</v>
          </cell>
        </row>
        <row r="520">
          <cell r="D520" t="str">
            <v>553542T</v>
          </cell>
          <cell r="E520">
            <v>5</v>
          </cell>
          <cell r="F520">
            <v>9</v>
          </cell>
          <cell r="G520">
            <v>49875</v>
          </cell>
          <cell r="H520" t="str">
            <v>A0090000BM001</v>
          </cell>
          <cell r="I520" t="str">
            <v>553542T08</v>
          </cell>
          <cell r="J520" t="str">
            <v>08</v>
          </cell>
          <cell r="K520">
            <v>0</v>
          </cell>
          <cell r="L520" t="str">
            <v>ok</v>
          </cell>
          <cell r="M520" t="str">
            <v>20 mts</v>
          </cell>
          <cell r="N520" t="str">
            <v>ok</v>
          </cell>
          <cell r="O520">
            <v>0</v>
          </cell>
          <cell r="P520">
            <v>0</v>
          </cell>
          <cell r="Q520">
            <v>0</v>
          </cell>
          <cell r="R520">
            <v>5</v>
          </cell>
          <cell r="S520">
            <v>1</v>
          </cell>
          <cell r="T520">
            <v>5</v>
          </cell>
          <cell r="U520">
            <v>1</v>
          </cell>
        </row>
        <row r="521">
          <cell r="D521" t="str">
            <v>553542T</v>
          </cell>
          <cell r="E521">
            <v>5</v>
          </cell>
          <cell r="F521">
            <v>9</v>
          </cell>
          <cell r="G521">
            <v>49875</v>
          </cell>
          <cell r="H521" t="str">
            <v>A0090000BM001</v>
          </cell>
          <cell r="I521" t="str">
            <v>553542T09</v>
          </cell>
          <cell r="J521" t="str">
            <v>09</v>
          </cell>
          <cell r="K521">
            <v>0</v>
          </cell>
          <cell r="L521" t="str">
            <v>ok</v>
          </cell>
          <cell r="M521" t="str">
            <v>20 mts</v>
          </cell>
          <cell r="N521" t="str">
            <v>ok</v>
          </cell>
          <cell r="O521">
            <v>0</v>
          </cell>
          <cell r="P521">
            <v>0</v>
          </cell>
          <cell r="Q521">
            <v>0</v>
          </cell>
          <cell r="R521">
            <v>5</v>
          </cell>
          <cell r="S521">
            <v>1</v>
          </cell>
          <cell r="T521">
            <v>5</v>
          </cell>
          <cell r="U521">
            <v>1</v>
          </cell>
        </row>
        <row r="522">
          <cell r="D522" t="str">
            <v/>
          </cell>
          <cell r="E522" t="str">
            <v/>
          </cell>
          <cell r="F522">
            <v>0</v>
          </cell>
          <cell r="G522" t="str">
            <v/>
          </cell>
          <cell r="H522">
            <v>0</v>
          </cell>
          <cell r="I522" t="str">
            <v/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 t="str">
            <v/>
          </cell>
          <cell r="T522">
            <v>0</v>
          </cell>
          <cell r="U522" t="str">
            <v/>
          </cell>
        </row>
        <row r="523">
          <cell r="D523" t="str">
            <v/>
          </cell>
          <cell r="E523" t="str">
            <v/>
          </cell>
          <cell r="F523">
            <v>0</v>
          </cell>
          <cell r="G523" t="str">
            <v/>
          </cell>
          <cell r="H523">
            <v>0</v>
          </cell>
          <cell r="I523" t="str">
            <v/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 t="str">
            <v/>
          </cell>
          <cell r="T523">
            <v>0</v>
          </cell>
          <cell r="U523" t="str">
            <v/>
          </cell>
        </row>
        <row r="524">
          <cell r="D524" t="str">
            <v/>
          </cell>
          <cell r="E524" t="str">
            <v/>
          </cell>
          <cell r="F524">
            <v>0</v>
          </cell>
          <cell r="G524" t="str">
            <v/>
          </cell>
          <cell r="H524">
            <v>0</v>
          </cell>
          <cell r="I524" t="str">
            <v/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 t="str">
            <v/>
          </cell>
          <cell r="T524">
            <v>0</v>
          </cell>
          <cell r="U524" t="str">
            <v/>
          </cell>
        </row>
        <row r="525">
          <cell r="D525" t="str">
            <v>103568T</v>
          </cell>
          <cell r="E525">
            <v>5</v>
          </cell>
          <cell r="F525">
            <v>23</v>
          </cell>
          <cell r="G525">
            <v>49921</v>
          </cell>
          <cell r="H525" t="str">
            <v>A2460000BM000</v>
          </cell>
          <cell r="I525" t="str">
            <v>103568T02</v>
          </cell>
          <cell r="J525" t="str">
            <v>02</v>
          </cell>
          <cell r="K525">
            <v>0</v>
          </cell>
          <cell r="L525" t="str">
            <v>ok</v>
          </cell>
          <cell r="M525" t="str">
            <v>20 mts</v>
          </cell>
          <cell r="N525" t="str">
            <v>ok</v>
          </cell>
          <cell r="O525">
            <v>0</v>
          </cell>
          <cell r="P525">
            <v>0</v>
          </cell>
          <cell r="Q525">
            <v>0</v>
          </cell>
          <cell r="R525">
            <v>6</v>
          </cell>
          <cell r="S525">
            <v>1.2</v>
          </cell>
          <cell r="T525">
            <v>6</v>
          </cell>
          <cell r="U525">
            <v>1.2</v>
          </cell>
        </row>
        <row r="526">
          <cell r="D526" t="str">
            <v>103568T</v>
          </cell>
          <cell r="E526">
            <v>6</v>
          </cell>
          <cell r="F526">
            <v>22</v>
          </cell>
          <cell r="G526">
            <v>49921</v>
          </cell>
          <cell r="H526" t="str">
            <v>A2460000BM000</v>
          </cell>
          <cell r="I526" t="str">
            <v>103568T03</v>
          </cell>
          <cell r="J526" t="str">
            <v>03</v>
          </cell>
          <cell r="K526">
            <v>0</v>
          </cell>
          <cell r="L526" t="str">
            <v>ok</v>
          </cell>
          <cell r="M526" t="str">
            <v>20 mts</v>
          </cell>
          <cell r="N526" t="str">
            <v>ok</v>
          </cell>
          <cell r="O526">
            <v>0</v>
          </cell>
          <cell r="P526">
            <v>0</v>
          </cell>
          <cell r="Q526">
            <v>0</v>
          </cell>
          <cell r="R526">
            <v>6</v>
          </cell>
          <cell r="S526">
            <v>1</v>
          </cell>
          <cell r="T526">
            <v>6</v>
          </cell>
          <cell r="U526">
            <v>1</v>
          </cell>
        </row>
        <row r="527">
          <cell r="D527" t="str">
            <v>103568T</v>
          </cell>
          <cell r="E527">
            <v>6</v>
          </cell>
          <cell r="F527">
            <v>24</v>
          </cell>
          <cell r="G527">
            <v>49921</v>
          </cell>
          <cell r="H527" t="str">
            <v>A2460000BM000</v>
          </cell>
          <cell r="I527" t="str">
            <v>103568T04</v>
          </cell>
          <cell r="J527" t="str">
            <v>04</v>
          </cell>
          <cell r="K527">
            <v>0</v>
          </cell>
          <cell r="L527" t="str">
            <v>ok</v>
          </cell>
          <cell r="M527" t="str">
            <v>20 mts</v>
          </cell>
          <cell r="N527" t="str">
            <v>ok</v>
          </cell>
          <cell r="O527">
            <v>0</v>
          </cell>
          <cell r="P527">
            <v>0</v>
          </cell>
          <cell r="Q527">
            <v>0</v>
          </cell>
          <cell r="R527">
            <v>6</v>
          </cell>
          <cell r="S527">
            <v>1</v>
          </cell>
          <cell r="T527">
            <v>6</v>
          </cell>
          <cell r="U527">
            <v>1</v>
          </cell>
        </row>
        <row r="528">
          <cell r="D528" t="str">
            <v>103568T</v>
          </cell>
          <cell r="E528">
            <v>6</v>
          </cell>
          <cell r="F528">
            <v>23</v>
          </cell>
          <cell r="G528">
            <v>49921</v>
          </cell>
          <cell r="H528" t="str">
            <v>A2460000BM000</v>
          </cell>
          <cell r="I528" t="str">
            <v>103568T06</v>
          </cell>
          <cell r="J528" t="str">
            <v>06</v>
          </cell>
          <cell r="K528">
            <v>0</v>
          </cell>
          <cell r="L528" t="str">
            <v>ok</v>
          </cell>
          <cell r="M528" t="str">
            <v>20 mts</v>
          </cell>
          <cell r="N528" t="str">
            <v>ok</v>
          </cell>
          <cell r="O528">
            <v>0</v>
          </cell>
          <cell r="P528">
            <v>0</v>
          </cell>
          <cell r="Q528">
            <v>0</v>
          </cell>
          <cell r="R528">
            <v>6</v>
          </cell>
          <cell r="S528">
            <v>1</v>
          </cell>
          <cell r="T528">
            <v>6</v>
          </cell>
          <cell r="U528">
            <v>1</v>
          </cell>
        </row>
        <row r="529">
          <cell r="D529" t="str">
            <v>103568T</v>
          </cell>
          <cell r="E529">
            <v>6</v>
          </cell>
          <cell r="F529">
            <v>23</v>
          </cell>
          <cell r="G529">
            <v>49921</v>
          </cell>
          <cell r="H529" t="str">
            <v>A2460000BM000</v>
          </cell>
          <cell r="I529" t="str">
            <v>103568T07</v>
          </cell>
          <cell r="J529" t="str">
            <v>07</v>
          </cell>
          <cell r="K529">
            <v>0</v>
          </cell>
          <cell r="L529" t="str">
            <v>ok</v>
          </cell>
          <cell r="M529" t="str">
            <v>20 mts</v>
          </cell>
          <cell r="N529" t="str">
            <v>ok</v>
          </cell>
          <cell r="O529">
            <v>0</v>
          </cell>
          <cell r="P529">
            <v>0</v>
          </cell>
          <cell r="Q529">
            <v>0</v>
          </cell>
          <cell r="R529">
            <v>6</v>
          </cell>
          <cell r="S529">
            <v>1</v>
          </cell>
          <cell r="T529">
            <v>6</v>
          </cell>
          <cell r="U529">
            <v>1</v>
          </cell>
        </row>
        <row r="530">
          <cell r="D530" t="str">
            <v>103568T</v>
          </cell>
          <cell r="E530">
            <v>6</v>
          </cell>
          <cell r="F530">
            <v>24</v>
          </cell>
          <cell r="G530">
            <v>49921</v>
          </cell>
          <cell r="H530" t="str">
            <v>A2460000BM000</v>
          </cell>
          <cell r="I530" t="str">
            <v>103568T08</v>
          </cell>
          <cell r="J530" t="str">
            <v>08</v>
          </cell>
          <cell r="K530">
            <v>0</v>
          </cell>
          <cell r="L530" t="str">
            <v>ok</v>
          </cell>
          <cell r="M530" t="str">
            <v>20 mts</v>
          </cell>
          <cell r="N530" t="str">
            <v>ok</v>
          </cell>
          <cell r="O530">
            <v>0</v>
          </cell>
          <cell r="P530">
            <v>0</v>
          </cell>
          <cell r="Q530">
            <v>0</v>
          </cell>
          <cell r="R530">
            <v>6</v>
          </cell>
          <cell r="S530">
            <v>1</v>
          </cell>
          <cell r="T530">
            <v>6</v>
          </cell>
          <cell r="U530">
            <v>1</v>
          </cell>
        </row>
        <row r="531">
          <cell r="D531" t="str">
            <v/>
          </cell>
          <cell r="E531" t="str">
            <v/>
          </cell>
          <cell r="F531">
            <v>0</v>
          </cell>
          <cell r="G531" t="str">
            <v/>
          </cell>
          <cell r="H531">
            <v>0</v>
          </cell>
          <cell r="I531" t="str">
            <v/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 t="str">
            <v/>
          </cell>
          <cell r="T531">
            <v>0</v>
          </cell>
          <cell r="U531" t="str">
            <v/>
          </cell>
        </row>
        <row r="532">
          <cell r="D532" t="str">
            <v>103554T</v>
          </cell>
          <cell r="E532">
            <v>5</v>
          </cell>
          <cell r="F532">
            <v>9</v>
          </cell>
          <cell r="G532">
            <v>49911</v>
          </cell>
          <cell r="H532" t="str">
            <v>A2460000BM000</v>
          </cell>
          <cell r="I532" t="str">
            <v>103554T02</v>
          </cell>
          <cell r="J532" t="str">
            <v>02</v>
          </cell>
          <cell r="K532">
            <v>0</v>
          </cell>
          <cell r="L532" t="str">
            <v>ok</v>
          </cell>
          <cell r="M532" t="str">
            <v>20 mts</v>
          </cell>
          <cell r="N532" t="str">
            <v>OK</v>
          </cell>
          <cell r="O532">
            <v>0</v>
          </cell>
          <cell r="P532">
            <v>0</v>
          </cell>
          <cell r="Q532">
            <v>0</v>
          </cell>
          <cell r="R532">
            <v>5</v>
          </cell>
          <cell r="S532">
            <v>1</v>
          </cell>
          <cell r="T532">
            <v>4</v>
          </cell>
          <cell r="U532">
            <v>0.8</v>
          </cell>
        </row>
        <row r="533">
          <cell r="D533" t="str">
            <v>103554T</v>
          </cell>
          <cell r="E533">
            <v>5</v>
          </cell>
          <cell r="F533">
            <v>9</v>
          </cell>
          <cell r="G533">
            <v>49911</v>
          </cell>
          <cell r="H533" t="str">
            <v>A2460000BM004</v>
          </cell>
          <cell r="I533" t="str">
            <v>103554T05</v>
          </cell>
          <cell r="J533" t="str">
            <v>05</v>
          </cell>
          <cell r="K533">
            <v>0</v>
          </cell>
          <cell r="L533" t="str">
            <v>ok</v>
          </cell>
          <cell r="M533" t="str">
            <v>20 mts</v>
          </cell>
          <cell r="N533">
            <v>0</v>
          </cell>
          <cell r="O533">
            <v>0</v>
          </cell>
          <cell r="P533" t="str">
            <v>col annulé</v>
          </cell>
          <cell r="Q533">
            <v>0</v>
          </cell>
          <cell r="R533">
            <v>5</v>
          </cell>
          <cell r="S533">
            <v>1</v>
          </cell>
          <cell r="T533">
            <v>4</v>
          </cell>
          <cell r="U533">
            <v>0.8</v>
          </cell>
        </row>
        <row r="534">
          <cell r="D534" t="str">
            <v>103554T</v>
          </cell>
          <cell r="E534">
            <v>5</v>
          </cell>
          <cell r="F534">
            <v>9</v>
          </cell>
          <cell r="G534">
            <v>49911</v>
          </cell>
          <cell r="H534" t="str">
            <v>A2460000BM004</v>
          </cell>
          <cell r="I534" t="str">
            <v>103554T07</v>
          </cell>
          <cell r="J534" t="str">
            <v>07</v>
          </cell>
          <cell r="K534">
            <v>0</v>
          </cell>
          <cell r="L534" t="str">
            <v>ok</v>
          </cell>
          <cell r="M534" t="str">
            <v xml:space="preserve">20 mts </v>
          </cell>
          <cell r="N534" t="str">
            <v>OK</v>
          </cell>
          <cell r="O534">
            <v>0</v>
          </cell>
          <cell r="P534">
            <v>0</v>
          </cell>
          <cell r="Q534">
            <v>0</v>
          </cell>
          <cell r="R534">
            <v>5</v>
          </cell>
          <cell r="S534">
            <v>1</v>
          </cell>
          <cell r="T534">
            <v>4</v>
          </cell>
          <cell r="U534">
            <v>0.8</v>
          </cell>
        </row>
        <row r="535">
          <cell r="D535" t="str">
            <v>103554T</v>
          </cell>
          <cell r="E535">
            <v>5</v>
          </cell>
          <cell r="F535">
            <v>8</v>
          </cell>
          <cell r="G535">
            <v>49911</v>
          </cell>
          <cell r="H535" t="str">
            <v>A2460000BM000</v>
          </cell>
          <cell r="I535" t="str">
            <v>103554T08</v>
          </cell>
          <cell r="J535" t="str">
            <v>08</v>
          </cell>
          <cell r="K535">
            <v>0</v>
          </cell>
          <cell r="L535" t="str">
            <v>ok</v>
          </cell>
          <cell r="M535" t="str">
            <v xml:space="preserve">20 mts </v>
          </cell>
          <cell r="N535" t="str">
            <v>ok</v>
          </cell>
          <cell r="O535">
            <v>0</v>
          </cell>
          <cell r="P535">
            <v>0</v>
          </cell>
          <cell r="Q535">
            <v>0</v>
          </cell>
          <cell r="R535">
            <v>5</v>
          </cell>
          <cell r="S535">
            <v>1</v>
          </cell>
          <cell r="T535">
            <v>4</v>
          </cell>
          <cell r="U535">
            <v>0.8</v>
          </cell>
        </row>
        <row r="536">
          <cell r="D536" t="str">
            <v>103554T</v>
          </cell>
          <cell r="E536">
            <v>5</v>
          </cell>
          <cell r="F536">
            <v>8</v>
          </cell>
          <cell r="G536">
            <v>49911</v>
          </cell>
          <cell r="H536" t="str">
            <v>A2460000BM000</v>
          </cell>
          <cell r="I536" t="str">
            <v>103554T12</v>
          </cell>
          <cell r="J536" t="str">
            <v>12</v>
          </cell>
          <cell r="K536">
            <v>0</v>
          </cell>
          <cell r="L536" t="str">
            <v>ok</v>
          </cell>
          <cell r="M536" t="str">
            <v>20 mts</v>
          </cell>
          <cell r="N536" t="str">
            <v>OK</v>
          </cell>
          <cell r="O536">
            <v>0</v>
          </cell>
          <cell r="P536">
            <v>0</v>
          </cell>
          <cell r="Q536">
            <v>0</v>
          </cell>
          <cell r="R536">
            <v>5</v>
          </cell>
          <cell r="S536">
            <v>1</v>
          </cell>
          <cell r="T536">
            <v>4</v>
          </cell>
          <cell r="U536">
            <v>0.8</v>
          </cell>
        </row>
        <row r="537">
          <cell r="D537" t="str">
            <v/>
          </cell>
          <cell r="E537" t="str">
            <v/>
          </cell>
          <cell r="F537">
            <v>0</v>
          </cell>
          <cell r="G537" t="str">
            <v/>
          </cell>
          <cell r="H537">
            <v>0</v>
          </cell>
          <cell r="I537" t="str">
            <v/>
          </cell>
          <cell r="J537">
            <v>0</v>
          </cell>
          <cell r="K537">
            <v>0</v>
          </cell>
          <cell r="L537">
            <v>0</v>
          </cell>
          <cell r="M537" t="str">
            <v xml:space="preserve">20 mts </v>
          </cell>
          <cell r="N537">
            <v>0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 t="str">
            <v/>
          </cell>
          <cell r="T537">
            <v>0</v>
          </cell>
          <cell r="U537" t="str">
            <v/>
          </cell>
        </row>
        <row r="538">
          <cell r="D538" t="str">
            <v>432824T</v>
          </cell>
          <cell r="E538">
            <v>5</v>
          </cell>
          <cell r="F538">
            <v>8</v>
          </cell>
          <cell r="G538">
            <v>50055</v>
          </cell>
          <cell r="H538" t="str">
            <v>A000000BM001</v>
          </cell>
          <cell r="I538" t="str">
            <v>432824T01</v>
          </cell>
          <cell r="J538" t="str">
            <v>01</v>
          </cell>
          <cell r="K538">
            <v>0</v>
          </cell>
          <cell r="L538" t="str">
            <v>ok</v>
          </cell>
          <cell r="M538" t="str">
            <v>20 mts</v>
          </cell>
          <cell r="N538" t="str">
            <v>ok</v>
          </cell>
          <cell r="O538" t="str">
            <v>oui</v>
          </cell>
          <cell r="P538">
            <v>0</v>
          </cell>
          <cell r="Q538">
            <v>0</v>
          </cell>
          <cell r="R538">
            <v>5</v>
          </cell>
          <cell r="S538">
            <v>1</v>
          </cell>
          <cell r="T538">
            <v>5</v>
          </cell>
          <cell r="U538">
            <v>1</v>
          </cell>
        </row>
        <row r="539">
          <cell r="D539" t="str">
            <v>432824T</v>
          </cell>
          <cell r="E539">
            <v>5</v>
          </cell>
          <cell r="F539">
            <v>8</v>
          </cell>
          <cell r="G539">
            <v>50055</v>
          </cell>
          <cell r="H539" t="str">
            <v>A000000BM001</v>
          </cell>
          <cell r="I539" t="str">
            <v>432824T03</v>
          </cell>
          <cell r="J539" t="str">
            <v>03</v>
          </cell>
          <cell r="K539">
            <v>0</v>
          </cell>
          <cell r="L539" t="str">
            <v>ok</v>
          </cell>
          <cell r="M539" t="str">
            <v>20 mts</v>
          </cell>
          <cell r="N539" t="str">
            <v>ok</v>
          </cell>
          <cell r="O539">
            <v>0</v>
          </cell>
          <cell r="P539">
            <v>0</v>
          </cell>
          <cell r="Q539">
            <v>0</v>
          </cell>
          <cell r="R539">
            <v>5</v>
          </cell>
          <cell r="S539">
            <v>1</v>
          </cell>
          <cell r="T539">
            <v>5</v>
          </cell>
          <cell r="U539">
            <v>1</v>
          </cell>
        </row>
        <row r="540">
          <cell r="D540" t="str">
            <v>432824T</v>
          </cell>
          <cell r="E540">
            <v>5</v>
          </cell>
          <cell r="F540">
            <v>8</v>
          </cell>
          <cell r="G540">
            <v>50055</v>
          </cell>
          <cell r="H540" t="str">
            <v>A000000BM001</v>
          </cell>
          <cell r="I540" t="str">
            <v>432824T05</v>
          </cell>
          <cell r="J540" t="str">
            <v>05</v>
          </cell>
          <cell r="K540">
            <v>0</v>
          </cell>
          <cell r="L540" t="str">
            <v>ok</v>
          </cell>
          <cell r="M540" t="str">
            <v>20 mts</v>
          </cell>
          <cell r="N540" t="str">
            <v>ok</v>
          </cell>
          <cell r="O540">
            <v>0</v>
          </cell>
          <cell r="P540">
            <v>0</v>
          </cell>
          <cell r="Q540">
            <v>0</v>
          </cell>
          <cell r="R540">
            <v>5</v>
          </cell>
          <cell r="S540">
            <v>1</v>
          </cell>
          <cell r="T540">
            <v>5</v>
          </cell>
          <cell r="U540">
            <v>1</v>
          </cell>
        </row>
        <row r="541">
          <cell r="D541" t="str">
            <v>432824T</v>
          </cell>
          <cell r="E541">
            <v>5</v>
          </cell>
          <cell r="F541">
            <v>8</v>
          </cell>
          <cell r="G541">
            <v>50055</v>
          </cell>
          <cell r="H541" t="str">
            <v>A000000BM001</v>
          </cell>
          <cell r="I541" t="str">
            <v>432824T07</v>
          </cell>
          <cell r="J541" t="str">
            <v>07</v>
          </cell>
          <cell r="K541">
            <v>0</v>
          </cell>
          <cell r="L541" t="str">
            <v>ok</v>
          </cell>
          <cell r="M541" t="str">
            <v>20 mts</v>
          </cell>
          <cell r="N541" t="str">
            <v>ok</v>
          </cell>
          <cell r="O541" t="str">
            <v>oui</v>
          </cell>
          <cell r="P541">
            <v>0</v>
          </cell>
          <cell r="Q541">
            <v>0</v>
          </cell>
          <cell r="R541">
            <v>5</v>
          </cell>
          <cell r="S541">
            <v>1</v>
          </cell>
          <cell r="T541">
            <v>5</v>
          </cell>
          <cell r="U541">
            <v>1</v>
          </cell>
        </row>
        <row r="542">
          <cell r="D542" t="str">
            <v>432824T</v>
          </cell>
          <cell r="E542">
            <v>5</v>
          </cell>
          <cell r="F542">
            <v>8</v>
          </cell>
          <cell r="G542">
            <v>50055</v>
          </cell>
          <cell r="H542" t="str">
            <v>A000000BM001</v>
          </cell>
          <cell r="I542" t="str">
            <v>432824T08</v>
          </cell>
          <cell r="J542" t="str">
            <v>08</v>
          </cell>
          <cell r="K542">
            <v>0</v>
          </cell>
          <cell r="L542" t="str">
            <v>ok</v>
          </cell>
          <cell r="M542" t="str">
            <v>20 mts</v>
          </cell>
          <cell r="N542" t="str">
            <v>ok</v>
          </cell>
          <cell r="O542" t="str">
            <v>oui</v>
          </cell>
          <cell r="P542">
            <v>0</v>
          </cell>
          <cell r="Q542">
            <v>0</v>
          </cell>
          <cell r="R542">
            <v>5</v>
          </cell>
          <cell r="S542">
            <v>1</v>
          </cell>
          <cell r="T542">
            <v>5</v>
          </cell>
          <cell r="U542">
            <v>1</v>
          </cell>
        </row>
        <row r="543">
          <cell r="D543" t="str">
            <v/>
          </cell>
          <cell r="E543" t="str">
            <v/>
          </cell>
          <cell r="F543">
            <v>0</v>
          </cell>
          <cell r="G543" t="str">
            <v/>
          </cell>
          <cell r="H543">
            <v>0</v>
          </cell>
          <cell r="I543" t="str">
            <v/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 t="str">
            <v/>
          </cell>
          <cell r="T543">
            <v>0</v>
          </cell>
          <cell r="U543" t="str">
            <v/>
          </cell>
        </row>
        <row r="544">
          <cell r="D544" t="str">
            <v>103459T</v>
          </cell>
          <cell r="E544">
            <v>5</v>
          </cell>
          <cell r="F544">
            <v>20</v>
          </cell>
          <cell r="G544">
            <v>49942</v>
          </cell>
          <cell r="H544" t="str">
            <v>A000000BM001</v>
          </cell>
          <cell r="I544" t="str">
            <v>103459T07</v>
          </cell>
          <cell r="J544" t="str">
            <v>07</v>
          </cell>
          <cell r="K544">
            <v>0</v>
          </cell>
          <cell r="L544" t="str">
            <v>ok</v>
          </cell>
          <cell r="M544" t="str">
            <v>20mts</v>
          </cell>
          <cell r="N544">
            <v>0</v>
          </cell>
          <cell r="O544">
            <v>0</v>
          </cell>
          <cell r="P544">
            <v>0</v>
          </cell>
          <cell r="Q544">
            <v>0</v>
          </cell>
          <cell r="R544">
            <v>5</v>
          </cell>
          <cell r="S544">
            <v>1</v>
          </cell>
          <cell r="T544">
            <v>4</v>
          </cell>
          <cell r="U544">
            <v>0.8</v>
          </cell>
        </row>
        <row r="545">
          <cell r="D545" t="str">
            <v>103459T</v>
          </cell>
          <cell r="E545">
            <v>5</v>
          </cell>
          <cell r="F545">
            <v>20</v>
          </cell>
          <cell r="G545">
            <v>49942</v>
          </cell>
          <cell r="H545" t="str">
            <v>A000000BM001</v>
          </cell>
          <cell r="I545" t="str">
            <v>103459T10</v>
          </cell>
          <cell r="J545" t="str">
            <v>10</v>
          </cell>
          <cell r="K545">
            <v>0</v>
          </cell>
          <cell r="L545" t="str">
            <v>ok</v>
          </cell>
          <cell r="M545" t="str">
            <v>20 mts</v>
          </cell>
          <cell r="N545" t="str">
            <v>ok</v>
          </cell>
          <cell r="O545">
            <v>0</v>
          </cell>
          <cell r="P545">
            <v>0</v>
          </cell>
          <cell r="Q545">
            <v>0</v>
          </cell>
          <cell r="R545">
            <v>5</v>
          </cell>
          <cell r="S545">
            <v>1</v>
          </cell>
          <cell r="T545">
            <v>4</v>
          </cell>
          <cell r="U545">
            <v>0.8</v>
          </cell>
        </row>
        <row r="546">
          <cell r="D546" t="str">
            <v>103459T</v>
          </cell>
          <cell r="E546">
            <v>5</v>
          </cell>
          <cell r="F546">
            <v>20</v>
          </cell>
          <cell r="G546">
            <v>49942</v>
          </cell>
          <cell r="H546" t="str">
            <v>A000000BM001</v>
          </cell>
          <cell r="I546" t="str">
            <v>103459T11</v>
          </cell>
          <cell r="J546" t="str">
            <v>11</v>
          </cell>
          <cell r="K546">
            <v>0</v>
          </cell>
          <cell r="L546" t="str">
            <v>ok</v>
          </cell>
          <cell r="M546" t="str">
            <v>20 mts</v>
          </cell>
          <cell r="N546" t="str">
            <v>ok</v>
          </cell>
          <cell r="O546">
            <v>0</v>
          </cell>
          <cell r="P546">
            <v>0</v>
          </cell>
          <cell r="Q546">
            <v>0</v>
          </cell>
          <cell r="R546">
            <v>5</v>
          </cell>
          <cell r="S546">
            <v>1</v>
          </cell>
          <cell r="T546">
            <v>4</v>
          </cell>
          <cell r="U546">
            <v>0.8</v>
          </cell>
        </row>
        <row r="547">
          <cell r="D547" t="str">
            <v>103459T</v>
          </cell>
          <cell r="E547">
            <v>5</v>
          </cell>
          <cell r="F547">
            <v>20</v>
          </cell>
          <cell r="G547">
            <v>49942</v>
          </cell>
          <cell r="H547" t="str">
            <v>A000000BM001</v>
          </cell>
          <cell r="I547" t="str">
            <v>103459T12</v>
          </cell>
          <cell r="J547" t="str">
            <v>12</v>
          </cell>
          <cell r="K547">
            <v>0</v>
          </cell>
          <cell r="L547" t="str">
            <v>ok</v>
          </cell>
          <cell r="M547" t="str">
            <v>20 mts</v>
          </cell>
          <cell r="N547" t="str">
            <v>ok</v>
          </cell>
          <cell r="O547">
            <v>0</v>
          </cell>
          <cell r="P547">
            <v>0</v>
          </cell>
          <cell r="Q547">
            <v>0</v>
          </cell>
          <cell r="R547">
            <v>5</v>
          </cell>
          <cell r="S547">
            <v>1</v>
          </cell>
          <cell r="T547">
            <v>4</v>
          </cell>
          <cell r="U547">
            <v>0.8</v>
          </cell>
        </row>
        <row r="548">
          <cell r="D548" t="str">
            <v>103459T</v>
          </cell>
          <cell r="E548">
            <v>5</v>
          </cell>
          <cell r="F548">
            <v>20</v>
          </cell>
          <cell r="G548">
            <v>49942</v>
          </cell>
          <cell r="H548" t="str">
            <v>A000000BM001</v>
          </cell>
          <cell r="I548" t="str">
            <v>103459T13</v>
          </cell>
          <cell r="J548" t="str">
            <v>13</v>
          </cell>
          <cell r="K548">
            <v>0</v>
          </cell>
          <cell r="L548" t="str">
            <v>ok</v>
          </cell>
          <cell r="M548" t="str">
            <v>20 mts</v>
          </cell>
          <cell r="N548" t="str">
            <v>ok</v>
          </cell>
          <cell r="O548">
            <v>0</v>
          </cell>
          <cell r="P548">
            <v>0</v>
          </cell>
          <cell r="Q548">
            <v>0</v>
          </cell>
          <cell r="R548">
            <v>5</v>
          </cell>
          <cell r="S548">
            <v>1</v>
          </cell>
          <cell r="T548">
            <v>4</v>
          </cell>
          <cell r="U548">
            <v>0.8</v>
          </cell>
        </row>
        <row r="549">
          <cell r="D549" t="str">
            <v/>
          </cell>
          <cell r="E549" t="str">
            <v/>
          </cell>
          <cell r="F549">
            <v>0</v>
          </cell>
          <cell r="G549" t="str">
            <v/>
          </cell>
          <cell r="H549">
            <v>0</v>
          </cell>
          <cell r="I549" t="str">
            <v/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 t="str">
            <v/>
          </cell>
          <cell r="T549">
            <v>0</v>
          </cell>
          <cell r="U549" t="str">
            <v/>
          </cell>
        </row>
        <row r="550">
          <cell r="D550" t="str">
            <v>103598T</v>
          </cell>
          <cell r="E550">
            <v>5</v>
          </cell>
          <cell r="F550">
            <v>0</v>
          </cell>
          <cell r="G550">
            <v>50009</v>
          </cell>
          <cell r="H550" t="str">
            <v>A2460000BM000</v>
          </cell>
          <cell r="I550" t="str">
            <v>103598T02</v>
          </cell>
          <cell r="J550" t="str">
            <v>02</v>
          </cell>
          <cell r="K550">
            <v>0</v>
          </cell>
          <cell r="L550" t="str">
            <v>ok</v>
          </cell>
          <cell r="M550" t="str">
            <v>20 mts</v>
          </cell>
          <cell r="N550" t="str">
            <v>ok</v>
          </cell>
          <cell r="O550" t="str">
            <v>OUI</v>
          </cell>
          <cell r="P550">
            <v>0</v>
          </cell>
          <cell r="Q550">
            <v>0</v>
          </cell>
          <cell r="R550">
            <v>5</v>
          </cell>
          <cell r="S550">
            <v>1</v>
          </cell>
          <cell r="T550">
            <v>5</v>
          </cell>
          <cell r="U550">
            <v>1</v>
          </cell>
        </row>
        <row r="551">
          <cell r="D551" t="str">
            <v>103598T</v>
          </cell>
          <cell r="E551">
            <v>5</v>
          </cell>
          <cell r="F551">
            <v>25</v>
          </cell>
          <cell r="G551">
            <v>50009</v>
          </cell>
          <cell r="H551" t="str">
            <v>A2460000BM000</v>
          </cell>
          <cell r="I551" t="str">
            <v>103598T04</v>
          </cell>
          <cell r="J551" t="str">
            <v>04</v>
          </cell>
          <cell r="K551">
            <v>0</v>
          </cell>
          <cell r="L551" t="str">
            <v>ok</v>
          </cell>
          <cell r="M551" t="str">
            <v>20 mts</v>
          </cell>
          <cell r="N551" t="str">
            <v>ok</v>
          </cell>
          <cell r="O551" t="str">
            <v>oui</v>
          </cell>
          <cell r="P551" t="str">
            <v>léche dans HERMES PARIS</v>
          </cell>
          <cell r="Q551">
            <v>0</v>
          </cell>
          <cell r="R551">
            <v>5</v>
          </cell>
          <cell r="S551">
            <v>1</v>
          </cell>
          <cell r="T551">
            <v>5</v>
          </cell>
          <cell r="U551">
            <v>1</v>
          </cell>
        </row>
        <row r="552">
          <cell r="D552" t="str">
            <v>103598T</v>
          </cell>
          <cell r="E552">
            <v>5</v>
          </cell>
          <cell r="F552">
            <v>26</v>
          </cell>
          <cell r="G552">
            <v>50009</v>
          </cell>
          <cell r="H552" t="str">
            <v>A2460000BM000</v>
          </cell>
          <cell r="I552" t="str">
            <v>103598T05</v>
          </cell>
          <cell r="J552" t="str">
            <v>05</v>
          </cell>
          <cell r="K552">
            <v>0</v>
          </cell>
          <cell r="L552" t="str">
            <v>ok</v>
          </cell>
          <cell r="M552" t="str">
            <v>20 mts</v>
          </cell>
          <cell r="N552" t="str">
            <v>ok</v>
          </cell>
          <cell r="O552" t="str">
            <v>oui</v>
          </cell>
          <cell r="P552" t="str">
            <v>léche dans HERMES PARIS</v>
          </cell>
          <cell r="Q552">
            <v>0</v>
          </cell>
          <cell r="R552">
            <v>5</v>
          </cell>
          <cell r="S552">
            <v>1</v>
          </cell>
          <cell r="T552">
            <v>5</v>
          </cell>
          <cell r="U552">
            <v>1</v>
          </cell>
        </row>
        <row r="553">
          <cell r="D553" t="str">
            <v>103598T</v>
          </cell>
          <cell r="E553">
            <v>5</v>
          </cell>
          <cell r="F553">
            <v>26</v>
          </cell>
          <cell r="G553">
            <v>50009</v>
          </cell>
          <cell r="H553" t="str">
            <v>A2460000BM000</v>
          </cell>
          <cell r="I553" t="str">
            <v>103598T07</v>
          </cell>
          <cell r="J553" t="str">
            <v>07</v>
          </cell>
          <cell r="K553">
            <v>0</v>
          </cell>
          <cell r="L553" t="str">
            <v>ok</v>
          </cell>
          <cell r="M553" t="str">
            <v>20 mts</v>
          </cell>
          <cell r="N553" t="str">
            <v>ok</v>
          </cell>
          <cell r="O553" t="str">
            <v>oui</v>
          </cell>
          <cell r="P553" t="str">
            <v>léche dans HERMES PARIS</v>
          </cell>
          <cell r="Q553">
            <v>0</v>
          </cell>
          <cell r="R553">
            <v>5</v>
          </cell>
          <cell r="S553">
            <v>1</v>
          </cell>
          <cell r="T553">
            <v>5</v>
          </cell>
          <cell r="U553">
            <v>1</v>
          </cell>
        </row>
        <row r="554">
          <cell r="D554" t="str">
            <v>103598T</v>
          </cell>
          <cell r="E554">
            <v>5</v>
          </cell>
          <cell r="F554">
            <v>26</v>
          </cell>
          <cell r="G554">
            <v>50009</v>
          </cell>
          <cell r="H554" t="str">
            <v>A2460000BM000</v>
          </cell>
          <cell r="I554" t="str">
            <v>103598T09</v>
          </cell>
          <cell r="J554" t="str">
            <v>09</v>
          </cell>
          <cell r="K554">
            <v>0</v>
          </cell>
          <cell r="L554" t="str">
            <v>ok</v>
          </cell>
          <cell r="M554" t="str">
            <v>20 mts</v>
          </cell>
          <cell r="N554" t="str">
            <v>OK</v>
          </cell>
          <cell r="O554" t="str">
            <v>OUI</v>
          </cell>
          <cell r="P554" t="str">
            <v>léche dans HERMES PARIS</v>
          </cell>
          <cell r="Q554">
            <v>0</v>
          </cell>
          <cell r="R554">
            <v>5</v>
          </cell>
          <cell r="S554">
            <v>1</v>
          </cell>
          <cell r="T554">
            <v>5</v>
          </cell>
          <cell r="U554">
            <v>1</v>
          </cell>
        </row>
        <row r="555">
          <cell r="D555" t="str">
            <v/>
          </cell>
          <cell r="E555" t="str">
            <v/>
          </cell>
          <cell r="F555">
            <v>0</v>
          </cell>
          <cell r="G555" t="str">
            <v/>
          </cell>
          <cell r="H555">
            <v>0</v>
          </cell>
          <cell r="I555" t="str">
            <v/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 t="str">
            <v/>
          </cell>
          <cell r="T555">
            <v>0</v>
          </cell>
          <cell r="U555" t="str">
            <v/>
          </cell>
        </row>
        <row r="556">
          <cell r="D556" t="str">
            <v/>
          </cell>
          <cell r="E556" t="str">
            <v/>
          </cell>
          <cell r="F556">
            <v>0</v>
          </cell>
          <cell r="G556" t="str">
            <v/>
          </cell>
          <cell r="H556">
            <v>0</v>
          </cell>
          <cell r="I556" t="str">
            <v/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 t="str">
            <v/>
          </cell>
          <cell r="T556">
            <v>0</v>
          </cell>
          <cell r="U556" t="str">
            <v/>
          </cell>
        </row>
        <row r="557">
          <cell r="D557" t="str">
            <v/>
          </cell>
          <cell r="E557" t="str">
            <v/>
          </cell>
          <cell r="F557">
            <v>0</v>
          </cell>
          <cell r="G557" t="str">
            <v/>
          </cell>
          <cell r="H557">
            <v>0</v>
          </cell>
          <cell r="I557" t="str">
            <v/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 t="str">
            <v/>
          </cell>
          <cell r="T557">
            <v>0</v>
          </cell>
          <cell r="U557" t="str">
            <v/>
          </cell>
        </row>
        <row r="558">
          <cell r="D558" t="str">
            <v/>
          </cell>
          <cell r="E558" t="str">
            <v/>
          </cell>
          <cell r="F558">
            <v>0</v>
          </cell>
          <cell r="G558" t="str">
            <v/>
          </cell>
          <cell r="H558">
            <v>0</v>
          </cell>
          <cell r="I558" t="str">
            <v/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 t="str">
            <v/>
          </cell>
          <cell r="T558">
            <v>0</v>
          </cell>
          <cell r="U558" t="str">
            <v/>
          </cell>
        </row>
        <row r="559">
          <cell r="D559" t="str">
            <v/>
          </cell>
          <cell r="E559" t="str">
            <v/>
          </cell>
          <cell r="F559">
            <v>0</v>
          </cell>
          <cell r="G559" t="str">
            <v/>
          </cell>
          <cell r="H559">
            <v>0</v>
          </cell>
          <cell r="I559" t="str">
            <v/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 t="str">
            <v/>
          </cell>
          <cell r="T559">
            <v>0</v>
          </cell>
          <cell r="U559" t="str">
            <v/>
          </cell>
        </row>
        <row r="560">
          <cell r="D560" t="str">
            <v/>
          </cell>
          <cell r="E560" t="str">
            <v/>
          </cell>
          <cell r="F560">
            <v>0</v>
          </cell>
          <cell r="G560" t="str">
            <v/>
          </cell>
          <cell r="H560">
            <v>0</v>
          </cell>
          <cell r="I560" t="str">
            <v/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 t="str">
            <v/>
          </cell>
          <cell r="T560">
            <v>0</v>
          </cell>
          <cell r="U560" t="str">
            <v/>
          </cell>
        </row>
        <row r="561">
          <cell r="D561" t="str">
            <v/>
          </cell>
          <cell r="E561" t="str">
            <v/>
          </cell>
          <cell r="F561">
            <v>0</v>
          </cell>
          <cell r="G561" t="str">
            <v/>
          </cell>
          <cell r="H561">
            <v>0</v>
          </cell>
          <cell r="I561" t="str">
            <v/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 t="str">
            <v/>
          </cell>
          <cell r="T561">
            <v>0</v>
          </cell>
          <cell r="U561" t="str">
            <v/>
          </cell>
        </row>
        <row r="562">
          <cell r="D562" t="str">
            <v/>
          </cell>
          <cell r="E562" t="str">
            <v/>
          </cell>
          <cell r="F562">
            <v>0</v>
          </cell>
          <cell r="G562" t="str">
            <v/>
          </cell>
          <cell r="H562">
            <v>0</v>
          </cell>
          <cell r="I562" t="str">
            <v/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 t="str">
            <v/>
          </cell>
          <cell r="T562">
            <v>0</v>
          </cell>
          <cell r="U562" t="str">
            <v/>
          </cell>
        </row>
        <row r="563">
          <cell r="D563" t="str">
            <v/>
          </cell>
          <cell r="E563" t="str">
            <v/>
          </cell>
          <cell r="F563">
            <v>0</v>
          </cell>
          <cell r="G563" t="str">
            <v/>
          </cell>
          <cell r="H563">
            <v>0</v>
          </cell>
          <cell r="I563" t="str">
            <v/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 t="str">
            <v/>
          </cell>
          <cell r="T563">
            <v>0</v>
          </cell>
          <cell r="U563" t="str">
            <v/>
          </cell>
        </row>
        <row r="564">
          <cell r="D564" t="str">
            <v/>
          </cell>
          <cell r="E564" t="str">
            <v/>
          </cell>
          <cell r="F564">
            <v>0</v>
          </cell>
          <cell r="G564" t="str">
            <v/>
          </cell>
          <cell r="H564">
            <v>0</v>
          </cell>
          <cell r="I564" t="str">
            <v/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 t="str">
            <v/>
          </cell>
          <cell r="T564">
            <v>0</v>
          </cell>
          <cell r="U564" t="str">
            <v/>
          </cell>
        </row>
        <row r="565">
          <cell r="D565" t="str">
            <v/>
          </cell>
          <cell r="E565" t="str">
            <v/>
          </cell>
          <cell r="F565">
            <v>0</v>
          </cell>
          <cell r="G565" t="str">
            <v/>
          </cell>
          <cell r="H565">
            <v>0</v>
          </cell>
          <cell r="I565" t="str">
            <v/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0</v>
          </cell>
          <cell r="R565">
            <v>0</v>
          </cell>
          <cell r="S565" t="str">
            <v/>
          </cell>
          <cell r="T565">
            <v>0</v>
          </cell>
          <cell r="U565" t="str">
            <v/>
          </cell>
        </row>
        <row r="566">
          <cell r="D566" t="str">
            <v/>
          </cell>
          <cell r="E566" t="str">
            <v/>
          </cell>
          <cell r="F566">
            <v>0</v>
          </cell>
          <cell r="G566" t="str">
            <v/>
          </cell>
          <cell r="H566">
            <v>0</v>
          </cell>
          <cell r="I566" t="str">
            <v/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 t="str">
            <v/>
          </cell>
          <cell r="T566">
            <v>0</v>
          </cell>
          <cell r="U566" t="str">
            <v/>
          </cell>
        </row>
        <row r="567">
          <cell r="D567" t="str">
            <v/>
          </cell>
          <cell r="E567" t="str">
            <v/>
          </cell>
          <cell r="F567">
            <v>0</v>
          </cell>
          <cell r="G567" t="str">
            <v/>
          </cell>
          <cell r="H567">
            <v>0</v>
          </cell>
          <cell r="I567" t="str">
            <v/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 t="str">
            <v/>
          </cell>
          <cell r="T567">
            <v>0</v>
          </cell>
          <cell r="U567" t="str">
            <v/>
          </cell>
        </row>
        <row r="568">
          <cell r="D568" t="str">
            <v/>
          </cell>
          <cell r="E568" t="str">
            <v/>
          </cell>
          <cell r="F568">
            <v>0</v>
          </cell>
          <cell r="G568" t="str">
            <v/>
          </cell>
          <cell r="H568">
            <v>0</v>
          </cell>
          <cell r="I568" t="str">
            <v/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 t="str">
            <v/>
          </cell>
          <cell r="T568">
            <v>0</v>
          </cell>
          <cell r="U568" t="str">
            <v/>
          </cell>
        </row>
        <row r="569">
          <cell r="D569" t="str">
            <v/>
          </cell>
          <cell r="E569" t="str">
            <v/>
          </cell>
          <cell r="F569">
            <v>0</v>
          </cell>
          <cell r="G569" t="str">
            <v/>
          </cell>
          <cell r="H569">
            <v>0</v>
          </cell>
          <cell r="I569" t="str">
            <v/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 t="str">
            <v/>
          </cell>
          <cell r="T569">
            <v>0</v>
          </cell>
          <cell r="U569" t="str">
            <v/>
          </cell>
        </row>
        <row r="570">
          <cell r="D570" t="str">
            <v/>
          </cell>
          <cell r="E570" t="str">
            <v/>
          </cell>
          <cell r="F570">
            <v>0</v>
          </cell>
          <cell r="G570" t="str">
            <v/>
          </cell>
          <cell r="H570">
            <v>0</v>
          </cell>
          <cell r="I570" t="str">
            <v/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 t="str">
            <v/>
          </cell>
          <cell r="T570">
            <v>0</v>
          </cell>
          <cell r="U570" t="str">
            <v/>
          </cell>
        </row>
        <row r="571">
          <cell r="D571" t="str">
            <v/>
          </cell>
          <cell r="E571" t="str">
            <v/>
          </cell>
          <cell r="F571">
            <v>0</v>
          </cell>
          <cell r="G571" t="str">
            <v/>
          </cell>
          <cell r="H571">
            <v>0</v>
          </cell>
          <cell r="I571" t="str">
            <v/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 t="str">
            <v/>
          </cell>
          <cell r="T571">
            <v>0</v>
          </cell>
          <cell r="U571" t="str">
            <v/>
          </cell>
        </row>
        <row r="572">
          <cell r="D572" t="str">
            <v/>
          </cell>
          <cell r="E572" t="str">
            <v/>
          </cell>
          <cell r="F572">
            <v>0</v>
          </cell>
          <cell r="G572" t="str">
            <v/>
          </cell>
          <cell r="H572">
            <v>0</v>
          </cell>
          <cell r="I572" t="str">
            <v/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 t="str">
            <v/>
          </cell>
          <cell r="T572">
            <v>0</v>
          </cell>
          <cell r="U572" t="str">
            <v/>
          </cell>
        </row>
        <row r="573">
          <cell r="D573" t="str">
            <v/>
          </cell>
          <cell r="E573" t="str">
            <v/>
          </cell>
          <cell r="F573">
            <v>0</v>
          </cell>
          <cell r="G573" t="str">
            <v/>
          </cell>
          <cell r="H573">
            <v>0</v>
          </cell>
          <cell r="I573" t="str">
            <v/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 t="str">
            <v/>
          </cell>
          <cell r="T573">
            <v>0</v>
          </cell>
          <cell r="U573" t="str">
            <v/>
          </cell>
        </row>
        <row r="574">
          <cell r="D574" t="str">
            <v/>
          </cell>
          <cell r="E574" t="str">
            <v/>
          </cell>
          <cell r="F574">
            <v>0</v>
          </cell>
          <cell r="G574" t="str">
            <v/>
          </cell>
          <cell r="H574">
            <v>0</v>
          </cell>
          <cell r="I574" t="str">
            <v/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 t="str">
            <v/>
          </cell>
          <cell r="T574">
            <v>0</v>
          </cell>
          <cell r="U574" t="str">
            <v/>
          </cell>
        </row>
        <row r="575">
          <cell r="D575" t="str">
            <v/>
          </cell>
          <cell r="E575" t="str">
            <v/>
          </cell>
          <cell r="F575">
            <v>0</v>
          </cell>
          <cell r="G575" t="str">
            <v/>
          </cell>
          <cell r="H575">
            <v>0</v>
          </cell>
          <cell r="I575" t="str">
            <v/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 t="str">
            <v/>
          </cell>
          <cell r="T575">
            <v>0</v>
          </cell>
          <cell r="U575" t="str">
            <v/>
          </cell>
        </row>
        <row r="576">
          <cell r="D576" t="str">
            <v/>
          </cell>
          <cell r="E576" t="str">
            <v/>
          </cell>
          <cell r="F576">
            <v>0</v>
          </cell>
          <cell r="G576" t="str">
            <v/>
          </cell>
          <cell r="H576">
            <v>0</v>
          </cell>
          <cell r="I576" t="str">
            <v/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 t="str">
            <v/>
          </cell>
          <cell r="T576">
            <v>0</v>
          </cell>
          <cell r="U576" t="str">
            <v/>
          </cell>
        </row>
        <row r="577">
          <cell r="D577" t="str">
            <v/>
          </cell>
          <cell r="E577" t="str">
            <v/>
          </cell>
          <cell r="F577">
            <v>0</v>
          </cell>
          <cell r="G577" t="str">
            <v/>
          </cell>
          <cell r="H577">
            <v>0</v>
          </cell>
          <cell r="I577" t="str">
            <v/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 t="str">
            <v/>
          </cell>
          <cell r="T577">
            <v>0</v>
          </cell>
          <cell r="U577" t="str">
            <v/>
          </cell>
        </row>
        <row r="578">
          <cell r="D578" t="str">
            <v/>
          </cell>
          <cell r="E578" t="str">
            <v/>
          </cell>
          <cell r="F578">
            <v>0</v>
          </cell>
          <cell r="G578" t="str">
            <v/>
          </cell>
          <cell r="H578">
            <v>0</v>
          </cell>
          <cell r="I578" t="str">
            <v/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0</v>
          </cell>
          <cell r="R578">
            <v>0</v>
          </cell>
          <cell r="S578" t="str">
            <v/>
          </cell>
          <cell r="T578">
            <v>0</v>
          </cell>
          <cell r="U578" t="str">
            <v/>
          </cell>
        </row>
        <row r="579">
          <cell r="D579" t="str">
            <v/>
          </cell>
          <cell r="E579" t="str">
            <v/>
          </cell>
          <cell r="F579">
            <v>0</v>
          </cell>
          <cell r="G579" t="str">
            <v/>
          </cell>
          <cell r="H579">
            <v>0</v>
          </cell>
          <cell r="I579" t="str">
            <v/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0</v>
          </cell>
          <cell r="R579">
            <v>0</v>
          </cell>
          <cell r="S579" t="str">
            <v/>
          </cell>
          <cell r="T579">
            <v>0</v>
          </cell>
          <cell r="U579" t="str">
            <v/>
          </cell>
        </row>
        <row r="580">
          <cell r="D580" t="str">
            <v/>
          </cell>
          <cell r="E580" t="str">
            <v/>
          </cell>
          <cell r="F580">
            <v>0</v>
          </cell>
          <cell r="G580" t="str">
            <v/>
          </cell>
          <cell r="H580">
            <v>0</v>
          </cell>
          <cell r="I580" t="str">
            <v/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 t="str">
            <v/>
          </cell>
          <cell r="T580">
            <v>0</v>
          </cell>
          <cell r="U580" t="str">
            <v/>
          </cell>
        </row>
        <row r="581">
          <cell r="D581" t="str">
            <v/>
          </cell>
          <cell r="E581" t="str">
            <v/>
          </cell>
          <cell r="F581">
            <v>0</v>
          </cell>
          <cell r="G581" t="str">
            <v/>
          </cell>
          <cell r="H581">
            <v>0</v>
          </cell>
          <cell r="I581" t="str">
            <v/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 t="str">
            <v/>
          </cell>
          <cell r="T581">
            <v>0</v>
          </cell>
          <cell r="U581" t="str">
            <v/>
          </cell>
        </row>
        <row r="582">
          <cell r="D582">
            <v>0</v>
          </cell>
          <cell r="E582" t="str">
            <v/>
          </cell>
          <cell r="F582">
            <v>0</v>
          </cell>
          <cell r="G582">
            <v>0</v>
          </cell>
          <cell r="H582">
            <v>0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 t="str">
            <v/>
          </cell>
          <cell r="T582">
            <v>0</v>
          </cell>
          <cell r="U582" t="str">
            <v/>
          </cell>
        </row>
        <row r="583">
          <cell r="D583" t="str">
            <v/>
          </cell>
          <cell r="E583" t="str">
            <v/>
          </cell>
          <cell r="F583">
            <v>0</v>
          </cell>
          <cell r="G583" t="str">
            <v/>
          </cell>
          <cell r="H583">
            <v>0</v>
          </cell>
          <cell r="I583" t="str">
            <v/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 t="str">
            <v/>
          </cell>
          <cell r="T583">
            <v>0</v>
          </cell>
          <cell r="U583" t="str">
            <v/>
          </cell>
        </row>
        <row r="584">
          <cell r="D584" t="str">
            <v/>
          </cell>
          <cell r="E584" t="str">
            <v/>
          </cell>
          <cell r="F584">
            <v>0</v>
          </cell>
          <cell r="G584" t="str">
            <v/>
          </cell>
          <cell r="H584">
            <v>0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 t="str">
            <v/>
          </cell>
          <cell r="T584">
            <v>0</v>
          </cell>
          <cell r="U584" t="str">
            <v/>
          </cell>
        </row>
        <row r="585">
          <cell r="D585" t="str">
            <v/>
          </cell>
          <cell r="E585" t="str">
            <v/>
          </cell>
          <cell r="F585">
            <v>0</v>
          </cell>
          <cell r="G585" t="str">
            <v/>
          </cell>
          <cell r="H585">
            <v>0</v>
          </cell>
          <cell r="I585" t="str">
            <v/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 t="str">
            <v/>
          </cell>
          <cell r="T585">
            <v>0</v>
          </cell>
          <cell r="U585" t="str">
            <v/>
          </cell>
        </row>
        <row r="586">
          <cell r="D586" t="str">
            <v/>
          </cell>
          <cell r="E586" t="str">
            <v/>
          </cell>
          <cell r="F586">
            <v>0</v>
          </cell>
          <cell r="G586" t="str">
            <v/>
          </cell>
          <cell r="H586">
            <v>0</v>
          </cell>
          <cell r="I586" t="str">
            <v/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 t="str">
            <v/>
          </cell>
          <cell r="T586">
            <v>0</v>
          </cell>
          <cell r="U586" t="str">
            <v/>
          </cell>
        </row>
        <row r="587">
          <cell r="D587" t="str">
            <v/>
          </cell>
          <cell r="E587" t="str">
            <v/>
          </cell>
          <cell r="F587">
            <v>0</v>
          </cell>
          <cell r="G587" t="str">
            <v/>
          </cell>
          <cell r="H587">
            <v>0</v>
          </cell>
          <cell r="I587" t="str">
            <v/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 t="str">
            <v/>
          </cell>
          <cell r="T587">
            <v>0</v>
          </cell>
          <cell r="U587" t="str">
            <v/>
          </cell>
        </row>
        <row r="588">
          <cell r="D588" t="str">
            <v/>
          </cell>
          <cell r="E588" t="str">
            <v/>
          </cell>
          <cell r="F588">
            <v>0</v>
          </cell>
          <cell r="G588" t="str">
            <v/>
          </cell>
          <cell r="H588">
            <v>0</v>
          </cell>
          <cell r="I588" t="str">
            <v/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 t="str">
            <v/>
          </cell>
          <cell r="T588">
            <v>0</v>
          </cell>
          <cell r="U588" t="str">
            <v/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C530"/>
  <sheetViews>
    <sheetView showGridLines="0" tabSelected="1" zoomScale="80" zoomScaleNormal="80" zoomScaleSheetLayoutView="20" workbookViewId="0">
      <selection activeCell="I11" sqref="I11"/>
    </sheetView>
  </sheetViews>
  <sheetFormatPr baseColWidth="10" defaultColWidth="6.453125" defaultRowHeight="14.5" outlineLevelCol="2" x14ac:dyDescent="0.35"/>
  <cols>
    <col min="1" max="1" width="6.453125" style="3" outlineLevel="1"/>
    <col min="2" max="4" width="6.453125" style="2" outlineLevel="2"/>
    <col min="5" max="5" width="6.453125" style="3" outlineLevel="1"/>
    <col min="6" max="6" width="12.81640625" style="3" bestFit="1" customWidth="1"/>
    <col min="7" max="7" width="4.08984375" style="4" bestFit="1" customWidth="1"/>
    <col min="8" max="8" width="6.453125" style="5"/>
    <col min="9" max="9" width="9.7265625" style="3" bestFit="1" customWidth="1"/>
    <col min="10" max="10" width="6.7265625" style="6" bestFit="1" customWidth="1" outlineLevel="1"/>
    <col min="11" max="11" width="5.1796875" style="7" bestFit="1" customWidth="1" outlineLevel="1"/>
    <col min="12" max="12" width="5.1796875" style="3" bestFit="1" customWidth="1" outlineLevel="1"/>
    <col min="13" max="13" width="4.90625" style="3" bestFit="1" customWidth="1" outlineLevel="1"/>
    <col min="14" max="14" width="3.54296875" style="3" bestFit="1" customWidth="1"/>
    <col min="15" max="15" width="6.453125" style="3" collapsed="1"/>
    <col min="16" max="16" width="6.453125" style="8"/>
    <col min="17" max="17" width="6.453125" style="3"/>
    <col min="18" max="18" width="6.54296875" bestFit="1" customWidth="1"/>
    <col min="19" max="19" width="4.7265625" style="9" bestFit="1" customWidth="1"/>
    <col min="20" max="20" width="6.453125" style="3"/>
    <col min="21" max="21" width="13.7265625" style="7" bestFit="1" customWidth="1"/>
    <col min="22" max="22" width="6.453125" style="8"/>
    <col min="23" max="23" width="7.26953125" style="3" bestFit="1" customWidth="1" outlineLevel="1"/>
    <col min="24" max="24" width="10.6328125" style="3" bestFit="1" customWidth="1" outlineLevel="1"/>
    <col min="25" max="25" width="8.1796875" style="3" bestFit="1" customWidth="1"/>
    <col min="26" max="26" width="4.90625" style="3" bestFit="1" customWidth="1" outlineLevel="1"/>
    <col min="27" max="27" width="4.26953125" style="3" bestFit="1" customWidth="1" outlineLevel="1"/>
    <col min="28" max="28" width="8.54296875" style="3" bestFit="1" customWidth="1" outlineLevel="1"/>
    <col min="29" max="29" width="3.90625" style="3" bestFit="1" customWidth="1" outlineLevel="1"/>
    <col min="30" max="30" width="5.81640625" style="3" bestFit="1" customWidth="1"/>
    <col min="31" max="31" width="10.81640625" style="3" bestFit="1" customWidth="1"/>
    <col min="32" max="37" width="3.08984375" style="3" bestFit="1" customWidth="1"/>
    <col min="38" max="38" width="9.26953125" style="3" bestFit="1" customWidth="1" outlineLevel="1"/>
    <col min="39" max="41" width="3.453125" style="3" bestFit="1" customWidth="1" outlineLevel="1"/>
    <col min="42" max="42" width="11.81640625" style="3" bestFit="1" customWidth="1" outlineLevel="1"/>
    <col min="43" max="45" width="3.453125" style="3" bestFit="1" customWidth="1" outlineLevel="1"/>
    <col min="46" max="46" width="9.08984375" style="3" bestFit="1" customWidth="1"/>
    <col min="47" max="52" width="3.08984375" style="3" bestFit="1" customWidth="1"/>
    <col min="53" max="53" width="8.08984375" style="3" bestFit="1" customWidth="1"/>
    <col min="54" max="59" width="3.08984375" style="3" bestFit="1" customWidth="1"/>
    <col min="60" max="60" width="10.6328125" style="3" bestFit="1" customWidth="1"/>
    <col min="61" max="66" width="3.08984375" style="3" bestFit="1" customWidth="1"/>
    <col min="67" max="67" width="8.08984375" style="3" bestFit="1" customWidth="1"/>
    <col min="68" max="73" width="3.08984375" style="3" bestFit="1" customWidth="1"/>
    <col min="74" max="74" width="10.81640625" style="3" bestFit="1" customWidth="1"/>
    <col min="75" max="80" width="3.08984375" style="3" bestFit="1" customWidth="1"/>
    <col min="81" max="81" width="10.1796875" style="3" bestFit="1" customWidth="1" outlineLevel="1"/>
    <col min="82" max="84" width="3.453125" style="3" bestFit="1" customWidth="1" outlineLevel="1"/>
    <col min="85" max="85" width="11.81640625" style="3" bestFit="1" customWidth="1" outlineLevel="1"/>
    <col min="86" max="88" width="3.453125" style="3" bestFit="1" customWidth="1" outlineLevel="1"/>
    <col min="89" max="89" width="9.1796875" style="3" bestFit="1" customWidth="1"/>
    <col min="90" max="90" width="3.08984375" style="3" bestFit="1" customWidth="1"/>
    <col min="91" max="91" width="6.54296875" style="3" bestFit="1" customWidth="1"/>
    <col min="92" max="95" width="3.08984375" style="3" bestFit="1" customWidth="1"/>
    <col min="96" max="96" width="8.08984375" style="3" bestFit="1" customWidth="1"/>
    <col min="97" max="102" width="3.08984375" style="3" bestFit="1" customWidth="1"/>
    <col min="103" max="103" width="10.6328125" style="3" bestFit="1" customWidth="1"/>
    <col min="104" max="109" width="3.08984375" style="3" bestFit="1" customWidth="1"/>
    <col min="110" max="110" width="8.08984375" style="3" bestFit="1" customWidth="1"/>
    <col min="111" max="116" width="3.08984375" style="3" bestFit="1" customWidth="1"/>
    <col min="117" max="117" width="10.81640625" style="3" bestFit="1" customWidth="1"/>
    <col min="118" max="123" width="3.08984375" style="3" bestFit="1" customWidth="1"/>
    <col min="124" max="124" width="10.1796875" style="3" bestFit="1" customWidth="1" outlineLevel="2"/>
    <col min="125" max="127" width="3.453125" style="3" bestFit="1" customWidth="1" outlineLevel="2"/>
    <col min="128" max="128" width="11.81640625" style="3" bestFit="1" customWidth="1" outlineLevel="2"/>
    <col min="129" max="131" width="3.453125" style="3" bestFit="1" customWidth="1" outlineLevel="2"/>
    <col min="132" max="132" width="9.26953125" style="3" bestFit="1" customWidth="1"/>
    <col min="133" max="138" width="3.08984375" style="3" bestFit="1" customWidth="1"/>
    <col min="139" max="139" width="8.08984375" style="3" bestFit="1" customWidth="1"/>
    <col min="140" max="145" width="3.08984375" style="3" bestFit="1" customWidth="1"/>
    <col min="146" max="146" width="10.6328125" style="3" bestFit="1" customWidth="1"/>
    <col min="147" max="152" width="3.08984375" style="3" bestFit="1" customWidth="1"/>
    <col min="153" max="153" width="8.08984375" style="3" bestFit="1" customWidth="1"/>
    <col min="154" max="159" width="3.08984375" style="3" bestFit="1" customWidth="1"/>
    <col min="160" max="160" width="10.81640625" style="3" bestFit="1" customWidth="1"/>
    <col min="161" max="166" width="3.08984375" style="3" bestFit="1" customWidth="1"/>
    <col min="167" max="167" width="10.1796875" style="3" bestFit="1" customWidth="1" outlineLevel="1"/>
    <col min="168" max="170" width="3.453125" style="3" bestFit="1" customWidth="1" outlineLevel="1"/>
    <col min="171" max="171" width="11.81640625" style="3" bestFit="1" customWidth="1" outlineLevel="1"/>
    <col min="172" max="174" width="3.453125" style="3" bestFit="1" customWidth="1" outlineLevel="1"/>
    <col min="175" max="175" width="9.26953125" style="3" bestFit="1" customWidth="1"/>
    <col min="176" max="181" width="3.08984375" style="3" bestFit="1" customWidth="1"/>
    <col min="182" max="182" width="8.08984375" style="3" bestFit="1" customWidth="1"/>
    <col min="183" max="188" width="3.08984375" style="3" bestFit="1" customWidth="1"/>
    <col min="189" max="189" width="10.6328125" style="3" bestFit="1" customWidth="1"/>
    <col min="190" max="195" width="3.08984375" style="3" bestFit="1" customWidth="1"/>
    <col min="196" max="196" width="8.08984375" style="3" bestFit="1" customWidth="1"/>
    <col min="197" max="202" width="3.08984375" style="3" bestFit="1" customWidth="1"/>
    <col min="203" max="203" width="10.81640625" style="3" bestFit="1" customWidth="1"/>
    <col min="204" max="209" width="3.08984375" style="3" bestFit="1" customWidth="1"/>
    <col min="210" max="210" width="9.7265625" style="705" bestFit="1" customWidth="1"/>
    <col min="211" max="211" width="7.6328125" bestFit="1" customWidth="1"/>
  </cols>
  <sheetData>
    <row r="1" spans="1:210" x14ac:dyDescent="0.35">
      <c r="A1" s="1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>
        <v>182</v>
      </c>
      <c r="GA1" s="2">
        <v>183</v>
      </c>
      <c r="GB1" s="2">
        <v>184</v>
      </c>
      <c r="GC1" s="2">
        <v>185</v>
      </c>
      <c r="GD1" s="2">
        <v>186</v>
      </c>
      <c r="GE1" s="2">
        <v>187</v>
      </c>
      <c r="GF1" s="2">
        <v>188</v>
      </c>
      <c r="GG1" s="2">
        <v>189</v>
      </c>
      <c r="GH1" s="2">
        <v>190</v>
      </c>
      <c r="GI1" s="2">
        <v>191</v>
      </c>
      <c r="GJ1" s="2">
        <v>192</v>
      </c>
      <c r="GK1" s="2">
        <v>193</v>
      </c>
      <c r="GL1" s="2">
        <v>194</v>
      </c>
      <c r="GM1" s="2">
        <v>195</v>
      </c>
      <c r="GN1" s="2">
        <v>196</v>
      </c>
      <c r="GO1" s="2">
        <v>197</v>
      </c>
      <c r="GP1" s="2">
        <v>198</v>
      </c>
      <c r="GQ1" s="2">
        <v>199</v>
      </c>
      <c r="GR1" s="2">
        <v>200</v>
      </c>
      <c r="GS1" s="2">
        <v>201</v>
      </c>
      <c r="GT1" s="2">
        <v>202</v>
      </c>
      <c r="GU1" s="2">
        <v>203</v>
      </c>
      <c r="GV1" s="2">
        <v>204</v>
      </c>
      <c r="GW1" s="2">
        <v>205</v>
      </c>
      <c r="GX1" s="2">
        <v>206</v>
      </c>
      <c r="GY1" s="2">
        <v>207</v>
      </c>
      <c r="GZ1" s="2">
        <v>208</v>
      </c>
      <c r="HA1" s="2">
        <v>209</v>
      </c>
    </row>
    <row r="2" spans="1:210" x14ac:dyDescent="0.35">
      <c r="AF2" s="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0"/>
      <c r="AU2" s="11"/>
      <c r="AV2" s="12"/>
      <c r="AW2" s="12"/>
      <c r="AX2" s="12"/>
      <c r="AY2" s="13"/>
      <c r="BA2" s="10"/>
      <c r="BB2" s="11"/>
      <c r="BC2" s="12"/>
      <c r="BD2" s="12"/>
      <c r="BE2" s="12"/>
      <c r="BF2" s="13"/>
      <c r="BH2" s="10"/>
      <c r="BI2" s="11"/>
      <c r="BJ2" s="12"/>
      <c r="BK2" s="12"/>
      <c r="BL2" s="12"/>
      <c r="BM2" s="13"/>
      <c r="BO2" s="10"/>
      <c r="BP2" s="11"/>
      <c r="BQ2" s="12"/>
      <c r="BR2" s="12"/>
      <c r="BS2" s="12"/>
      <c r="BT2" s="13"/>
      <c r="BV2" s="10"/>
      <c r="BW2" s="11"/>
      <c r="BX2" s="12"/>
      <c r="BY2" s="12"/>
      <c r="BZ2" s="12"/>
      <c r="CA2" s="13"/>
      <c r="CC2" s="12"/>
      <c r="CD2" s="12"/>
      <c r="CE2" s="12"/>
      <c r="CF2" s="12"/>
      <c r="CG2" s="12"/>
      <c r="CH2" s="12"/>
      <c r="CI2" s="12"/>
      <c r="CJ2" s="12"/>
      <c r="CK2" s="10"/>
      <c r="CL2" s="11"/>
      <c r="CM2" s="12"/>
      <c r="CN2" s="12"/>
      <c r="CO2" s="12"/>
      <c r="CP2" s="13"/>
      <c r="CR2" s="10"/>
      <c r="CS2" s="11"/>
      <c r="CT2" s="12"/>
      <c r="CU2" s="12"/>
      <c r="CV2" s="12"/>
      <c r="CW2" s="13"/>
      <c r="CY2" s="10"/>
      <c r="CZ2" s="11"/>
      <c r="DA2" s="12"/>
      <c r="DB2" s="12"/>
      <c r="DC2" s="12"/>
      <c r="DD2" s="13"/>
      <c r="DF2" s="10"/>
      <c r="DG2" s="11"/>
      <c r="DH2" s="12"/>
      <c r="DI2" s="12"/>
      <c r="DJ2" s="12"/>
      <c r="DK2" s="13"/>
      <c r="DM2" s="10"/>
      <c r="DN2" s="11"/>
      <c r="DO2" s="12"/>
      <c r="DP2" s="12"/>
      <c r="DQ2" s="12"/>
      <c r="DR2" s="13"/>
      <c r="DT2" s="12"/>
      <c r="DU2" s="12"/>
      <c r="DV2" s="12"/>
      <c r="DW2" s="12"/>
      <c r="DX2" s="12"/>
      <c r="DY2" s="12"/>
      <c r="DZ2" s="12"/>
      <c r="EA2" s="12"/>
      <c r="EB2" s="10"/>
      <c r="EC2" s="11"/>
      <c r="ED2" s="12"/>
      <c r="EE2" s="12"/>
      <c r="EF2" s="12"/>
      <c r="EG2" s="13"/>
      <c r="EI2" s="10"/>
      <c r="EJ2" s="11"/>
      <c r="EK2" s="12"/>
      <c r="EL2" s="12"/>
      <c r="EM2" s="12"/>
      <c r="EN2" s="13"/>
      <c r="EP2" s="10"/>
      <c r="EQ2" s="11"/>
      <c r="ER2" s="12"/>
      <c r="ES2" s="12"/>
      <c r="ET2" s="12"/>
      <c r="EU2" s="13"/>
      <c r="EW2" s="10"/>
      <c r="EX2" s="11"/>
      <c r="EY2" s="12"/>
      <c r="EZ2" s="12"/>
      <c r="FA2" s="12"/>
      <c r="FB2" s="13"/>
      <c r="FD2" s="10"/>
      <c r="FE2" s="11"/>
      <c r="FF2" s="12"/>
      <c r="FG2" s="12"/>
      <c r="FH2" s="12"/>
      <c r="FI2" s="13"/>
      <c r="FK2" s="12"/>
      <c r="FL2" s="12"/>
      <c r="FM2" s="12"/>
      <c r="FN2" s="12"/>
      <c r="FO2" s="12"/>
      <c r="FP2" s="12"/>
      <c r="FQ2" s="12"/>
      <c r="FR2" s="12"/>
      <c r="FS2" s="10"/>
      <c r="FT2" s="11"/>
      <c r="FU2" s="12"/>
      <c r="FV2" s="12"/>
      <c r="FW2" s="12"/>
      <c r="FX2" s="13"/>
      <c r="FZ2" s="10"/>
      <c r="GA2" s="11"/>
      <c r="GB2" s="12"/>
      <c r="GC2" s="12"/>
      <c r="GD2" s="12"/>
      <c r="GE2" s="13"/>
      <c r="GG2" s="10"/>
      <c r="GH2" s="11"/>
      <c r="GI2" s="12"/>
      <c r="GJ2" s="12"/>
      <c r="GK2" s="12"/>
      <c r="GL2" s="13"/>
      <c r="GN2" s="10"/>
      <c r="GO2" s="11"/>
      <c r="GP2" s="12"/>
      <c r="GQ2" s="12"/>
      <c r="GR2" s="12"/>
      <c r="GS2" s="13"/>
      <c r="GU2" s="10"/>
      <c r="GV2" s="11"/>
      <c r="GW2" s="12"/>
      <c r="GX2" s="12"/>
      <c r="GY2" s="12"/>
      <c r="GZ2" s="13"/>
    </row>
    <row r="3" spans="1:210" x14ac:dyDescent="0.35">
      <c r="AF3" s="2"/>
      <c r="AG3" s="12"/>
      <c r="AH3" s="12"/>
      <c r="AI3" s="12"/>
      <c r="AJ3" s="12"/>
      <c r="AK3" s="12"/>
      <c r="AL3" s="12"/>
      <c r="AM3" s="12"/>
      <c r="AN3" s="12"/>
      <c r="AO3" s="12"/>
      <c r="AP3" s="12"/>
      <c r="AQ3" s="12"/>
      <c r="AR3" s="12"/>
      <c r="AS3" s="12"/>
      <c r="AT3" s="10"/>
      <c r="AU3" s="11"/>
      <c r="AV3" s="12"/>
      <c r="AW3" s="12"/>
      <c r="AX3" s="12"/>
      <c r="AY3" s="13"/>
      <c r="BA3" s="10"/>
      <c r="BB3" s="11"/>
      <c r="BC3" s="12"/>
      <c r="BD3" s="12"/>
      <c r="BE3" s="12"/>
      <c r="BF3" s="13"/>
      <c r="BH3" s="10"/>
      <c r="BI3" s="11"/>
      <c r="BJ3" s="12"/>
      <c r="BK3" s="12"/>
      <c r="BL3" s="12"/>
      <c r="BM3" s="13"/>
      <c r="BO3" s="10"/>
      <c r="BP3" s="11"/>
      <c r="BQ3" s="12"/>
      <c r="BR3" s="12"/>
      <c r="BS3" s="12"/>
      <c r="BT3" s="13"/>
      <c r="BV3" s="10"/>
      <c r="BW3" s="11"/>
      <c r="BX3" s="12"/>
      <c r="BY3" s="12"/>
      <c r="BZ3" s="12"/>
      <c r="CA3" s="13"/>
      <c r="CC3" s="12"/>
      <c r="CD3" s="12"/>
      <c r="CE3" s="12"/>
      <c r="CF3" s="12"/>
      <c r="CG3" s="12"/>
      <c r="CH3" s="12"/>
      <c r="CI3" s="12"/>
      <c r="CJ3" s="12"/>
      <c r="CK3" s="10"/>
      <c r="CL3" s="11"/>
      <c r="CM3" s="12"/>
      <c r="CN3" s="12"/>
      <c r="CO3" s="12"/>
      <c r="CP3" s="13"/>
      <c r="CR3" s="10"/>
      <c r="CS3" s="11"/>
      <c r="CT3" s="12"/>
      <c r="CU3" s="12"/>
      <c r="CV3" s="12"/>
      <c r="CW3" s="13"/>
      <c r="CY3" s="10"/>
      <c r="CZ3" s="11"/>
      <c r="DA3" s="12"/>
      <c r="DB3" s="12"/>
      <c r="DC3" s="12"/>
      <c r="DD3" s="13"/>
      <c r="DF3" s="10"/>
      <c r="DG3" s="11"/>
      <c r="DH3" s="12"/>
      <c r="DI3" s="12"/>
      <c r="DJ3" s="12"/>
      <c r="DK3" s="13"/>
      <c r="DM3" s="10"/>
      <c r="DN3" s="11"/>
      <c r="DO3" s="12"/>
      <c r="DP3" s="12"/>
      <c r="DQ3" s="12"/>
      <c r="DR3" s="13"/>
      <c r="DT3" s="12"/>
      <c r="DU3" s="12"/>
      <c r="DV3" s="12"/>
      <c r="DW3" s="12"/>
      <c r="DX3" s="12"/>
      <c r="DY3" s="12"/>
      <c r="DZ3" s="12"/>
      <c r="EA3" s="12"/>
      <c r="EB3" s="10"/>
      <c r="EC3" s="11"/>
      <c r="ED3" s="12"/>
      <c r="EE3" s="12"/>
      <c r="EF3" s="12"/>
      <c r="EG3" s="13"/>
      <c r="EI3" s="10"/>
      <c r="EJ3" s="11"/>
      <c r="EK3" s="12"/>
      <c r="EL3" s="12"/>
      <c r="EM3" s="12"/>
      <c r="EN3" s="13"/>
      <c r="EP3" s="10"/>
      <c r="EQ3" s="11"/>
      <c r="ER3" s="12"/>
      <c r="ES3" s="12"/>
      <c r="ET3" s="12"/>
      <c r="EU3" s="13"/>
      <c r="EW3" s="10"/>
      <c r="EX3" s="11"/>
      <c r="EY3" s="12"/>
      <c r="EZ3" s="12"/>
      <c r="FA3" s="12"/>
      <c r="FB3" s="13"/>
      <c r="FD3" s="10"/>
      <c r="FE3" s="11"/>
      <c r="FF3" s="12"/>
      <c r="FG3" s="12"/>
      <c r="FH3" s="12"/>
      <c r="FI3" s="13"/>
      <c r="FK3" s="12"/>
      <c r="FL3" s="12"/>
      <c r="FM3" s="12"/>
      <c r="FN3" s="12"/>
      <c r="FO3" s="12"/>
      <c r="FP3" s="12"/>
      <c r="FQ3" s="12"/>
      <c r="FR3" s="12"/>
      <c r="FS3" s="10"/>
      <c r="FT3" s="11"/>
      <c r="FU3" s="12"/>
      <c r="FV3" s="12"/>
      <c r="FW3" s="12"/>
      <c r="FX3" s="13"/>
      <c r="FZ3" s="10"/>
      <c r="GA3" s="11"/>
      <c r="GB3" s="12"/>
      <c r="GC3" s="12"/>
      <c r="GD3" s="12"/>
      <c r="GE3" s="13"/>
      <c r="GG3" s="10"/>
      <c r="GH3" s="11"/>
      <c r="GI3" s="12"/>
      <c r="GJ3" s="12"/>
      <c r="GK3" s="12"/>
      <c r="GL3" s="13"/>
      <c r="GN3" s="10"/>
      <c r="GO3" s="11"/>
      <c r="GP3" s="12"/>
      <c r="GQ3" s="12"/>
      <c r="GR3" s="12"/>
      <c r="GS3" s="13"/>
      <c r="GU3" s="10"/>
      <c r="GV3" s="11"/>
      <c r="GW3" s="12"/>
      <c r="GX3" s="12"/>
      <c r="GY3" s="12"/>
      <c r="GZ3" s="13"/>
    </row>
    <row r="4" spans="1:210" x14ac:dyDescent="0.35">
      <c r="AF4" s="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0"/>
      <c r="AU4" s="11"/>
      <c r="AV4" s="12"/>
      <c r="AW4" s="12"/>
      <c r="AX4" s="12"/>
      <c r="AY4" s="13"/>
      <c r="BA4" s="10"/>
      <c r="BB4" s="11"/>
      <c r="BC4" s="12"/>
      <c r="BD4" s="12"/>
      <c r="BE4" s="12"/>
      <c r="BF4" s="13"/>
      <c r="BH4" s="10"/>
      <c r="BI4" s="11"/>
      <c r="BJ4" s="12"/>
      <c r="BK4" s="12"/>
      <c r="BL4" s="12"/>
      <c r="BM4" s="13"/>
      <c r="BO4" s="10"/>
      <c r="BP4" s="11"/>
      <c r="BQ4" s="12"/>
      <c r="BR4" s="12"/>
      <c r="BS4" s="12"/>
      <c r="BT4" s="13"/>
      <c r="BV4" s="10"/>
      <c r="BW4" s="11"/>
      <c r="BX4" s="12"/>
      <c r="BY4" s="12"/>
      <c r="BZ4" s="12"/>
      <c r="CA4" s="13"/>
      <c r="CC4" s="12"/>
      <c r="CD4" s="12"/>
      <c r="CE4" s="12"/>
      <c r="CF4" s="12"/>
      <c r="CG4" s="12"/>
      <c r="CH4" s="12"/>
      <c r="CI4" s="12"/>
      <c r="CJ4" s="12"/>
      <c r="CK4" s="10"/>
      <c r="CL4" s="11"/>
      <c r="CM4" s="12"/>
      <c r="CN4" s="12"/>
      <c r="CO4" s="12"/>
      <c r="CP4" s="13"/>
      <c r="CR4" s="10"/>
      <c r="CS4" s="11"/>
      <c r="CT4" s="12"/>
      <c r="CU4" s="12"/>
      <c r="CV4" s="12"/>
      <c r="CW4" s="13"/>
      <c r="CY4" s="10"/>
      <c r="CZ4" s="11"/>
      <c r="DA4" s="12"/>
      <c r="DB4" s="12"/>
      <c r="DC4" s="12"/>
      <c r="DD4" s="13"/>
      <c r="DF4" s="10"/>
      <c r="DG4" s="11"/>
      <c r="DH4" s="12"/>
      <c r="DI4" s="12"/>
      <c r="DJ4" s="12"/>
      <c r="DK4" s="13"/>
      <c r="DM4" s="10"/>
      <c r="DN4" s="11"/>
      <c r="DO4" s="12"/>
      <c r="DP4" s="12"/>
      <c r="DQ4" s="12"/>
      <c r="DR4" s="13"/>
      <c r="DT4" s="12"/>
      <c r="DU4" s="12"/>
      <c r="DV4" s="12"/>
      <c r="DW4" s="12"/>
      <c r="DX4" s="12"/>
      <c r="DY4" s="12"/>
      <c r="DZ4" s="12"/>
      <c r="EA4" s="12"/>
      <c r="EB4" s="10"/>
      <c r="EC4" s="11"/>
      <c r="ED4" s="12"/>
      <c r="EE4" s="12"/>
      <c r="EF4" s="12"/>
      <c r="EG4" s="13"/>
      <c r="EI4" s="10"/>
      <c r="EJ4" s="11"/>
      <c r="EK4" s="12"/>
      <c r="EL4" s="12"/>
      <c r="EM4" s="12"/>
      <c r="EN4" s="13"/>
      <c r="EP4" s="10"/>
      <c r="EQ4" s="11"/>
      <c r="ER4" s="12"/>
      <c r="ES4" s="12"/>
      <c r="ET4" s="12"/>
      <c r="EU4" s="13"/>
      <c r="EW4" s="10"/>
      <c r="EX4" s="11"/>
      <c r="EY4" s="12"/>
      <c r="EZ4" s="12"/>
      <c r="FA4" s="12"/>
      <c r="FB4" s="13"/>
      <c r="FD4" s="10"/>
      <c r="FE4" s="11"/>
      <c r="FF4" s="12"/>
      <c r="FG4" s="12"/>
      <c r="FH4" s="12"/>
      <c r="FI4" s="13"/>
      <c r="FK4" s="12"/>
      <c r="FL4" s="12"/>
      <c r="FM4" s="12"/>
      <c r="FN4" s="12"/>
      <c r="FO4" s="12"/>
      <c r="FP4" s="12"/>
      <c r="FQ4" s="12"/>
      <c r="FR4" s="12"/>
      <c r="FS4" s="10"/>
      <c r="FT4" s="11"/>
      <c r="FU4" s="12"/>
      <c r="FV4" s="12"/>
      <c r="FW4" s="12"/>
      <c r="FX4" s="13"/>
      <c r="FZ4" s="10"/>
      <c r="GA4" s="11"/>
      <c r="GB4" s="12"/>
      <c r="GC4" s="12"/>
      <c r="GD4" s="12"/>
      <c r="GE4" s="13"/>
      <c r="GG4" s="10"/>
      <c r="GH4" s="11"/>
      <c r="GI4" s="12"/>
      <c r="GJ4" s="12"/>
      <c r="GK4" s="12"/>
      <c r="GL4" s="13"/>
      <c r="GN4" s="10"/>
      <c r="GO4" s="11"/>
      <c r="GP4" s="12"/>
      <c r="GQ4" s="12"/>
      <c r="GR4" s="12"/>
      <c r="GS4" s="13"/>
      <c r="GU4" s="10"/>
      <c r="GV4" s="11"/>
      <c r="GW4" s="12"/>
      <c r="GX4" s="12"/>
      <c r="GY4" s="12"/>
      <c r="GZ4" s="13"/>
    </row>
    <row r="5" spans="1:210" ht="15.5" x14ac:dyDescent="0.35">
      <c r="A5" s="14"/>
      <c r="B5" s="14"/>
      <c r="C5" s="14"/>
      <c r="D5" s="14"/>
      <c r="E5" s="14"/>
      <c r="F5" s="14"/>
      <c r="H5" s="15"/>
      <c r="I5" s="14"/>
      <c r="J5" s="14"/>
      <c r="K5" s="14"/>
      <c r="L5" s="14"/>
      <c r="M5" s="14"/>
      <c r="N5" s="14"/>
      <c r="O5" s="14"/>
      <c r="P5" s="16"/>
      <c r="Q5" s="17"/>
      <c r="R5" s="18"/>
      <c r="S5" s="19"/>
      <c r="T5" s="14"/>
      <c r="U5" s="14"/>
      <c r="V5" s="16"/>
      <c r="W5" s="14"/>
      <c r="X5" s="14"/>
      <c r="Y5" s="14"/>
      <c r="Z5" s="14"/>
      <c r="AA5" s="14"/>
      <c r="AB5" s="14"/>
      <c r="AC5" s="14"/>
      <c r="AD5" s="14"/>
      <c r="AF5" s="2"/>
      <c r="AG5" s="12"/>
      <c r="AH5" s="12"/>
      <c r="AI5" s="12"/>
      <c r="AJ5" s="12"/>
      <c r="AK5" s="12"/>
      <c r="AL5" s="12"/>
      <c r="AM5" s="12"/>
      <c r="AN5" s="12"/>
      <c r="AO5" s="12"/>
      <c r="AP5" s="12"/>
      <c r="AQ5" s="12"/>
      <c r="AR5" s="12"/>
      <c r="AS5" s="12"/>
      <c r="AT5" s="10"/>
      <c r="AU5" s="11"/>
      <c r="AV5" s="12"/>
      <c r="AW5" s="12"/>
      <c r="AX5" s="12"/>
      <c r="AY5" s="20"/>
      <c r="AZ5" s="21"/>
      <c r="BA5" s="10"/>
      <c r="BB5" s="11"/>
      <c r="BC5" s="12"/>
      <c r="BD5" s="12"/>
      <c r="BE5" s="12"/>
      <c r="BF5" s="20"/>
      <c r="BG5" s="21"/>
      <c r="BH5" s="10"/>
      <c r="BI5" s="11"/>
      <c r="BJ5" s="12"/>
      <c r="BK5" s="12"/>
      <c r="BL5" s="12"/>
      <c r="BM5" s="20"/>
      <c r="BN5" s="22"/>
      <c r="BO5" s="10"/>
      <c r="BP5" s="11"/>
      <c r="BQ5" s="12"/>
      <c r="BR5" s="12"/>
      <c r="BS5" s="12"/>
      <c r="BT5" s="20"/>
      <c r="BU5" s="22"/>
      <c r="BV5" s="10"/>
      <c r="BW5" s="11"/>
      <c r="BX5" s="12"/>
      <c r="BY5" s="12"/>
      <c r="BZ5" s="12"/>
      <c r="CA5" s="20"/>
      <c r="CB5" s="22"/>
      <c r="CC5" s="12"/>
      <c r="CD5" s="12"/>
      <c r="CE5" s="12"/>
      <c r="CF5" s="12"/>
      <c r="CG5" s="12"/>
      <c r="CH5" s="12"/>
      <c r="CI5" s="12"/>
      <c r="CJ5" s="12"/>
      <c r="CK5" s="10"/>
      <c r="CL5" s="11"/>
      <c r="CM5" s="12"/>
      <c r="CN5" s="12"/>
      <c r="CO5" s="12"/>
      <c r="CP5" s="20"/>
      <c r="CQ5" s="21"/>
      <c r="CR5" s="10"/>
      <c r="CS5" s="11"/>
      <c r="CT5" s="12"/>
      <c r="CU5" s="12"/>
      <c r="CV5" s="12"/>
      <c r="CW5" s="20"/>
      <c r="CX5" s="21"/>
      <c r="CY5" s="10"/>
      <c r="CZ5" s="11"/>
      <c r="DA5" s="12"/>
      <c r="DB5" s="12"/>
      <c r="DC5" s="12"/>
      <c r="DD5" s="20"/>
      <c r="DE5" s="22"/>
      <c r="DF5" s="10"/>
      <c r="DG5" s="11"/>
      <c r="DH5" s="12"/>
      <c r="DI5" s="12"/>
      <c r="DJ5" s="12"/>
      <c r="DK5" s="20"/>
      <c r="DL5" s="22"/>
      <c r="DM5" s="10"/>
      <c r="DN5" s="11"/>
      <c r="DO5" s="12"/>
      <c r="DP5" s="12"/>
      <c r="DQ5" s="12"/>
      <c r="DR5" s="20"/>
      <c r="DS5" s="22"/>
      <c r="DT5" s="12"/>
      <c r="DU5" s="12"/>
      <c r="DV5" s="12"/>
      <c r="DW5" s="12"/>
      <c r="DX5" s="12"/>
      <c r="DY5" s="12"/>
      <c r="DZ5" s="12"/>
      <c r="EA5" s="12"/>
      <c r="EB5" s="10"/>
      <c r="EC5" s="11"/>
      <c r="ED5" s="12"/>
      <c r="EE5" s="12"/>
      <c r="EF5" s="12"/>
      <c r="EG5" s="20"/>
      <c r="EH5" s="21"/>
      <c r="EI5" s="10"/>
      <c r="EJ5" s="11"/>
      <c r="EK5" s="12"/>
      <c r="EL5" s="12"/>
      <c r="EM5" s="12"/>
      <c r="EN5" s="20"/>
      <c r="EO5" s="21"/>
      <c r="EP5" s="10"/>
      <c r="EQ5" s="11"/>
      <c r="ER5" s="12"/>
      <c r="ES5" s="12"/>
      <c r="ET5" s="12"/>
      <c r="EU5" s="20"/>
      <c r="EV5" s="22"/>
      <c r="EW5" s="10"/>
      <c r="EX5" s="11"/>
      <c r="EY5" s="12"/>
      <c r="EZ5" s="12"/>
      <c r="FA5" s="12"/>
      <c r="FB5" s="20"/>
      <c r="FC5" s="22"/>
      <c r="FD5" s="10"/>
      <c r="FE5" s="11"/>
      <c r="FF5" s="12"/>
      <c r="FG5" s="12"/>
      <c r="FH5" s="12"/>
      <c r="FI5" s="20"/>
      <c r="FJ5" s="22"/>
      <c r="FK5" s="12"/>
      <c r="FL5" s="12"/>
      <c r="FM5" s="12"/>
      <c r="FN5" s="12"/>
      <c r="FO5" s="12"/>
      <c r="FP5" s="12"/>
      <c r="FQ5" s="12"/>
      <c r="FR5" s="12"/>
      <c r="FS5" s="10"/>
      <c r="FT5" s="11"/>
      <c r="FU5" s="12"/>
      <c r="FV5" s="12"/>
      <c r="FW5" s="12"/>
      <c r="FX5" s="20"/>
      <c r="FY5" s="21"/>
      <c r="FZ5" s="10"/>
      <c r="GA5" s="11"/>
      <c r="GB5" s="12"/>
      <c r="GC5" s="12"/>
      <c r="GD5" s="12"/>
      <c r="GE5" s="20"/>
      <c r="GF5" s="21"/>
      <c r="GG5" s="10"/>
      <c r="GH5" s="11"/>
      <c r="GI5" s="12"/>
      <c r="GJ5" s="12"/>
      <c r="GK5" s="12"/>
      <c r="GL5" s="20"/>
      <c r="GM5" s="22"/>
      <c r="GN5" s="10"/>
      <c r="GO5" s="11"/>
      <c r="GP5" s="12"/>
      <c r="GQ5" s="12"/>
      <c r="GR5" s="12"/>
      <c r="GS5" s="20"/>
      <c r="GT5" s="22"/>
      <c r="GU5" s="10"/>
      <c r="GV5" s="11"/>
      <c r="GW5" s="12"/>
      <c r="GX5" s="12"/>
      <c r="GY5" s="12"/>
      <c r="GZ5" s="20"/>
      <c r="HA5" s="22"/>
    </row>
    <row r="6" spans="1:210" ht="16" thickBot="1" x14ac:dyDescent="0.4">
      <c r="A6" s="14"/>
      <c r="B6" s="14"/>
      <c r="C6" s="14"/>
      <c r="D6" s="14"/>
      <c r="E6" s="14"/>
      <c r="F6" s="14"/>
      <c r="H6" s="15"/>
      <c r="I6" s="14"/>
      <c r="J6" s="14"/>
      <c r="K6" s="14"/>
      <c r="L6" s="14"/>
      <c r="M6" s="14"/>
      <c r="N6" s="14"/>
      <c r="O6" s="14"/>
      <c r="P6" s="16"/>
      <c r="Q6" s="17"/>
      <c r="R6" s="18"/>
      <c r="S6" s="19"/>
      <c r="T6" s="14"/>
      <c r="U6" s="14"/>
      <c r="V6" s="16"/>
      <c r="W6" s="14"/>
      <c r="X6" s="14"/>
      <c r="Y6" s="14"/>
      <c r="Z6" s="14"/>
      <c r="AA6" s="14"/>
      <c r="AB6" s="14"/>
      <c r="AC6" s="14"/>
      <c r="AD6" s="14"/>
      <c r="AE6" s="730"/>
      <c r="AF6" s="730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709"/>
      <c r="AU6" s="709"/>
      <c r="AV6" s="12"/>
      <c r="AW6" s="12"/>
      <c r="AX6" s="12"/>
      <c r="AY6" s="23"/>
      <c r="AZ6" s="21"/>
      <c r="BA6" s="709"/>
      <c r="BB6" s="709"/>
      <c r="BC6" s="12"/>
      <c r="BD6" s="12"/>
      <c r="BE6" s="12"/>
      <c r="BF6" s="23"/>
      <c r="BG6" s="21"/>
      <c r="BH6" s="709"/>
      <c r="BI6" s="709"/>
      <c r="BJ6" s="12"/>
      <c r="BK6" s="12"/>
      <c r="BL6" s="12"/>
      <c r="BM6" s="23"/>
      <c r="BN6" s="24"/>
      <c r="BO6" s="709"/>
      <c r="BP6" s="709"/>
      <c r="BQ6" s="12"/>
      <c r="BR6" s="12"/>
      <c r="BS6" s="12"/>
      <c r="BT6" s="23"/>
      <c r="BU6" s="24"/>
      <c r="BV6" s="709"/>
      <c r="BW6" s="709"/>
      <c r="BX6" s="12"/>
      <c r="BY6" s="12"/>
      <c r="BZ6" s="12"/>
      <c r="CA6" s="23"/>
      <c r="CB6" s="24"/>
      <c r="CC6" s="12"/>
      <c r="CD6" s="12"/>
      <c r="CE6" s="12"/>
      <c r="CF6" s="12"/>
      <c r="CG6" s="12"/>
      <c r="CH6" s="12"/>
      <c r="CI6" s="12"/>
      <c r="CJ6" s="12"/>
      <c r="CK6" s="709"/>
      <c r="CL6" s="709"/>
      <c r="CM6" s="12"/>
      <c r="CN6" s="12"/>
      <c r="CO6" s="12"/>
      <c r="CP6" s="23"/>
      <c r="CQ6" s="21"/>
      <c r="CR6" s="709"/>
      <c r="CS6" s="709"/>
      <c r="CT6" s="12"/>
      <c r="CU6" s="12"/>
      <c r="CV6" s="12"/>
      <c r="CW6" s="23"/>
      <c r="CX6" s="21"/>
      <c r="CY6" s="709"/>
      <c r="CZ6" s="709"/>
      <c r="DA6" s="12"/>
      <c r="DB6" s="12"/>
      <c r="DC6" s="12"/>
      <c r="DD6" s="23"/>
      <c r="DE6" s="24"/>
      <c r="DF6" s="709"/>
      <c r="DG6" s="709"/>
      <c r="DH6" s="12"/>
      <c r="DI6" s="12"/>
      <c r="DJ6" s="12"/>
      <c r="DK6" s="23"/>
      <c r="DL6" s="24"/>
      <c r="DM6" s="709"/>
      <c r="DN6" s="709"/>
      <c r="DO6" s="12"/>
      <c r="DP6" s="12"/>
      <c r="DQ6" s="12"/>
      <c r="DR6" s="23"/>
      <c r="DS6" s="24"/>
      <c r="DT6" s="12"/>
      <c r="DU6" s="12"/>
      <c r="DV6" s="12"/>
      <c r="DW6" s="12"/>
      <c r="DX6" s="12"/>
      <c r="DY6" s="12"/>
      <c r="DZ6" s="12"/>
      <c r="EA6" s="12"/>
      <c r="EB6" s="709"/>
      <c r="EC6" s="709"/>
      <c r="ED6" s="12"/>
      <c r="EE6" s="12"/>
      <c r="EF6" s="12"/>
      <c r="EG6" s="23"/>
      <c r="EH6" s="21"/>
      <c r="EI6" s="709"/>
      <c r="EJ6" s="709"/>
      <c r="EK6" s="12"/>
      <c r="EL6" s="12"/>
      <c r="EM6" s="12"/>
      <c r="EN6" s="23"/>
      <c r="EO6" s="21"/>
      <c r="EP6" s="709"/>
      <c r="EQ6" s="709"/>
      <c r="ER6" s="12"/>
      <c r="ES6" s="12"/>
      <c r="ET6" s="12"/>
      <c r="EU6" s="23"/>
      <c r="EV6" s="24"/>
      <c r="EW6" s="709"/>
      <c r="EX6" s="709"/>
      <c r="EY6" s="12"/>
      <c r="EZ6" s="12"/>
      <c r="FA6" s="12"/>
      <c r="FB6" s="23"/>
      <c r="FC6" s="24"/>
      <c r="FD6" s="709"/>
      <c r="FE6" s="709"/>
      <c r="FF6" s="12"/>
      <c r="FG6" s="12"/>
      <c r="FH6" s="12"/>
      <c r="FI6" s="23"/>
      <c r="FJ6" s="24"/>
      <c r="FK6" s="12"/>
      <c r="FL6" s="12"/>
      <c r="FM6" s="12"/>
      <c r="FN6" s="12"/>
      <c r="FO6" s="12"/>
      <c r="FP6" s="12"/>
      <c r="FQ6" s="12"/>
      <c r="FR6" s="12"/>
      <c r="FS6" s="709"/>
      <c r="FT6" s="709"/>
      <c r="FU6" s="12"/>
      <c r="FV6" s="12"/>
      <c r="FW6" s="12"/>
      <c r="FX6" s="23"/>
      <c r="FY6" s="21"/>
      <c r="FZ6" s="709"/>
      <c r="GA6" s="709"/>
      <c r="GB6" s="12"/>
      <c r="GC6" s="12"/>
      <c r="GD6" s="12"/>
      <c r="GE6" s="23"/>
      <c r="GF6" s="21"/>
      <c r="GG6" s="709"/>
      <c r="GH6" s="709"/>
      <c r="GI6" s="12"/>
      <c r="GJ6" s="12"/>
      <c r="GK6" s="12"/>
      <c r="GL6" s="23"/>
      <c r="GM6" s="24"/>
      <c r="GN6" s="709"/>
      <c r="GO6" s="709"/>
      <c r="GP6" s="12"/>
      <c r="GQ6" s="12"/>
      <c r="GR6" s="12"/>
      <c r="GS6" s="23"/>
      <c r="GT6" s="24"/>
      <c r="GU6" s="709"/>
      <c r="GV6" s="709"/>
      <c r="GW6" s="12"/>
      <c r="GX6" s="12"/>
      <c r="GY6" s="12"/>
      <c r="GZ6" s="23"/>
      <c r="HA6" s="24"/>
    </row>
    <row r="7" spans="1:210" s="498" customFormat="1" ht="15" thickBot="1" x14ac:dyDescent="0.4">
      <c r="A7" s="653"/>
      <c r="B7" s="654"/>
      <c r="C7" s="654"/>
      <c r="D7" s="654"/>
      <c r="E7" s="653"/>
      <c r="F7" s="653"/>
      <c r="G7" s="655"/>
      <c r="H7" s="656"/>
      <c r="I7" s="653"/>
      <c r="J7" s="657"/>
      <c r="K7" s="658"/>
      <c r="L7" s="653"/>
      <c r="M7" s="653"/>
      <c r="N7" s="653"/>
      <c r="O7" s="653"/>
      <c r="P7" s="659"/>
      <c r="Q7" s="653"/>
      <c r="R7" s="653"/>
      <c r="S7" s="660"/>
      <c r="T7" s="653"/>
      <c r="U7" s="658"/>
      <c r="V7" s="661"/>
      <c r="W7" s="653"/>
      <c r="X7" s="662"/>
      <c r="Y7" s="653"/>
      <c r="Z7" s="653"/>
      <c r="AA7" s="653"/>
      <c r="AB7" s="653"/>
      <c r="AC7" s="663"/>
      <c r="AD7" s="664"/>
      <c r="AE7" s="665"/>
      <c r="AF7" s="666">
        <v>1</v>
      </c>
      <c r="AG7" s="667">
        <v>1</v>
      </c>
      <c r="AH7" s="667">
        <v>1</v>
      </c>
      <c r="AI7" s="667">
        <v>1</v>
      </c>
      <c r="AJ7" s="667">
        <v>1</v>
      </c>
      <c r="AK7" s="668">
        <v>1</v>
      </c>
      <c r="AL7" s="665"/>
      <c r="AM7" s="669"/>
      <c r="AN7" s="670"/>
      <c r="AO7" s="671"/>
      <c r="AP7" s="665"/>
      <c r="AQ7" s="669"/>
      <c r="AR7" s="670"/>
      <c r="AS7" s="671"/>
      <c r="AT7" s="672"/>
      <c r="AU7" s="666">
        <v>1</v>
      </c>
      <c r="AV7" s="667">
        <v>1</v>
      </c>
      <c r="AW7" s="667">
        <v>1</v>
      </c>
      <c r="AX7" s="667">
        <v>1</v>
      </c>
      <c r="AY7" s="667">
        <v>1</v>
      </c>
      <c r="AZ7" s="668">
        <v>1</v>
      </c>
      <c r="BA7" s="672"/>
      <c r="BB7" s="666">
        <v>1</v>
      </c>
      <c r="BC7" s="667">
        <v>1</v>
      </c>
      <c r="BD7" s="667">
        <v>1</v>
      </c>
      <c r="BE7" s="667">
        <v>1</v>
      </c>
      <c r="BF7" s="667">
        <v>1</v>
      </c>
      <c r="BG7" s="668">
        <v>1</v>
      </c>
      <c r="BH7" s="663"/>
      <c r="BI7" s="666">
        <v>1</v>
      </c>
      <c r="BJ7" s="667">
        <v>1</v>
      </c>
      <c r="BK7" s="667">
        <v>1</v>
      </c>
      <c r="BL7" s="667">
        <v>1</v>
      </c>
      <c r="BM7" s="667">
        <v>1</v>
      </c>
      <c r="BN7" s="668">
        <v>1</v>
      </c>
      <c r="BO7" s="673"/>
      <c r="BP7" s="666">
        <v>1</v>
      </c>
      <c r="BQ7" s="667">
        <v>1</v>
      </c>
      <c r="BR7" s="667">
        <v>1</v>
      </c>
      <c r="BS7" s="667">
        <v>1</v>
      </c>
      <c r="BT7" s="667">
        <v>1</v>
      </c>
      <c r="BU7" s="668">
        <v>1</v>
      </c>
      <c r="BV7" s="663"/>
      <c r="BW7" s="666">
        <v>1</v>
      </c>
      <c r="BX7" s="667">
        <v>1</v>
      </c>
      <c r="BY7" s="667">
        <v>1</v>
      </c>
      <c r="BZ7" s="667">
        <v>1</v>
      </c>
      <c r="CA7" s="667">
        <v>1</v>
      </c>
      <c r="CB7" s="668">
        <v>1</v>
      </c>
      <c r="CC7" s="665"/>
      <c r="CD7" s="674"/>
      <c r="CE7" s="675"/>
      <c r="CF7" s="676"/>
      <c r="CG7" s="665"/>
      <c r="CH7" s="674"/>
      <c r="CI7" s="675"/>
      <c r="CJ7" s="676"/>
      <c r="CK7" s="672"/>
      <c r="CL7" s="666">
        <v>1</v>
      </c>
      <c r="CM7" s="667">
        <v>1</v>
      </c>
      <c r="CN7" s="667">
        <v>1</v>
      </c>
      <c r="CO7" s="667">
        <v>1</v>
      </c>
      <c r="CP7" s="667">
        <v>1</v>
      </c>
      <c r="CQ7" s="668">
        <v>1</v>
      </c>
      <c r="CR7" s="672"/>
      <c r="CS7" s="666">
        <v>1</v>
      </c>
      <c r="CT7" s="667">
        <v>1</v>
      </c>
      <c r="CU7" s="667">
        <v>1</v>
      </c>
      <c r="CV7" s="667">
        <v>1</v>
      </c>
      <c r="CW7" s="667">
        <v>1</v>
      </c>
      <c r="CX7" s="668">
        <v>1</v>
      </c>
      <c r="CY7" s="663"/>
      <c r="CZ7" s="666">
        <v>1</v>
      </c>
      <c r="DA7" s="667">
        <v>1</v>
      </c>
      <c r="DB7" s="667">
        <v>1</v>
      </c>
      <c r="DC7" s="667">
        <v>1</v>
      </c>
      <c r="DD7" s="667">
        <v>1</v>
      </c>
      <c r="DE7" s="668">
        <v>1</v>
      </c>
      <c r="DF7" s="673"/>
      <c r="DG7" s="666">
        <v>1</v>
      </c>
      <c r="DH7" s="667">
        <v>1</v>
      </c>
      <c r="DI7" s="667">
        <v>1</v>
      </c>
      <c r="DJ7" s="667">
        <v>1</v>
      </c>
      <c r="DK7" s="667">
        <v>1</v>
      </c>
      <c r="DL7" s="668">
        <v>1</v>
      </c>
      <c r="DM7" s="663"/>
      <c r="DN7" s="666">
        <v>1</v>
      </c>
      <c r="DO7" s="667">
        <v>1</v>
      </c>
      <c r="DP7" s="667">
        <v>1</v>
      </c>
      <c r="DQ7" s="667">
        <v>1</v>
      </c>
      <c r="DR7" s="667">
        <v>1</v>
      </c>
      <c r="DS7" s="668">
        <v>1</v>
      </c>
      <c r="DT7" s="665"/>
      <c r="DU7" s="674"/>
      <c r="DV7" s="675"/>
      <c r="DW7" s="676"/>
      <c r="DX7" s="665"/>
      <c r="DY7" s="674"/>
      <c r="DZ7" s="675"/>
      <c r="EA7" s="676"/>
      <c r="EB7" s="672"/>
      <c r="EC7" s="666">
        <v>1</v>
      </c>
      <c r="ED7" s="667">
        <v>1</v>
      </c>
      <c r="EE7" s="667">
        <v>1</v>
      </c>
      <c r="EF7" s="667">
        <v>1</v>
      </c>
      <c r="EG7" s="667">
        <v>1</v>
      </c>
      <c r="EH7" s="668">
        <v>1</v>
      </c>
      <c r="EI7" s="672"/>
      <c r="EJ7" s="666">
        <v>1</v>
      </c>
      <c r="EK7" s="667">
        <v>1</v>
      </c>
      <c r="EL7" s="667">
        <v>1</v>
      </c>
      <c r="EM7" s="667">
        <v>1</v>
      </c>
      <c r="EN7" s="667">
        <v>1</v>
      </c>
      <c r="EO7" s="668">
        <v>1</v>
      </c>
      <c r="EP7" s="663"/>
      <c r="EQ7" s="666">
        <v>1</v>
      </c>
      <c r="ER7" s="667">
        <v>1</v>
      </c>
      <c r="ES7" s="667">
        <v>1</v>
      </c>
      <c r="ET7" s="667">
        <v>1</v>
      </c>
      <c r="EU7" s="667">
        <v>1</v>
      </c>
      <c r="EV7" s="668">
        <v>1</v>
      </c>
      <c r="EW7" s="673"/>
      <c r="EX7" s="666">
        <v>1</v>
      </c>
      <c r="EY7" s="667">
        <v>1</v>
      </c>
      <c r="EZ7" s="667">
        <v>1</v>
      </c>
      <c r="FA7" s="667">
        <v>1</v>
      </c>
      <c r="FB7" s="667">
        <v>1</v>
      </c>
      <c r="FC7" s="668">
        <v>1</v>
      </c>
      <c r="FD7" s="663"/>
      <c r="FE7" s="666">
        <v>1</v>
      </c>
      <c r="FF7" s="667">
        <v>1</v>
      </c>
      <c r="FG7" s="667">
        <v>1</v>
      </c>
      <c r="FH7" s="667">
        <v>1</v>
      </c>
      <c r="FI7" s="667">
        <v>1</v>
      </c>
      <c r="FJ7" s="668">
        <v>1</v>
      </c>
      <c r="FK7" s="665"/>
      <c r="FL7" s="674"/>
      <c r="FM7" s="675"/>
      <c r="FN7" s="676"/>
      <c r="FO7" s="665"/>
      <c r="FP7" s="674"/>
      <c r="FQ7" s="675"/>
      <c r="FR7" s="676"/>
      <c r="FS7" s="672"/>
      <c r="FT7" s="666">
        <v>1</v>
      </c>
      <c r="FU7" s="667">
        <v>1</v>
      </c>
      <c r="FV7" s="667">
        <v>1</v>
      </c>
      <c r="FW7" s="667">
        <v>1</v>
      </c>
      <c r="FX7" s="667">
        <v>1</v>
      </c>
      <c r="FY7" s="668">
        <v>1</v>
      </c>
      <c r="FZ7" s="672"/>
      <c r="GA7" s="666">
        <v>1</v>
      </c>
      <c r="GB7" s="667">
        <v>1</v>
      </c>
      <c r="GC7" s="667">
        <v>1</v>
      </c>
      <c r="GD7" s="667">
        <v>1</v>
      </c>
      <c r="GE7" s="667">
        <v>1</v>
      </c>
      <c r="GF7" s="668">
        <v>1</v>
      </c>
      <c r="GG7" s="663"/>
      <c r="GH7" s="666">
        <v>1</v>
      </c>
      <c r="GI7" s="667">
        <v>1</v>
      </c>
      <c r="GJ7" s="667">
        <v>1</v>
      </c>
      <c r="GK7" s="667">
        <v>1</v>
      </c>
      <c r="GL7" s="667">
        <v>1</v>
      </c>
      <c r="GM7" s="668">
        <v>1</v>
      </c>
      <c r="GN7" s="673"/>
      <c r="GO7" s="666">
        <v>1</v>
      </c>
      <c r="GP7" s="667">
        <v>1</v>
      </c>
      <c r="GQ7" s="667">
        <v>1</v>
      </c>
      <c r="GR7" s="667">
        <v>1</v>
      </c>
      <c r="GS7" s="667">
        <v>1</v>
      </c>
      <c r="GT7" s="668">
        <v>1</v>
      </c>
      <c r="GU7" s="663"/>
      <c r="GV7" s="666">
        <v>1</v>
      </c>
      <c r="GW7" s="667">
        <v>1</v>
      </c>
      <c r="GX7" s="667">
        <v>1</v>
      </c>
      <c r="GY7" s="667">
        <v>1</v>
      </c>
      <c r="GZ7" s="667">
        <v>1</v>
      </c>
      <c r="HA7" s="668">
        <v>1</v>
      </c>
      <c r="HB7" s="706"/>
    </row>
    <row r="8" spans="1:210" s="498" customFormat="1" ht="21.75" customHeight="1" thickBot="1" x14ac:dyDescent="0.4">
      <c r="A8" s="677"/>
      <c r="B8" s="677"/>
      <c r="C8" s="677"/>
      <c r="D8" s="677"/>
      <c r="E8" s="677"/>
      <c r="F8" s="678"/>
      <c r="G8" s="679"/>
      <c r="H8" s="680"/>
      <c r="I8" s="681"/>
      <c r="J8" s="682"/>
      <c r="K8" s="681"/>
      <c r="L8" s="681"/>
      <c r="M8" s="681"/>
      <c r="N8" s="683"/>
      <c r="O8" s="683"/>
      <c r="P8" s="684"/>
      <c r="Q8" s="685"/>
      <c r="R8" s="686"/>
      <c r="S8" s="687"/>
      <c r="T8" s="688"/>
      <c r="U8" s="689" t="s">
        <v>0</v>
      </c>
      <c r="V8" s="690"/>
      <c r="W8" s="681"/>
      <c r="X8" s="683"/>
      <c r="Y8" s="691">
        <v>1</v>
      </c>
      <c r="Z8" s="683"/>
      <c r="AA8" s="683"/>
      <c r="AB8" s="683"/>
      <c r="AC8" s="683"/>
      <c r="AD8" s="692" t="s">
        <v>1</v>
      </c>
      <c r="AE8" s="693"/>
      <c r="AF8" s="694">
        <f>(MAX($AE8:AE8)+1)*AF$7</f>
        <v>1</v>
      </c>
      <c r="AG8" s="694">
        <f>(MAX($AE8:AF8)+1)*AG$7</f>
        <v>2</v>
      </c>
      <c r="AH8" s="694">
        <f>(MAX($AE8:AG8)+1)*AH$7</f>
        <v>3</v>
      </c>
      <c r="AI8" s="694">
        <f>(MAX($AE8:AH8)+1)*AI$7</f>
        <v>4</v>
      </c>
      <c r="AJ8" s="694">
        <f>(MAX($AE8:AI8)+1)*AJ$7</f>
        <v>5</v>
      </c>
      <c r="AK8" s="694">
        <f>(MAX($AE8:AJ8)+1)*AK$7</f>
        <v>6</v>
      </c>
      <c r="AL8" s="694"/>
      <c r="AM8" s="694">
        <f>(MAX($AE8:AL8)+1)*AM$7</f>
        <v>0</v>
      </c>
      <c r="AN8" s="694">
        <f>(MAX($AE8:AM8)+1)*AN$7</f>
        <v>0</v>
      </c>
      <c r="AO8" s="694">
        <f>(MAX($AE8:AN8)+1)*AO$7</f>
        <v>0</v>
      </c>
      <c r="AP8" s="694"/>
      <c r="AQ8" s="694">
        <f>(MAX($AE8:AP8)+1)*AQ$7</f>
        <v>0</v>
      </c>
      <c r="AR8" s="694">
        <f>(MAX($AE8:AQ8)+1)*AR$7</f>
        <v>0</v>
      </c>
      <c r="AS8" s="694">
        <f>(MAX($AE8:AR8)+1)*AS$7</f>
        <v>0</v>
      </c>
      <c r="AT8" s="694"/>
      <c r="AU8" s="694">
        <f>(MAX($AE8:AT8)+1)*AU$7</f>
        <v>7</v>
      </c>
      <c r="AV8" s="694">
        <f>(MAX($AE8:AU8)+1)*AV$7</f>
        <v>8</v>
      </c>
      <c r="AW8" s="694">
        <f>(MAX($AE8:AV8)+1)*AW$7</f>
        <v>9</v>
      </c>
      <c r="AX8" s="694">
        <f>(MAX($AE8:AW8)+1)*AX$7</f>
        <v>10</v>
      </c>
      <c r="AY8" s="694">
        <f>(MAX($AE8:AX8)+1)*AY$7</f>
        <v>11</v>
      </c>
      <c r="AZ8" s="694">
        <f>(MAX($AE8:AY8)+1)*AZ$7</f>
        <v>12</v>
      </c>
      <c r="BA8" s="694"/>
      <c r="BB8" s="694">
        <f>(MAX($AE8:BA8)+1)*BB$7</f>
        <v>13</v>
      </c>
      <c r="BC8" s="694">
        <f>(MAX($AE8:BB8)+1)*BC$7</f>
        <v>14</v>
      </c>
      <c r="BD8" s="694">
        <f>(MAX($AE8:BC8)+1)*BD$7</f>
        <v>15</v>
      </c>
      <c r="BE8" s="694">
        <f>(MAX($AE8:BD8)+1)*BE$7</f>
        <v>16</v>
      </c>
      <c r="BF8" s="694">
        <f>(MAX($AE8:BE8)+1)*BF$7</f>
        <v>17</v>
      </c>
      <c r="BG8" s="694">
        <f>(MAX($AE8:BF8)+1)*BG$7</f>
        <v>18</v>
      </c>
      <c r="BH8" s="695"/>
      <c r="BI8" s="694">
        <f>(MAX($AE8:BH8)+1)*BI$7</f>
        <v>19</v>
      </c>
      <c r="BJ8" s="694">
        <f>(MAX($AE8:BI8)+1)*BJ$7</f>
        <v>20</v>
      </c>
      <c r="BK8" s="694">
        <f>(MAX($AE8:BJ8)+1)*BK$7</f>
        <v>21</v>
      </c>
      <c r="BL8" s="694">
        <f>(MAX($AE8:BK8)+1)*BL$7</f>
        <v>22</v>
      </c>
      <c r="BM8" s="694">
        <f>(MAX($AE8:BL8)+1)*BM$7</f>
        <v>23</v>
      </c>
      <c r="BN8" s="694">
        <f>(MAX($AE8:BM8)+1)*BN$7</f>
        <v>24</v>
      </c>
      <c r="BO8" s="695"/>
      <c r="BP8" s="694">
        <f>(MAX($AE8:BO8)+1)*BP$7</f>
        <v>25</v>
      </c>
      <c r="BQ8" s="694">
        <f>(MAX($AE8:BP8)+1)*BQ$7</f>
        <v>26</v>
      </c>
      <c r="BR8" s="694">
        <f>(MAX($AE8:BQ8)+1)*BR$7</f>
        <v>27</v>
      </c>
      <c r="BS8" s="694">
        <f>(MAX($AE8:BR8)+1)*BS$7</f>
        <v>28</v>
      </c>
      <c r="BT8" s="694">
        <f>(MAX($AE8:BS8)+1)*BT$7</f>
        <v>29</v>
      </c>
      <c r="BU8" s="694">
        <f>(MAX($AE8:BT8)+1)*BU$7</f>
        <v>30</v>
      </c>
      <c r="BV8" s="695"/>
      <c r="BW8" s="694">
        <f>(MAX($AE8:BV8)+1)*BW$7</f>
        <v>31</v>
      </c>
      <c r="BX8" s="694">
        <f>(MAX($AE8:BW8)+1)*BX$7</f>
        <v>32</v>
      </c>
      <c r="BY8" s="694">
        <f>(MAX($AE8:BX8)+1)*BY$7</f>
        <v>33</v>
      </c>
      <c r="BZ8" s="694">
        <f>(MAX($AE8:BY8)+1)*BZ$7</f>
        <v>34</v>
      </c>
      <c r="CA8" s="694">
        <f>(MAX($AE8:BZ8)+1)*CA$7</f>
        <v>35</v>
      </c>
      <c r="CB8" s="694">
        <f>(MAX($AE8:CA8)+1)*CB$7</f>
        <v>36</v>
      </c>
      <c r="CC8" s="694"/>
      <c r="CD8" s="694">
        <f>(MAX($AE8:CC8)+1)*CD$7</f>
        <v>0</v>
      </c>
      <c r="CE8" s="694">
        <f>(MAX($AE8:CD8)+1)*CE$7</f>
        <v>0</v>
      </c>
      <c r="CF8" s="694">
        <f>(MAX($AE8:CE8)+1)*CF$7</f>
        <v>0</v>
      </c>
      <c r="CG8" s="694"/>
      <c r="CH8" s="694">
        <f>(MAX($AE8:CG8)+1)*CH$7</f>
        <v>0</v>
      </c>
      <c r="CI8" s="694">
        <f>(MAX($AE8:CH8)+1)*CI$7</f>
        <v>0</v>
      </c>
      <c r="CJ8" s="694">
        <f>(MAX($AE8:CI8)+1)*CJ$7</f>
        <v>0</v>
      </c>
      <c r="CK8" s="694"/>
      <c r="CL8" s="694">
        <f>(MAX($AE8:CK8)+1)*CL$7</f>
        <v>37</v>
      </c>
      <c r="CM8" s="694">
        <f>(MAX($AE8:CL8)+1)*CM$7</f>
        <v>38</v>
      </c>
      <c r="CN8" s="694">
        <f>(MAX($AE8:CM8)+1)*CN$7</f>
        <v>39</v>
      </c>
      <c r="CO8" s="694">
        <f>(MAX($AE8:CN8)+1)*CO$7</f>
        <v>40</v>
      </c>
      <c r="CP8" s="694">
        <f>(MAX($AE8:CO8)+1)*CP$7</f>
        <v>41</v>
      </c>
      <c r="CQ8" s="694">
        <f>(MAX($AE8:CP8)+1)*CQ$7</f>
        <v>42</v>
      </c>
      <c r="CR8" s="694"/>
      <c r="CS8" s="694">
        <f>(MAX($AE8:CR8)+1)*CS$7</f>
        <v>43</v>
      </c>
      <c r="CT8" s="694">
        <f>(MAX($AE8:CS8)+1)*CT$7</f>
        <v>44</v>
      </c>
      <c r="CU8" s="694">
        <f>(MAX($AE8:CT8)+1)*CU$7</f>
        <v>45</v>
      </c>
      <c r="CV8" s="694">
        <f>(MAX($AE8:CU8)+1)*CV$7</f>
        <v>46</v>
      </c>
      <c r="CW8" s="694">
        <f>(MAX($AE8:CV8)+1)*CW$7</f>
        <v>47</v>
      </c>
      <c r="CX8" s="694">
        <f>(MAX($AE8:CW8)+1)*CX$7</f>
        <v>48</v>
      </c>
      <c r="CY8" s="694"/>
      <c r="CZ8" s="694">
        <f>(MAX($AE8:CY8)+1)*CZ$7</f>
        <v>49</v>
      </c>
      <c r="DA8" s="694">
        <f>(MAX($AE8:CZ8)+1)*DA$7</f>
        <v>50</v>
      </c>
      <c r="DB8" s="694">
        <f>(MAX($AE8:DA8)+1)*DB$7</f>
        <v>51</v>
      </c>
      <c r="DC8" s="694">
        <f>(MAX($AE8:DB8)+1)*DC$7</f>
        <v>52</v>
      </c>
      <c r="DD8" s="694">
        <f>(MAX($AE8:DC8)+1)*DD$7</f>
        <v>53</v>
      </c>
      <c r="DE8" s="694">
        <f>(MAX($AE8:DD8)+1)*DE$7</f>
        <v>54</v>
      </c>
      <c r="DF8" s="694"/>
      <c r="DG8" s="694">
        <f>(MAX($AE8:DF8)+1)*DG$7</f>
        <v>55</v>
      </c>
      <c r="DH8" s="694">
        <f>(MAX($AE8:DG8)+1)*DH$7</f>
        <v>56</v>
      </c>
      <c r="DI8" s="694">
        <f>(MAX($AE8:DH8)+1)*DI$7</f>
        <v>57</v>
      </c>
      <c r="DJ8" s="694">
        <f>(MAX($AE8:DI8)+1)*DJ$7</f>
        <v>58</v>
      </c>
      <c r="DK8" s="694">
        <f>(MAX($AE8:DJ8)+1)*DK$7</f>
        <v>59</v>
      </c>
      <c r="DL8" s="694">
        <f>(MAX($AE8:DK8)+1)*DL$7</f>
        <v>60</v>
      </c>
      <c r="DM8" s="694"/>
      <c r="DN8" s="694">
        <f>(MAX($AE8:DM8)+1)*DN$7</f>
        <v>61</v>
      </c>
      <c r="DO8" s="694">
        <f>(MAX($AE8:DN8)+1)*DO$7</f>
        <v>62</v>
      </c>
      <c r="DP8" s="694">
        <f>(MAX($AE8:DO8)+1)*DP$7</f>
        <v>63</v>
      </c>
      <c r="DQ8" s="694">
        <f>(MAX($AE8:DP8)+1)*DQ$7</f>
        <v>64</v>
      </c>
      <c r="DR8" s="694">
        <f>(MAX($AE8:DQ8)+1)*DR$7</f>
        <v>65</v>
      </c>
      <c r="DS8" s="694">
        <f>(MAX($AE8:DR8)+1)*DS$7</f>
        <v>66</v>
      </c>
      <c r="DT8" s="694"/>
      <c r="DU8" s="694">
        <f>(MAX($AE8:DT8)+1)*DU$7</f>
        <v>0</v>
      </c>
      <c r="DV8" s="694">
        <f>(MAX($AE8:DU8)+1)*DV$7</f>
        <v>0</v>
      </c>
      <c r="DW8" s="694">
        <f>(MAX($AE8:DV8)+1)*DW$7</f>
        <v>0</v>
      </c>
      <c r="DX8" s="694"/>
      <c r="DY8" s="694">
        <f>(MAX($AE8:DX8)+1)*DY$7</f>
        <v>0</v>
      </c>
      <c r="DZ8" s="694">
        <f>(MAX($AE8:DY8)+1)*DZ$7</f>
        <v>0</v>
      </c>
      <c r="EA8" s="694">
        <f>(MAX($AE8:DZ8)+1)*EA$7</f>
        <v>0</v>
      </c>
      <c r="EB8" s="694"/>
      <c r="EC8" s="694">
        <f>(MAX($AE8:EB8)+1)*EC$7</f>
        <v>67</v>
      </c>
      <c r="ED8" s="694">
        <f>(MAX($AE8:EC8)+1)*ED$7</f>
        <v>68</v>
      </c>
      <c r="EE8" s="694">
        <f>(MAX($AE8:ED8)+1)*EE$7</f>
        <v>69</v>
      </c>
      <c r="EF8" s="694">
        <f>(MAX($AE8:EE8)+1)*EF$7</f>
        <v>70</v>
      </c>
      <c r="EG8" s="694">
        <f>(MAX($AE8:EF8)+1)*EG$7</f>
        <v>71</v>
      </c>
      <c r="EH8" s="694">
        <f>(MAX($AE8:EG8)+1)*EH$7</f>
        <v>72</v>
      </c>
      <c r="EI8" s="694"/>
      <c r="EJ8" s="694">
        <f>(MAX($AE8:EI8)+1)*EJ$7</f>
        <v>73</v>
      </c>
      <c r="EK8" s="694">
        <f>(MAX($AE8:EJ8)+1)*EK$7</f>
        <v>74</v>
      </c>
      <c r="EL8" s="694">
        <f>(MAX($AE8:EK8)+1)*EL$7</f>
        <v>75</v>
      </c>
      <c r="EM8" s="694">
        <f>(MAX($AE8:EL8)+1)*EM$7</f>
        <v>76</v>
      </c>
      <c r="EN8" s="694">
        <f>(MAX($AE8:EM8)+1)*EN$7</f>
        <v>77</v>
      </c>
      <c r="EO8" s="694">
        <f>(MAX($AE8:EN8)+1)*EO$7</f>
        <v>78</v>
      </c>
      <c r="EP8" s="694"/>
      <c r="EQ8" s="694">
        <f>(MAX($AE8:EP8)+1)*EQ$7</f>
        <v>79</v>
      </c>
      <c r="ER8" s="694">
        <f>(MAX($AE8:EQ8)+1)*ER$7</f>
        <v>80</v>
      </c>
      <c r="ES8" s="694">
        <f>(MAX($AE8:ER8)+1)*ES$7</f>
        <v>81</v>
      </c>
      <c r="ET8" s="694">
        <f>(MAX($AE8:ES8)+1)*ET$7</f>
        <v>82</v>
      </c>
      <c r="EU8" s="694">
        <f>(MAX($AE8:ET8)+1)*EU$7</f>
        <v>83</v>
      </c>
      <c r="EV8" s="694">
        <f>(MAX($AE8:EU8)+1)*EV$7</f>
        <v>84</v>
      </c>
      <c r="EW8" s="694"/>
      <c r="EX8" s="694">
        <f>(MAX($AE8:EW8)+1)*EX$7</f>
        <v>85</v>
      </c>
      <c r="EY8" s="694">
        <f>(MAX($AE8:EX8)+1)*EY$7</f>
        <v>86</v>
      </c>
      <c r="EZ8" s="694">
        <f>(MAX($AE8:EY8)+1)*EZ$7</f>
        <v>87</v>
      </c>
      <c r="FA8" s="694">
        <f>(MAX($AE8:EZ8)+1)*FA$7</f>
        <v>88</v>
      </c>
      <c r="FB8" s="694">
        <f>(MAX($AE8:FA8)+1)*FB$7</f>
        <v>89</v>
      </c>
      <c r="FC8" s="694">
        <f>(MAX($AE8:FB8)+1)*FC$7</f>
        <v>90</v>
      </c>
      <c r="FD8" s="694"/>
      <c r="FE8" s="694">
        <f>(MAX($AE8:FD8)+1)*FE$7</f>
        <v>91</v>
      </c>
      <c r="FF8" s="694">
        <f>(MAX($AE8:FE8)+1)*FF$7</f>
        <v>92</v>
      </c>
      <c r="FG8" s="694">
        <f>(MAX($AE8:FF8)+1)*FG$7</f>
        <v>93</v>
      </c>
      <c r="FH8" s="694">
        <f>(MAX($AE8:FG8)+1)*FH$7</f>
        <v>94</v>
      </c>
      <c r="FI8" s="694">
        <f>(MAX($AE8:FH8)+1)*FI$7</f>
        <v>95</v>
      </c>
      <c r="FJ8" s="694">
        <f>(MAX($AE8:FI8)+1)*FJ$7</f>
        <v>96</v>
      </c>
      <c r="FK8" s="694"/>
      <c r="FL8" s="694">
        <f>(MAX($AE8:FK8)+1)*FL$7</f>
        <v>0</v>
      </c>
      <c r="FM8" s="694">
        <f>(MAX($AE8:FL8)+1)*FM$7</f>
        <v>0</v>
      </c>
      <c r="FN8" s="694">
        <f>(MAX($AE8:FM8)+1)*FN$7</f>
        <v>0</v>
      </c>
      <c r="FO8" s="694"/>
      <c r="FP8" s="694">
        <f>(MAX($AE8:FO8)+1)*FP$7</f>
        <v>0</v>
      </c>
      <c r="FQ8" s="694">
        <f>(MAX($AE8:FP8)+1)*FQ$7</f>
        <v>0</v>
      </c>
      <c r="FR8" s="694">
        <f>(MAX($AE8:FQ8)+1)*FR$7</f>
        <v>0</v>
      </c>
      <c r="FS8" s="694"/>
      <c r="FT8" s="694">
        <f>(MAX($AE8:FS8)+1)*FT$7</f>
        <v>97</v>
      </c>
      <c r="FU8" s="694">
        <f>(MAX($AE8:FT8)+1)*FU$7</f>
        <v>98</v>
      </c>
      <c r="FV8" s="694">
        <f>(MAX($AE8:FU8)+1)*FV$7</f>
        <v>99</v>
      </c>
      <c r="FW8" s="694">
        <f>(MAX($AE8:FV8)+1)*FW$7</f>
        <v>100</v>
      </c>
      <c r="FX8" s="694">
        <f>(MAX($AE8:FW8)+1)*FX$7</f>
        <v>101</v>
      </c>
      <c r="FY8" s="694">
        <f>(MAX($AE8:FX8)+1)*FY$7</f>
        <v>102</v>
      </c>
      <c r="FZ8" s="694"/>
      <c r="GA8" s="694">
        <f>(MAX($AE8:FZ8)+1)*GA$7</f>
        <v>103</v>
      </c>
      <c r="GB8" s="694">
        <f>(MAX($AE8:GA8)+1)*GB$7</f>
        <v>104</v>
      </c>
      <c r="GC8" s="694">
        <f>(MAX($AE8:GB8)+1)*GC$7</f>
        <v>105</v>
      </c>
      <c r="GD8" s="694">
        <f>(MAX($AE8:GC8)+1)*GD$7</f>
        <v>106</v>
      </c>
      <c r="GE8" s="694">
        <f>(MAX($AE8:GD8)+1)*GE$7</f>
        <v>107</v>
      </c>
      <c r="GF8" s="694">
        <f>(MAX($AE8:GE8)+1)*GF$7</f>
        <v>108</v>
      </c>
      <c r="GG8" s="694"/>
      <c r="GH8" s="694">
        <f>(MAX($AE8:GG8)+1)*GH$7</f>
        <v>109</v>
      </c>
      <c r="GI8" s="694">
        <f>(MAX($AE8:GH8)+1)*GI$7</f>
        <v>110</v>
      </c>
      <c r="GJ8" s="694">
        <f>(MAX($AE8:GI8)+1)*GJ$7</f>
        <v>111</v>
      </c>
      <c r="GK8" s="694">
        <f>(MAX($AE8:GJ8)+1)*GK$7</f>
        <v>112</v>
      </c>
      <c r="GL8" s="694">
        <f>(MAX($AE8:GK8)+1)*GL$7</f>
        <v>113</v>
      </c>
      <c r="GM8" s="694">
        <f>(MAX($AE8:GL8)+1)*GM$7</f>
        <v>114</v>
      </c>
      <c r="GN8" s="694"/>
      <c r="GO8" s="694">
        <f>(MAX($AE8:GN8)+1)*GO$7</f>
        <v>115</v>
      </c>
      <c r="GP8" s="694">
        <f>(MAX($AE8:GO8)+1)*GP$7</f>
        <v>116</v>
      </c>
      <c r="GQ8" s="694">
        <f>(MAX($AE8:GP8)+1)*GQ$7</f>
        <v>117</v>
      </c>
      <c r="GR8" s="694">
        <f>(MAX($AE8:GQ8)+1)*GR$7</f>
        <v>118</v>
      </c>
      <c r="GS8" s="694">
        <f>(MAX($AE8:GR8)+1)*GS$7</f>
        <v>119</v>
      </c>
      <c r="GT8" s="694">
        <f>(MAX($AE8:GS8)+1)*GT$7</f>
        <v>120</v>
      </c>
      <c r="GU8" s="694"/>
      <c r="GV8" s="694">
        <f>(MAX($AE8:GU8)+1)*GV$7</f>
        <v>121</v>
      </c>
      <c r="GW8" s="694">
        <f>(MAX($AE8:GV8)+1)*GW$7</f>
        <v>122</v>
      </c>
      <c r="GX8" s="694">
        <f>(MAX($AE8:GW8)+1)*GX$7</f>
        <v>123</v>
      </c>
      <c r="GY8" s="694">
        <f>(MAX($AE8:GX8)+1)*GY$7</f>
        <v>124</v>
      </c>
      <c r="GZ8" s="694">
        <f>(MAX($AE8:GY8)+1)*GZ$7</f>
        <v>125</v>
      </c>
      <c r="HA8" s="694">
        <f>(MAX($AE8:GZ8)+1)*HA$7</f>
        <v>126</v>
      </c>
      <c r="HB8" s="706"/>
    </row>
    <row r="9" spans="1:210" s="498" customFormat="1" ht="27.5" thickBot="1" x14ac:dyDescent="0.4">
      <c r="A9" s="472"/>
      <c r="B9" s="722"/>
      <c r="C9" s="722"/>
      <c r="D9" s="473"/>
      <c r="E9" s="474"/>
      <c r="F9" s="474"/>
      <c r="G9" s="475"/>
      <c r="H9" s="724"/>
      <c r="I9" s="726" t="s">
        <v>3</v>
      </c>
      <c r="J9" s="476" t="s">
        <v>4</v>
      </c>
      <c r="K9" s="728" t="s">
        <v>5</v>
      </c>
      <c r="L9" s="728" t="s">
        <v>6</v>
      </c>
      <c r="M9" s="728" t="s">
        <v>7</v>
      </c>
      <c r="N9" s="710"/>
      <c r="O9" s="712"/>
      <c r="P9" s="714"/>
      <c r="Q9" s="477"/>
      <c r="R9" s="478"/>
      <c r="S9" s="479"/>
      <c r="T9" s="716"/>
      <c r="U9" s="480"/>
      <c r="V9" s="481"/>
      <c r="W9" s="718" t="s">
        <v>8</v>
      </c>
      <c r="X9" s="482" t="s">
        <v>9</v>
      </c>
      <c r="Y9" s="483"/>
      <c r="Z9" s="484" t="s">
        <v>10</v>
      </c>
      <c r="AA9" s="485" t="s">
        <v>11</v>
      </c>
      <c r="AB9" s="486" t="s">
        <v>12</v>
      </c>
      <c r="AC9" s="487"/>
      <c r="AD9" s="488">
        <f>G10-1</f>
        <v>38</v>
      </c>
      <c r="AE9" s="489" t="s">
        <v>13</v>
      </c>
      <c r="AF9" s="490"/>
      <c r="AG9" s="720">
        <v>44071</v>
      </c>
      <c r="AH9" s="720"/>
      <c r="AI9" s="720"/>
      <c r="AJ9" s="720"/>
      <c r="AK9" s="721"/>
      <c r="AL9" s="491" t="s">
        <v>14</v>
      </c>
      <c r="AM9" s="720">
        <f>AG9+1</f>
        <v>44072</v>
      </c>
      <c r="AN9" s="720"/>
      <c r="AO9" s="721"/>
      <c r="AP9" s="491" t="s">
        <v>15</v>
      </c>
      <c r="AQ9" s="733">
        <f>AM9+1</f>
        <v>44073</v>
      </c>
      <c r="AR9" s="733"/>
      <c r="AS9" s="733"/>
      <c r="AT9" s="492" t="s">
        <v>16</v>
      </c>
      <c r="AU9" s="736">
        <v>36</v>
      </c>
      <c r="AV9" s="736"/>
      <c r="AW9" s="731">
        <f>AQ9+1</f>
        <v>44074</v>
      </c>
      <c r="AX9" s="731"/>
      <c r="AY9" s="731"/>
      <c r="AZ9" s="732"/>
      <c r="BA9" s="493" t="s">
        <v>17</v>
      </c>
      <c r="BB9" s="494"/>
      <c r="BC9" s="731">
        <f>AW9+1</f>
        <v>44075</v>
      </c>
      <c r="BD9" s="731"/>
      <c r="BE9" s="731"/>
      <c r="BF9" s="731"/>
      <c r="BG9" s="732"/>
      <c r="BH9" s="491" t="s">
        <v>18</v>
      </c>
      <c r="BI9" s="495"/>
      <c r="BJ9" s="733">
        <f>BC9+1</f>
        <v>44076</v>
      </c>
      <c r="BK9" s="733"/>
      <c r="BL9" s="733"/>
      <c r="BM9" s="733"/>
      <c r="BN9" s="734"/>
      <c r="BO9" s="491" t="s">
        <v>19</v>
      </c>
      <c r="BP9" s="495"/>
      <c r="BQ9" s="733">
        <f>1+BJ9</f>
        <v>44077</v>
      </c>
      <c r="BR9" s="733"/>
      <c r="BS9" s="733"/>
      <c r="BT9" s="733"/>
      <c r="BU9" s="734"/>
      <c r="BV9" s="491" t="s">
        <v>13</v>
      </c>
      <c r="BW9" s="495"/>
      <c r="BX9" s="733">
        <f>1+BQ9</f>
        <v>44078</v>
      </c>
      <c r="BY9" s="733"/>
      <c r="BZ9" s="733"/>
      <c r="CA9" s="733"/>
      <c r="CB9" s="734"/>
      <c r="CC9" s="491" t="s">
        <v>20</v>
      </c>
      <c r="CD9" s="731">
        <f>BX9+1</f>
        <v>44079</v>
      </c>
      <c r="CE9" s="731"/>
      <c r="CF9" s="732"/>
      <c r="CG9" s="491" t="s">
        <v>15</v>
      </c>
      <c r="CH9" s="733">
        <f>CD9+1</f>
        <v>44080</v>
      </c>
      <c r="CI9" s="733"/>
      <c r="CJ9" s="733"/>
      <c r="CK9" s="492" t="s">
        <v>21</v>
      </c>
      <c r="CL9" s="697">
        <f>AU9+1</f>
        <v>37</v>
      </c>
      <c r="CM9" s="496">
        <f>CH9+1</f>
        <v>44081</v>
      </c>
      <c r="CN9" s="731">
        <f>CH9+1</f>
        <v>44081</v>
      </c>
      <c r="CO9" s="731"/>
      <c r="CP9" s="731"/>
      <c r="CQ9" s="732"/>
      <c r="CR9" s="491" t="s">
        <v>17</v>
      </c>
      <c r="CS9" s="720">
        <f>1+CM9</f>
        <v>44082</v>
      </c>
      <c r="CT9" s="720"/>
      <c r="CU9" s="720"/>
      <c r="CV9" s="720"/>
      <c r="CW9" s="720"/>
      <c r="CX9" s="721"/>
      <c r="CY9" s="491" t="s">
        <v>18</v>
      </c>
      <c r="CZ9" s="495"/>
      <c r="DA9" s="733">
        <f>1+CS9</f>
        <v>44083</v>
      </c>
      <c r="DB9" s="733"/>
      <c r="DC9" s="733"/>
      <c r="DD9" s="733"/>
      <c r="DE9" s="734"/>
      <c r="DF9" s="491" t="s">
        <v>19</v>
      </c>
      <c r="DG9" s="495"/>
      <c r="DH9" s="733">
        <f>1+DA9</f>
        <v>44084</v>
      </c>
      <c r="DI9" s="733"/>
      <c r="DJ9" s="733"/>
      <c r="DK9" s="733"/>
      <c r="DL9" s="734"/>
      <c r="DM9" s="491" t="s">
        <v>13</v>
      </c>
      <c r="DN9" s="495"/>
      <c r="DO9" s="733">
        <f>1+DH9</f>
        <v>44085</v>
      </c>
      <c r="DP9" s="733"/>
      <c r="DQ9" s="733"/>
      <c r="DR9" s="733"/>
      <c r="DS9" s="734"/>
      <c r="DT9" s="491" t="s">
        <v>20</v>
      </c>
      <c r="DU9" s="731">
        <f>DO9+1</f>
        <v>44086</v>
      </c>
      <c r="DV9" s="731"/>
      <c r="DW9" s="732"/>
      <c r="DX9" s="491" t="s">
        <v>15</v>
      </c>
      <c r="DY9" s="733">
        <f>DU9+1</f>
        <v>44087</v>
      </c>
      <c r="DZ9" s="733"/>
      <c r="EA9" s="733"/>
      <c r="EB9" s="492" t="s">
        <v>22</v>
      </c>
      <c r="EC9" s="735">
        <f>CL9+1</f>
        <v>38</v>
      </c>
      <c r="ED9" s="735"/>
      <c r="EE9" s="720">
        <f>DY9+1</f>
        <v>44088</v>
      </c>
      <c r="EF9" s="720"/>
      <c r="EG9" s="720"/>
      <c r="EH9" s="721"/>
      <c r="EI9" s="491" t="s">
        <v>17</v>
      </c>
      <c r="EJ9" s="497"/>
      <c r="EK9" s="720">
        <f>EE9+1</f>
        <v>44089</v>
      </c>
      <c r="EL9" s="720"/>
      <c r="EM9" s="720"/>
      <c r="EN9" s="720"/>
      <c r="EO9" s="721"/>
      <c r="EP9" s="491" t="s">
        <v>18</v>
      </c>
      <c r="EQ9" s="495"/>
      <c r="ER9" s="733">
        <f>1+EK9</f>
        <v>44090</v>
      </c>
      <c r="ES9" s="733"/>
      <c r="ET9" s="733"/>
      <c r="EU9" s="733"/>
      <c r="EV9" s="734"/>
      <c r="EW9" s="491" t="s">
        <v>19</v>
      </c>
      <c r="EX9" s="495"/>
      <c r="EY9" s="733">
        <f>1+ER9</f>
        <v>44091</v>
      </c>
      <c r="EZ9" s="733"/>
      <c r="FA9" s="733"/>
      <c r="FB9" s="733"/>
      <c r="FC9" s="734"/>
      <c r="FD9" s="491" t="s">
        <v>13</v>
      </c>
      <c r="FE9" s="495"/>
      <c r="FF9" s="733">
        <f>1+EY9</f>
        <v>44092</v>
      </c>
      <c r="FG9" s="733"/>
      <c r="FH9" s="733"/>
      <c r="FI9" s="733"/>
      <c r="FJ9" s="734"/>
      <c r="FK9" s="491" t="s">
        <v>20</v>
      </c>
      <c r="FL9" s="731">
        <f>FF9+1</f>
        <v>44093</v>
      </c>
      <c r="FM9" s="731"/>
      <c r="FN9" s="732"/>
      <c r="FO9" s="491" t="s">
        <v>15</v>
      </c>
      <c r="FP9" s="733">
        <f>FL9+1</f>
        <v>44094</v>
      </c>
      <c r="FQ9" s="733"/>
      <c r="FR9" s="733"/>
      <c r="FS9" s="492" t="s">
        <v>22</v>
      </c>
      <c r="FT9" s="735">
        <f>EC9+1</f>
        <v>39</v>
      </c>
      <c r="FU9" s="735"/>
      <c r="FV9" s="720">
        <f>FP9+1</f>
        <v>44095</v>
      </c>
      <c r="FW9" s="720"/>
      <c r="FX9" s="720"/>
      <c r="FY9" s="721"/>
      <c r="FZ9" s="491" t="s">
        <v>17</v>
      </c>
      <c r="GA9" s="497"/>
      <c r="GB9" s="720">
        <f>1+FV9</f>
        <v>44096</v>
      </c>
      <c r="GC9" s="720"/>
      <c r="GD9" s="720"/>
      <c r="GE9" s="720"/>
      <c r="GF9" s="721"/>
      <c r="GG9" s="491" t="s">
        <v>18</v>
      </c>
      <c r="GH9" s="495"/>
      <c r="GI9" s="733">
        <f>1+GB9</f>
        <v>44097</v>
      </c>
      <c r="GJ9" s="733"/>
      <c r="GK9" s="733"/>
      <c r="GL9" s="733"/>
      <c r="GM9" s="734"/>
      <c r="GN9" s="491" t="s">
        <v>19</v>
      </c>
      <c r="GO9" s="495"/>
      <c r="GP9" s="733">
        <f>1+GI9</f>
        <v>44098</v>
      </c>
      <c r="GQ9" s="733"/>
      <c r="GR9" s="733"/>
      <c r="GS9" s="733"/>
      <c r="GT9" s="734"/>
      <c r="GU9" s="491" t="s">
        <v>13</v>
      </c>
      <c r="GV9" s="495"/>
      <c r="GW9" s="733">
        <f>1+GP9</f>
        <v>44099</v>
      </c>
      <c r="GX9" s="733"/>
      <c r="GY9" s="733"/>
      <c r="GZ9" s="733"/>
      <c r="HA9" s="734"/>
      <c r="HB9" s="706"/>
    </row>
    <row r="10" spans="1:210" s="498" customFormat="1" ht="17" thickBot="1" x14ac:dyDescent="0.4">
      <c r="A10" s="499"/>
      <c r="B10" s="723"/>
      <c r="C10" s="723"/>
      <c r="D10" s="500"/>
      <c r="E10" s="501"/>
      <c r="F10" s="502" t="s">
        <v>23</v>
      </c>
      <c r="G10" s="503">
        <v>39</v>
      </c>
      <c r="H10" s="725"/>
      <c r="I10" s="727"/>
      <c r="J10" s="504" t="s">
        <v>2</v>
      </c>
      <c r="K10" s="729"/>
      <c r="L10" s="729"/>
      <c r="M10" s="729"/>
      <c r="N10" s="711"/>
      <c r="O10" s="713"/>
      <c r="P10" s="715"/>
      <c r="Q10" s="505"/>
      <c r="R10" s="506"/>
      <c r="S10" s="507"/>
      <c r="T10" s="717"/>
      <c r="U10" s="508"/>
      <c r="V10" s="509"/>
      <c r="W10" s="719"/>
      <c r="X10" s="510" t="s">
        <v>24</v>
      </c>
      <c r="Y10" s="511"/>
      <c r="Z10" s="512" t="s">
        <v>25</v>
      </c>
      <c r="AA10" s="513" t="s">
        <v>26</v>
      </c>
      <c r="AB10" s="514" t="s">
        <v>27</v>
      </c>
      <c r="AC10" s="515" t="s">
        <v>28</v>
      </c>
      <c r="AD10" s="516"/>
      <c r="AE10" s="517" t="s">
        <v>29</v>
      </c>
      <c r="AF10" s="518" t="s">
        <v>30</v>
      </c>
      <c r="AG10" s="519"/>
      <c r="AH10" s="520" t="s">
        <v>31</v>
      </c>
      <c r="AI10" s="519"/>
      <c r="AJ10" s="737" t="s">
        <v>32</v>
      </c>
      <c r="AK10" s="738"/>
      <c r="AL10" s="521" t="s">
        <v>29</v>
      </c>
      <c r="AM10" s="522" t="s">
        <v>33</v>
      </c>
      <c r="AN10" s="523" t="s">
        <v>34</v>
      </c>
      <c r="AO10" s="524" t="s">
        <v>35</v>
      </c>
      <c r="AP10" s="521" t="s">
        <v>29</v>
      </c>
      <c r="AQ10" s="522" t="s">
        <v>33</v>
      </c>
      <c r="AR10" s="523" t="s">
        <v>34</v>
      </c>
      <c r="AS10" s="524" t="s">
        <v>35</v>
      </c>
      <c r="AT10" s="517" t="s">
        <v>29</v>
      </c>
      <c r="AU10" s="525" t="s">
        <v>30</v>
      </c>
      <c r="AV10" s="526"/>
      <c r="AW10" s="527" t="s">
        <v>31</v>
      </c>
      <c r="AX10" s="526"/>
      <c r="AY10" s="737" t="s">
        <v>32</v>
      </c>
      <c r="AZ10" s="738"/>
      <c r="BA10" s="517" t="s">
        <v>29</v>
      </c>
      <c r="BB10" s="525" t="s">
        <v>30</v>
      </c>
      <c r="BC10" s="526"/>
      <c r="BD10" s="527" t="s">
        <v>31</v>
      </c>
      <c r="BE10" s="526"/>
      <c r="BF10" s="737" t="s">
        <v>32</v>
      </c>
      <c r="BG10" s="738"/>
      <c r="BH10" s="517" t="s">
        <v>29</v>
      </c>
      <c r="BI10" s="518" t="s">
        <v>30</v>
      </c>
      <c r="BJ10" s="519"/>
      <c r="BK10" s="520" t="s">
        <v>31</v>
      </c>
      <c r="BL10" s="519"/>
      <c r="BM10" s="737" t="s">
        <v>32</v>
      </c>
      <c r="BN10" s="738"/>
      <c r="BO10" s="517" t="s">
        <v>29</v>
      </c>
      <c r="BP10" s="518" t="s">
        <v>30</v>
      </c>
      <c r="BQ10" s="519"/>
      <c r="BR10" s="520" t="s">
        <v>31</v>
      </c>
      <c r="BS10" s="519"/>
      <c r="BT10" s="737" t="s">
        <v>32</v>
      </c>
      <c r="BU10" s="738"/>
      <c r="BV10" s="517" t="s">
        <v>29</v>
      </c>
      <c r="BW10" s="518" t="s">
        <v>30</v>
      </c>
      <c r="BX10" s="519"/>
      <c r="BY10" s="520" t="s">
        <v>31</v>
      </c>
      <c r="BZ10" s="519"/>
      <c r="CA10" s="737" t="s">
        <v>32</v>
      </c>
      <c r="CB10" s="738"/>
      <c r="CC10" s="521" t="s">
        <v>29</v>
      </c>
      <c r="CD10" s="522" t="s">
        <v>33</v>
      </c>
      <c r="CE10" s="523" t="s">
        <v>34</v>
      </c>
      <c r="CF10" s="524" t="s">
        <v>35</v>
      </c>
      <c r="CG10" s="521" t="s">
        <v>29</v>
      </c>
      <c r="CH10" s="522" t="s">
        <v>33</v>
      </c>
      <c r="CI10" s="523" t="s">
        <v>34</v>
      </c>
      <c r="CJ10" s="524" t="s">
        <v>35</v>
      </c>
      <c r="CK10" s="517" t="s">
        <v>29</v>
      </c>
      <c r="CL10" s="525" t="s">
        <v>30</v>
      </c>
      <c r="CM10" s="526"/>
      <c r="CN10" s="527" t="s">
        <v>31</v>
      </c>
      <c r="CO10" s="526"/>
      <c r="CP10" s="737" t="s">
        <v>32</v>
      </c>
      <c r="CQ10" s="738"/>
      <c r="CR10" s="517" t="s">
        <v>29</v>
      </c>
      <c r="CS10" s="525" t="s">
        <v>30</v>
      </c>
      <c r="CT10" s="526"/>
      <c r="CU10" s="527" t="s">
        <v>31</v>
      </c>
      <c r="CV10" s="526"/>
      <c r="CW10" s="737" t="s">
        <v>32</v>
      </c>
      <c r="CX10" s="738"/>
      <c r="CY10" s="517" t="s">
        <v>29</v>
      </c>
      <c r="CZ10" s="518" t="s">
        <v>30</v>
      </c>
      <c r="DA10" s="519"/>
      <c r="DB10" s="520" t="s">
        <v>31</v>
      </c>
      <c r="DC10" s="519"/>
      <c r="DD10" s="737" t="s">
        <v>32</v>
      </c>
      <c r="DE10" s="738"/>
      <c r="DF10" s="517" t="s">
        <v>29</v>
      </c>
      <c r="DG10" s="518" t="s">
        <v>30</v>
      </c>
      <c r="DH10" s="519"/>
      <c r="DI10" s="520" t="s">
        <v>31</v>
      </c>
      <c r="DJ10" s="519"/>
      <c r="DK10" s="737" t="s">
        <v>32</v>
      </c>
      <c r="DL10" s="738"/>
      <c r="DM10" s="517" t="s">
        <v>29</v>
      </c>
      <c r="DN10" s="518" t="s">
        <v>30</v>
      </c>
      <c r="DO10" s="519"/>
      <c r="DP10" s="520" t="s">
        <v>31</v>
      </c>
      <c r="DQ10" s="519"/>
      <c r="DR10" s="737" t="s">
        <v>32</v>
      </c>
      <c r="DS10" s="738"/>
      <c r="DT10" s="521" t="s">
        <v>29</v>
      </c>
      <c r="DU10" s="522" t="s">
        <v>33</v>
      </c>
      <c r="DV10" s="523" t="s">
        <v>34</v>
      </c>
      <c r="DW10" s="524" t="s">
        <v>35</v>
      </c>
      <c r="DX10" s="521" t="s">
        <v>29</v>
      </c>
      <c r="DY10" s="522" t="s">
        <v>33</v>
      </c>
      <c r="DZ10" s="523" t="s">
        <v>34</v>
      </c>
      <c r="EA10" s="524" t="s">
        <v>35</v>
      </c>
      <c r="EB10" s="517" t="s">
        <v>29</v>
      </c>
      <c r="EC10" s="525" t="s">
        <v>30</v>
      </c>
      <c r="ED10" s="526"/>
      <c r="EE10" s="527" t="s">
        <v>31</v>
      </c>
      <c r="EF10" s="526"/>
      <c r="EG10" s="737" t="s">
        <v>32</v>
      </c>
      <c r="EH10" s="738"/>
      <c r="EI10" s="517" t="s">
        <v>29</v>
      </c>
      <c r="EJ10" s="525" t="s">
        <v>30</v>
      </c>
      <c r="EK10" s="526"/>
      <c r="EL10" s="527" t="s">
        <v>31</v>
      </c>
      <c r="EM10" s="526"/>
      <c r="EN10" s="737" t="s">
        <v>32</v>
      </c>
      <c r="EO10" s="738"/>
      <c r="EP10" s="517" t="s">
        <v>29</v>
      </c>
      <c r="EQ10" s="518" t="s">
        <v>30</v>
      </c>
      <c r="ER10" s="519"/>
      <c r="ES10" s="520" t="s">
        <v>31</v>
      </c>
      <c r="ET10" s="519"/>
      <c r="EU10" s="737" t="s">
        <v>32</v>
      </c>
      <c r="EV10" s="738"/>
      <c r="EW10" s="517" t="s">
        <v>29</v>
      </c>
      <c r="EX10" s="518" t="s">
        <v>30</v>
      </c>
      <c r="EY10" s="519"/>
      <c r="EZ10" s="520" t="s">
        <v>31</v>
      </c>
      <c r="FA10" s="519"/>
      <c r="FB10" s="737" t="s">
        <v>32</v>
      </c>
      <c r="FC10" s="738"/>
      <c r="FD10" s="517" t="s">
        <v>29</v>
      </c>
      <c r="FE10" s="518" t="s">
        <v>30</v>
      </c>
      <c r="FF10" s="519"/>
      <c r="FG10" s="520" t="s">
        <v>31</v>
      </c>
      <c r="FH10" s="519"/>
      <c r="FI10" s="737" t="s">
        <v>32</v>
      </c>
      <c r="FJ10" s="738"/>
      <c r="FK10" s="521" t="s">
        <v>29</v>
      </c>
      <c r="FL10" s="522" t="s">
        <v>33</v>
      </c>
      <c r="FM10" s="523" t="s">
        <v>34</v>
      </c>
      <c r="FN10" s="524" t="s">
        <v>35</v>
      </c>
      <c r="FO10" s="521" t="s">
        <v>29</v>
      </c>
      <c r="FP10" s="522" t="s">
        <v>33</v>
      </c>
      <c r="FQ10" s="523" t="s">
        <v>34</v>
      </c>
      <c r="FR10" s="524" t="s">
        <v>35</v>
      </c>
      <c r="FS10" s="517" t="s">
        <v>29</v>
      </c>
      <c r="FT10" s="525" t="s">
        <v>30</v>
      </c>
      <c r="FU10" s="526"/>
      <c r="FV10" s="527" t="s">
        <v>31</v>
      </c>
      <c r="FW10" s="526"/>
      <c r="FX10" s="737" t="s">
        <v>32</v>
      </c>
      <c r="FY10" s="738"/>
      <c r="FZ10" s="517" t="s">
        <v>29</v>
      </c>
      <c r="GA10" s="525" t="s">
        <v>30</v>
      </c>
      <c r="GB10" s="526"/>
      <c r="GC10" s="527" t="s">
        <v>31</v>
      </c>
      <c r="GD10" s="526"/>
      <c r="GE10" s="737" t="s">
        <v>32</v>
      </c>
      <c r="GF10" s="738"/>
      <c r="GG10" s="517" t="s">
        <v>29</v>
      </c>
      <c r="GH10" s="518" t="s">
        <v>30</v>
      </c>
      <c r="GI10" s="519"/>
      <c r="GJ10" s="520" t="s">
        <v>31</v>
      </c>
      <c r="GK10" s="519"/>
      <c r="GL10" s="737" t="s">
        <v>32</v>
      </c>
      <c r="GM10" s="738"/>
      <c r="GN10" s="517" t="s">
        <v>29</v>
      </c>
      <c r="GO10" s="518" t="s">
        <v>30</v>
      </c>
      <c r="GP10" s="519"/>
      <c r="GQ10" s="520" t="s">
        <v>31</v>
      </c>
      <c r="GR10" s="519"/>
      <c r="GS10" s="737" t="s">
        <v>32</v>
      </c>
      <c r="GT10" s="738"/>
      <c r="GU10" s="517" t="s">
        <v>29</v>
      </c>
      <c r="GV10" s="518" t="s">
        <v>30</v>
      </c>
      <c r="GW10" s="519"/>
      <c r="GX10" s="520" t="s">
        <v>31</v>
      </c>
      <c r="GY10" s="519"/>
      <c r="GZ10" s="737" t="s">
        <v>32</v>
      </c>
      <c r="HA10" s="738"/>
      <c r="HB10" s="706"/>
    </row>
    <row r="11" spans="1:210" s="498" customFormat="1" ht="15.5" x14ac:dyDescent="0.35">
      <c r="A11" s="528"/>
      <c r="B11" s="529"/>
      <c r="C11" s="529"/>
      <c r="D11" s="529"/>
      <c r="E11" s="530">
        <f>IFERROR(VLOOKUP(A10,[2]BDD!$D$3:$U$625,18,0),"")</f>
        <v>0</v>
      </c>
      <c r="F11" s="531" t="s">
        <v>37</v>
      </c>
      <c r="G11" s="532"/>
      <c r="H11" s="533"/>
      <c r="I11" s="696">
        <v>34</v>
      </c>
      <c r="J11" s="535"/>
      <c r="K11" s="536"/>
      <c r="L11" s="534"/>
      <c r="M11" s="534"/>
      <c r="N11" s="537">
        <v>21</v>
      </c>
      <c r="O11" s="537"/>
      <c r="P11" s="538"/>
      <c r="Q11" s="539"/>
      <c r="R11" s="539">
        <f>1650-600</f>
        <v>1050</v>
      </c>
      <c r="S11" s="537">
        <v>150</v>
      </c>
      <c r="T11" s="537"/>
      <c r="U11" s="540">
        <v>40</v>
      </c>
      <c r="V11" s="541"/>
      <c r="W11" s="542" t="str">
        <f t="shared" ref="W11:W30" si="0">IF(G11&gt;0,1,"")</f>
        <v/>
      </c>
      <c r="X11" s="543">
        <f>IF(Q12=0,R11,Q11)</f>
        <v>1050</v>
      </c>
      <c r="Y11" s="544">
        <f>AE11*N11</f>
        <v>22050</v>
      </c>
      <c r="Z11" s="545">
        <f>S11*U11*$Y$8</f>
        <v>6000</v>
      </c>
      <c r="AA11" s="545">
        <f>IF(Z11=0,0,ROUND(Y11/Z11*2,0)/2)</f>
        <v>3.5</v>
      </c>
      <c r="AB11" s="546">
        <f>IF(AE11=0,0,AC9)</f>
        <v>0</v>
      </c>
      <c r="AC11" s="547">
        <f>Y11/Z11*2+AB11</f>
        <v>7.35</v>
      </c>
      <c r="AD11" s="548" t="s">
        <v>36</v>
      </c>
      <c r="AE11" s="549">
        <f>IF(N11=0,0,R11)</f>
        <v>1050</v>
      </c>
      <c r="AF11" s="550" t="str">
        <f>IF(Y11=0,0,IF(AND(INT($AC11+1)&gt;=AF$8,AF$8&gt;=INT($AB11+1)),"n",0))</f>
        <v>n</v>
      </c>
      <c r="AG11" s="551" t="str">
        <f>IF(Z11=0,0,IF(AND(INT($AC11+1)&gt;=AG$8,AG$8&gt;=INT($AB11+1)),"n",0))</f>
        <v>n</v>
      </c>
      <c r="AH11" s="550" t="str">
        <f t="shared" ref="AH11:AK29" si="1">IF(AND(INT($AC11+1)&gt;=AH$8,AH$8&gt;=INT($AB11+1)),"n",0)</f>
        <v>n</v>
      </c>
      <c r="AI11" s="551" t="str">
        <f t="shared" si="1"/>
        <v>n</v>
      </c>
      <c r="AJ11" s="550" t="str">
        <f t="shared" si="1"/>
        <v>n</v>
      </c>
      <c r="AK11" s="552" t="str">
        <f t="shared" si="1"/>
        <v>n</v>
      </c>
      <c r="AL11" s="553">
        <f>IF($N11=0,0,MAX(0,ROUNDUP(($AE11-($Z11*(6-COUNT(AF11:AK11))/2)/$N11)*2,-2)/2))</f>
        <v>200</v>
      </c>
      <c r="AM11" s="554">
        <f t="shared" ref="AM11:AO29" si="2">IF(AND(INT($AC11+1)&gt;=AM$8,AM$8&gt;=INT($AB11+1)),"n",0)</f>
        <v>0</v>
      </c>
      <c r="AN11" s="555">
        <f t="shared" si="2"/>
        <v>0</v>
      </c>
      <c r="AO11" s="556">
        <f t="shared" si="2"/>
        <v>0</v>
      </c>
      <c r="AP11" s="553">
        <f>IF($N11=0,0,MAX(0,ROUNDUP(($AE11-($Z11*(9-COUNT(AF11:AK11,AM11:AO11))/2)/$N11)*2,-2)/2))</f>
        <v>200</v>
      </c>
      <c r="AQ11" s="554">
        <f t="shared" ref="AQ11:AS29" si="3">IF(AND(INT($AC11+1)&gt;=AQ$8,AQ$8&gt;=INT($AB11+1)),"n",0)</f>
        <v>0</v>
      </c>
      <c r="AR11" s="555">
        <f t="shared" si="3"/>
        <v>0</v>
      </c>
      <c r="AS11" s="556">
        <f t="shared" si="3"/>
        <v>0</v>
      </c>
      <c r="AT11" s="549">
        <f>IF($N11=0,0,MAX(0,ROUNDUP(($AE11-($Z11*(12-COUNT(AF11:AK11,AM11:AO11,AQ11:AS11))/2)/$N11)*2,-2)/2))</f>
        <v>200</v>
      </c>
      <c r="AU11" s="550" t="str">
        <f t="shared" ref="AU11:AZ29" si="4">IF(AND(INT($AC11+1)&gt;=AU$8,AU$8&gt;=INT($AB11+1)),"n",0)</f>
        <v>n</v>
      </c>
      <c r="AV11" s="551" t="str">
        <f t="shared" si="4"/>
        <v>n</v>
      </c>
      <c r="AW11" s="550">
        <f t="shared" si="4"/>
        <v>0</v>
      </c>
      <c r="AX11" s="551">
        <f t="shared" si="4"/>
        <v>0</v>
      </c>
      <c r="AY11" s="550">
        <f t="shared" si="4"/>
        <v>0</v>
      </c>
      <c r="AZ11" s="552">
        <f t="shared" si="4"/>
        <v>0</v>
      </c>
      <c r="BA11" s="549">
        <f>IF($N11=0,0,MAX(0,ROUNDUP(($AE11-($Z11*(18-COUNT(AF11:AK11,AM11:AO11,AQ11:AS11,AU11:AZ11))/2)/$N11)*2,-2)/2))</f>
        <v>0</v>
      </c>
      <c r="BB11" s="550">
        <f t="shared" ref="BB11:BG29" si="5">IF(AND(INT($AC11+1)&gt;=BB$8,BB$8&gt;=INT($AB11+1)),"n",0)</f>
        <v>0</v>
      </c>
      <c r="BC11" s="551">
        <f t="shared" si="5"/>
        <v>0</v>
      </c>
      <c r="BD11" s="550">
        <f t="shared" si="5"/>
        <v>0</v>
      </c>
      <c r="BE11" s="551">
        <f t="shared" si="5"/>
        <v>0</v>
      </c>
      <c r="BF11" s="550">
        <f t="shared" si="5"/>
        <v>0</v>
      </c>
      <c r="BG11" s="552">
        <f t="shared" si="5"/>
        <v>0</v>
      </c>
      <c r="BH11" s="549">
        <f>IF($N11=0,0,MAX(0,ROUNDUP(($AE11-($Z11*(24-COUNT(AF11:AK11,AM11:AO11,AQ11:AS11,AU11:AZ11,BB11:BG11))/2)/$N11)*2,-2)/2))</f>
        <v>0</v>
      </c>
      <c r="BI11" s="550">
        <f t="shared" ref="BI11:BN29" si="6">IF(AND(INT($AC11+1)&gt;=BI$8,BI$8&gt;=INT($AB11+1)),"n",0)</f>
        <v>0</v>
      </c>
      <c r="BJ11" s="551">
        <f t="shared" si="6"/>
        <v>0</v>
      </c>
      <c r="BK11" s="550">
        <f t="shared" si="6"/>
        <v>0</v>
      </c>
      <c r="BL11" s="551">
        <f t="shared" si="6"/>
        <v>0</v>
      </c>
      <c r="BM11" s="550">
        <f t="shared" si="6"/>
        <v>0</v>
      </c>
      <c r="BN11" s="552">
        <f t="shared" si="6"/>
        <v>0</v>
      </c>
      <c r="BO11" s="549">
        <f>IF($N11=0,0,MAX(0,ROUNDUP(($AE11-($Z11*(30-COUNT(AF11:AK11,AM11:AO11,AQ11:AS11,AU11:AZ11,BB11:BG11,BI11:BN11))/2)/$N11)*2,-2)/2))</f>
        <v>0</v>
      </c>
      <c r="BP11" s="550">
        <f t="shared" ref="BP11:BU29" si="7">IF(AND(INT($AC11+1)&gt;=BP$8,BP$8&gt;=INT($AB11+1)),"n",0)</f>
        <v>0</v>
      </c>
      <c r="BQ11" s="551">
        <f t="shared" si="7"/>
        <v>0</v>
      </c>
      <c r="BR11" s="550">
        <f t="shared" si="7"/>
        <v>0</v>
      </c>
      <c r="BS11" s="551">
        <f t="shared" si="7"/>
        <v>0</v>
      </c>
      <c r="BT11" s="550">
        <f t="shared" si="7"/>
        <v>0</v>
      </c>
      <c r="BU11" s="552">
        <f t="shared" si="7"/>
        <v>0</v>
      </c>
      <c r="BV11" s="549">
        <f>IF($N11=0,0,MAX(0,ROUNDUP(($AE11-($Z11*(36-COUNT(AF11:AK11,AM11:AO11,AQ11:AS11,AU11:AZ11,BB11:BG11,BI11:BN11,BP11:BU11))/2)/$N11)*2,-2)/2))</f>
        <v>0</v>
      </c>
      <c r="BW11" s="550">
        <f t="shared" ref="BW11:CB29" si="8">IF(AND(INT($AC11+1)&gt;=BW$8,BW$8&gt;=INT($AB11+1)),"n",0)</f>
        <v>0</v>
      </c>
      <c r="BX11" s="551">
        <f t="shared" si="8"/>
        <v>0</v>
      </c>
      <c r="BY11" s="550">
        <f t="shared" si="8"/>
        <v>0</v>
      </c>
      <c r="BZ11" s="551">
        <f t="shared" si="8"/>
        <v>0</v>
      </c>
      <c r="CA11" s="550">
        <f t="shared" si="8"/>
        <v>0</v>
      </c>
      <c r="CB11" s="552">
        <f t="shared" si="8"/>
        <v>0</v>
      </c>
      <c r="CC11" s="553">
        <f>IF($N11=0,0,MAX(0,ROUNDUP(($AE11-($Z11*(42-COUNT(AF11:AK11,AM11:AO11,AQ11:AS11,AU11:AZ11,BB11:BG11,BI11:BN11,BP11:BU11,BW11:CB11))/2)/$N11)*2,-2)/2))</f>
        <v>0</v>
      </c>
      <c r="CD11" s="554">
        <f t="shared" ref="CD11:CF29" si="9">IF(AND(INT($AC11+1)&gt;=CD$8,CD$8&gt;=INT($AB11+1)),"n",0)</f>
        <v>0</v>
      </c>
      <c r="CE11" s="555">
        <f t="shared" si="9"/>
        <v>0</v>
      </c>
      <c r="CF11" s="556">
        <f t="shared" si="9"/>
        <v>0</v>
      </c>
      <c r="CG11" s="553">
        <f>IF($N11=0,0,MAX(0,ROUNDUP(($AE11-($Z11*(45-COUNT(AF11:AK11,AM11:AO11,AQ11:AS11,AU11:AZ11,BB11:BG11,BI11:BN11,BP11:BU11,BW11:CB11,CD11:CF11))/2)/$N11)*2,-2)/2))</f>
        <v>0</v>
      </c>
      <c r="CH11" s="554">
        <f t="shared" ref="CH11:CJ29" si="10">IF(AND(INT($AC11+1)&gt;=CH$8,CH$8&gt;=INT($AB11+1)),"n",0)</f>
        <v>0</v>
      </c>
      <c r="CI11" s="555">
        <f t="shared" si="10"/>
        <v>0</v>
      </c>
      <c r="CJ11" s="556">
        <f t="shared" si="10"/>
        <v>0</v>
      </c>
      <c r="CK11" s="549">
        <f>IF($N11=0,0,MAX(0,ROUNDUP(($AE11-($Z11*(48-COUNT(AF11:AK11,AM11:AO11,AQ11:AS11,AU11:AZ11,BB11:BG11,BI11:BN11,BP11:BU11,BW11:CB11,CD11:CF11,CH11:CJ11))/2)/$N11)*2,-2)/2))</f>
        <v>0</v>
      </c>
      <c r="CL11" s="550">
        <f t="shared" ref="CL11:CQ29" si="11">IF(AND(INT($AC11+1)&gt;=CL$8,CL$8&gt;=INT($AB11+1)),"n",0)</f>
        <v>0</v>
      </c>
      <c r="CM11" s="551">
        <f t="shared" si="11"/>
        <v>0</v>
      </c>
      <c r="CN11" s="550">
        <f t="shared" si="11"/>
        <v>0</v>
      </c>
      <c r="CO11" s="551">
        <f t="shared" si="11"/>
        <v>0</v>
      </c>
      <c r="CP11" s="550">
        <f t="shared" si="11"/>
        <v>0</v>
      </c>
      <c r="CQ11" s="552">
        <f t="shared" si="11"/>
        <v>0</v>
      </c>
      <c r="CR11" s="549">
        <f>IF($N11=0,0,MAX(0,ROUNDUP(($AE11-($Z11*(54-COUNT(AF11:AK11,AM11:AO11,AQ11:AS11,AU11:AZ11,BB11:BG11,BI11:BN11,BP11:BU11,BW11:CB11,CD11:CF11,CH11:CJ11,CL11:CQ11))/2)/$N11)*2,-2)/2))</f>
        <v>0</v>
      </c>
      <c r="CS11" s="550">
        <f t="shared" ref="CS11:CX29" si="12">IF(AND(INT($AC11+1)&gt;=CS$8,CS$8&gt;=INT($AB11+1)),"n",0)</f>
        <v>0</v>
      </c>
      <c r="CT11" s="551">
        <f t="shared" si="12"/>
        <v>0</v>
      </c>
      <c r="CU11" s="550">
        <f t="shared" si="12"/>
        <v>0</v>
      </c>
      <c r="CV11" s="551">
        <f t="shared" si="12"/>
        <v>0</v>
      </c>
      <c r="CW11" s="550">
        <f t="shared" si="12"/>
        <v>0</v>
      </c>
      <c r="CX11" s="552">
        <f t="shared" si="12"/>
        <v>0</v>
      </c>
      <c r="CY11" s="549">
        <f>IF($N11=0,0,MAX(0,ROUNDUP(($AE11-($Z11*(60-COUNT(AF11:AK11,AM11:AO11,AQ11:AS11,AU11:AZ11,BB11:BG11,BI11:BN11,BP11:BU11,BW11:CB11,CD11:CF11,CH11:CJ11,CL11:CQ11,CS11:CX11))/2)/$N11)*2,-2)/2))</f>
        <v>0</v>
      </c>
      <c r="CZ11" s="550">
        <f t="shared" ref="CZ11:DE29" si="13">IF(AND(INT($AC11+1)&gt;=CZ$8,CZ$8&gt;=INT($AB11+1)),"n",0)</f>
        <v>0</v>
      </c>
      <c r="DA11" s="551">
        <f t="shared" si="13"/>
        <v>0</v>
      </c>
      <c r="DB11" s="550">
        <f t="shared" si="13"/>
        <v>0</v>
      </c>
      <c r="DC11" s="551">
        <f t="shared" si="13"/>
        <v>0</v>
      </c>
      <c r="DD11" s="550">
        <f t="shared" si="13"/>
        <v>0</v>
      </c>
      <c r="DE11" s="552">
        <f t="shared" si="13"/>
        <v>0</v>
      </c>
      <c r="DF11" s="549">
        <f>IF($N11=0,0,MAX(0,ROUNDUP(($AE11-($Z11*(66-COUNT(AF11:AK11,AM11:AO11,AQ11:AS11,AU11:AZ11,BB11:BG11,BI11:BN11,BP11:BU11,BW11:CB11,CD11:CF11,CH11:CJ11,CL11:CQ11,CS11:CX11,CZ11:DE11))/2)/$N11)*2,-2)/2))</f>
        <v>0</v>
      </c>
      <c r="DG11" s="550">
        <f t="shared" ref="DG11:DL29" si="14">IF(AND(INT($AC11+1)&gt;=DG$8,DG$8&gt;=INT($AB11+1)),"n",0)</f>
        <v>0</v>
      </c>
      <c r="DH11" s="551">
        <f t="shared" si="14"/>
        <v>0</v>
      </c>
      <c r="DI11" s="550">
        <f t="shared" si="14"/>
        <v>0</v>
      </c>
      <c r="DJ11" s="551">
        <f t="shared" si="14"/>
        <v>0</v>
      </c>
      <c r="DK11" s="550">
        <f t="shared" si="14"/>
        <v>0</v>
      </c>
      <c r="DL11" s="552">
        <f t="shared" si="14"/>
        <v>0</v>
      </c>
      <c r="DM11" s="549">
        <f>IF($N11=0,0,MAX(0,ROUNDUP(($AE11-($Z11*(72-COUNT(AF11:AK11,AM11:AO11,AQ11:AS11,AU11:AZ11,BB11:BG11,BI11:BN11,BP11:BU11,BW11:CB11,CD11:CF11,CH11:CJ11,CL11:CQ11,CS11:CX11,CZ11:DE11,DG11:DL11))/2)/$N11)*2,-2)/2))</f>
        <v>0</v>
      </c>
      <c r="DN11" s="550">
        <f t="shared" ref="DN11:DS29" si="15">IF(AND(INT($AC11+1)&gt;=DN$8,DN$8&gt;=INT($AB11+1)),"n",0)</f>
        <v>0</v>
      </c>
      <c r="DO11" s="551">
        <f t="shared" si="15"/>
        <v>0</v>
      </c>
      <c r="DP11" s="550">
        <f t="shared" si="15"/>
        <v>0</v>
      </c>
      <c r="DQ11" s="551">
        <f t="shared" si="15"/>
        <v>0</v>
      </c>
      <c r="DR11" s="550">
        <f t="shared" si="15"/>
        <v>0</v>
      </c>
      <c r="DS11" s="552">
        <f t="shared" si="15"/>
        <v>0</v>
      </c>
      <c r="DT11" s="553">
        <f>IF($N11=0,0,MAX(0,ROUNDUP(($AE11-($Z11*(78-COUNT(AF11:AK11,AM11:AO11,AQ11:AS11,AU11:AZ11,BB11:BG11,BI11:BN11,BP11:BU11,BW11:CB11,CD11:CF11,CH11:CJ11,CL11:CQ11,CS11:CX11,CZ11:DE11,DG11:DL11,DN11:DS11))/2)/$N11)*2,-2)/2))</f>
        <v>0</v>
      </c>
      <c r="DU11" s="554">
        <f t="shared" ref="DU11:DW29" si="16">IF(AND(INT($AC11+1)&gt;=DU$8,DU$8&gt;=INT($AB11+1)),"n",0)</f>
        <v>0</v>
      </c>
      <c r="DV11" s="555">
        <f t="shared" si="16"/>
        <v>0</v>
      </c>
      <c r="DW11" s="556">
        <f t="shared" si="16"/>
        <v>0</v>
      </c>
      <c r="DX11" s="553">
        <f>IF($N11=0,0,MAX(0,ROUNDUP(($AE11-($Z11*(81-COUNT(BW11:CB11,CD11:CF11,CH11:CJ11,CL11:CQ11,CS11:CX11,CZ11:DE11,DG11:DL11,DN11:DS11,DU11:DW11,AF11:AK11,AM11:AO11,AQ11:AS11,AU11:AZ11,BB11:BG11,BI11:BN11,BP11:BU11))/2)/$N11)*2,-2)/2))</f>
        <v>0</v>
      </c>
      <c r="DY11" s="554">
        <f t="shared" ref="DY11:EA29" si="17">IF(AND(INT($AC11+1)&gt;=DY$8,DY$8&gt;=INT($AB11+1)),"n",0)</f>
        <v>0</v>
      </c>
      <c r="DZ11" s="555">
        <f t="shared" si="17"/>
        <v>0</v>
      </c>
      <c r="EA11" s="556">
        <f t="shared" si="17"/>
        <v>0</v>
      </c>
      <c r="EB11" s="549">
        <f>IF($N11=0,0,MAX(0,ROUNDUP(($AE11-($Z11*(84-COUNT(BW11:CB11,CD11:CF11,CH11:CJ11,CL11:CQ11,CS11:CX11,CZ11:DE11,DG11:DL11,DN11:DS11,DU11:DW11,DY11:EA11,AF11:AK11,AM11:AO11,AQ11:AS11,AU11:AZ11,BB11:BG11,BI11:BN11,BP11:BU11))/2)/$N11)*2,-2)/2))</f>
        <v>0</v>
      </c>
      <c r="EC11" s="550">
        <f t="shared" ref="EC11:EH29" si="18">IF(AND(INT($AC11+1)&gt;=EC$8,EC$8&gt;=INT($AB11+1)),"n",0)</f>
        <v>0</v>
      </c>
      <c r="ED11" s="551">
        <f t="shared" si="18"/>
        <v>0</v>
      </c>
      <c r="EE11" s="550">
        <f t="shared" si="18"/>
        <v>0</v>
      </c>
      <c r="EF11" s="551">
        <f t="shared" si="18"/>
        <v>0</v>
      </c>
      <c r="EG11" s="550">
        <f t="shared" si="18"/>
        <v>0</v>
      </c>
      <c r="EH11" s="552">
        <f t="shared" si="18"/>
        <v>0</v>
      </c>
      <c r="EI11" s="549">
        <f>IF($N11=0,0,MAX(0,ROUNDUP(($AE11-($Z11*(90-COUNT(BW11:CB11,CD11:CF11,CH11:CJ11,CL11:CQ11,CS11:CX11,CZ11:DE11,DG11:DL11,DN11:DS11,DU11:DW11,DY11:EA11,EC11:EH11,AF11:AK11,AM11:AO11,AQ11:AS11,AU11:AZ11,BB11:BG11,BI11:BN11,BP11:BU11))/2)/$N11)*2,-2)/2))</f>
        <v>0</v>
      </c>
      <c r="EJ11" s="550">
        <f t="shared" ref="EJ11:EO29" si="19">IF(AND(INT($AC11+1)&gt;=EJ$8,EJ$8&gt;=INT($AB11+1)),"n",0)</f>
        <v>0</v>
      </c>
      <c r="EK11" s="551">
        <f t="shared" si="19"/>
        <v>0</v>
      </c>
      <c r="EL11" s="550">
        <f t="shared" si="19"/>
        <v>0</v>
      </c>
      <c r="EM11" s="551">
        <f t="shared" si="19"/>
        <v>0</v>
      </c>
      <c r="EN11" s="550">
        <f t="shared" si="19"/>
        <v>0</v>
      </c>
      <c r="EO11" s="552">
        <f t="shared" si="19"/>
        <v>0</v>
      </c>
      <c r="EP11" s="549">
        <f>IF($N11=0,0,MAX(0,ROUNDUP(($AE11-($Z11*(96-COUNT(BW11:CB11,CD11:CF11,CH11:CJ11,CL11:CQ11,CS11:CX11,CZ11:DE11,DG11:DL11,DN11:DS11,DU11:DW11,DY11:EA11,EC11:EH11,EJ11:EO11,BP11:BU11,BI11:BN11,AF11:AK11,AM11:AO11,AQ11:AS11,AU11:AZ11,BB11:BG11))/2)/$N11)*2,-2)/2))</f>
        <v>0</v>
      </c>
      <c r="EQ11" s="550">
        <f t="shared" ref="EQ11:EV29" si="20">IF(AND(INT($AC11+1)&gt;=EQ$8,EQ$8&gt;=INT($AB11+1)),"n",0)</f>
        <v>0</v>
      </c>
      <c r="ER11" s="551">
        <f t="shared" si="20"/>
        <v>0</v>
      </c>
      <c r="ES11" s="550">
        <f t="shared" si="20"/>
        <v>0</v>
      </c>
      <c r="ET11" s="551">
        <f t="shared" si="20"/>
        <v>0</v>
      </c>
      <c r="EU11" s="550">
        <f t="shared" si="20"/>
        <v>0</v>
      </c>
      <c r="EV11" s="552">
        <f t="shared" si="20"/>
        <v>0</v>
      </c>
      <c r="EW11" s="549">
        <f>IF($N11=0,0,MAX(0,ROUNDUP(($AE11-($Z11*(102-COUNT(BW11:CB11,CD11:CF11,CH11:CJ11,CL11:CQ11,CS11:CX11,CZ11:DE11,DG11:DL11,DN11:DS11,DU11:DW11,DY11:EA11,EC11:EH11,EJ11:EO11,EQ11:EV11,AF11:AK11,AM11:AO11,AQ11:AS11,AU11:AZ11,BB11:BG11,BI11:BN11,BP11:BU11))/2)/$N11)*2,-2)/2))</f>
        <v>0</v>
      </c>
      <c r="EX11" s="550">
        <f t="shared" ref="EX11:FC29" si="21">IF(AND(INT($AC11+1)&gt;=EX$8,EX$8&gt;=INT($AB11+1)),"n",0)</f>
        <v>0</v>
      </c>
      <c r="EY11" s="551">
        <f t="shared" si="21"/>
        <v>0</v>
      </c>
      <c r="EZ11" s="550">
        <f t="shared" si="21"/>
        <v>0</v>
      </c>
      <c r="FA11" s="551">
        <f t="shared" si="21"/>
        <v>0</v>
      </c>
      <c r="FB11" s="550">
        <f t="shared" si="21"/>
        <v>0</v>
      </c>
      <c r="FC11" s="552">
        <f t="shared" si="21"/>
        <v>0</v>
      </c>
      <c r="FD11" s="549">
        <f>IF($N11=0,0,MAX(0,ROUNDUP(($AE11-($Z11*(108-COUNT(BW11:CB11,CD11:CF11,CH11:CJ11,CL11:CQ11,CS11:CX11,CZ11:DE11,DG11:DL11,DN11:DS11,DU11:DW11,DY11:EA11,EC11:EH11,EJ11:EO11,EQ11:EV11,AF11:AK11,AM11:AO11,AQ11:AS11,AU11:AZ11,BB11:BG11,BI11:BN11,BP11:BU11,EX11:FC11))/2)/$N11)*2,-2)/2))</f>
        <v>0</v>
      </c>
      <c r="FE11" s="550">
        <f t="shared" ref="FE11:FJ29" si="22">IF(AND(INT($AC11+1)&gt;=FE$8,FE$8&gt;=INT($AB11+1)),"n",0)</f>
        <v>0</v>
      </c>
      <c r="FF11" s="551">
        <f t="shared" si="22"/>
        <v>0</v>
      </c>
      <c r="FG11" s="550">
        <f t="shared" si="22"/>
        <v>0</v>
      </c>
      <c r="FH11" s="551">
        <f t="shared" si="22"/>
        <v>0</v>
      </c>
      <c r="FI11" s="550">
        <f t="shared" si="22"/>
        <v>0</v>
      </c>
      <c r="FJ11" s="552">
        <f t="shared" si="22"/>
        <v>0</v>
      </c>
      <c r="FK11" s="553">
        <f>IF($N11=0,0,MAX(0,ROUNDUP(($AE11-($Z11*(114-COUNT(AF11:AK11,AM11:AO11,AQ11:AS11,AU11:AZ11,BB11:BG11,BI11:BN11,BP11:BU11,BW11:CB11,CD11:CF11,CH11:CJ11,CL11:CQ11,CS11:CX11,CZ11:DE11,DG11:DL11,DN11:DS11,DU11:DW11,DY11:EA11,EC11:EH11,EJ11:EO11,EQ11:EV11,EX11:FC11,FE11:FJ11))/2)/$N11)*2,-2)/2))</f>
        <v>0</v>
      </c>
      <c r="FL11" s="554">
        <f t="shared" ref="FL11:FN29" si="23">IF(AND(INT($AC11+1)&gt;=FL$8,FL$8&gt;=INT($AB11+1)),"n",0)</f>
        <v>0</v>
      </c>
      <c r="FM11" s="555">
        <f t="shared" si="23"/>
        <v>0</v>
      </c>
      <c r="FN11" s="556">
        <f t="shared" si="23"/>
        <v>0</v>
      </c>
      <c r="FO11" s="553">
        <f>IF($N11=0,0,MAX(0,ROUNDUP(($AE11-($Z11*(117-COUNT(DN11:DS11,DU11:DW11,DY11:EA11,EC11:EH11,EJ11:EO11,EQ11:EV11,EX11:FC11,FE11:FJ11,FL11:FN11,AF11:AK11,AM11:AO11,AQ11:AS11,AU11:AZ11,BB11:BG11,BI11:BN11,BP11:BU11,BW11:CB11,CD11:CF11,CH11:CJ11,CL11:CQ11,CS11:CX11,CZ11:DE11,DG11:DL11))/2)/$N11)*2,-2)/2))</f>
        <v>0</v>
      </c>
      <c r="FP11" s="554">
        <f t="shared" ref="FP11:FR29" si="24">IF(AND(INT($AC11+1)&gt;=FP$8,FP$8&gt;=INT($AB11+1)),"n",0)</f>
        <v>0</v>
      </c>
      <c r="FQ11" s="555">
        <f t="shared" si="24"/>
        <v>0</v>
      </c>
      <c r="FR11" s="556">
        <f t="shared" si="24"/>
        <v>0</v>
      </c>
      <c r="FS11" s="549">
        <f>IF($N11=0,0,MAX(0,ROUNDUP(($AE11-($Z11*(120-COUNT(DN11:DS11,DU11:DW11,DY11:EA11,EC11:EH11,EJ11:EO11,EQ11:EV11,EX11:FC11,FE11:FJ11,FL11:FN11,FP11:FR11,AF11:AK11,AM11:AO11,AQ11:AS11,AU11:AZ11,BB11:BG11,BI11:BN11,BP11:BU11,BW11:CB11,CD11:CF11,CH11:CJ11,CL11:CQ11,CS11:CX11,CZ11:DE11,DG11:DL11))/2)/$N11)*2,-2)/2))</f>
        <v>0</v>
      </c>
      <c r="FT11" s="550">
        <f t="shared" ref="FT11:FY29" si="25">IF(AND(INT($AC11+1)&gt;=FT$8,FT$8&gt;=INT($AB11+1)),"n",0)</f>
        <v>0</v>
      </c>
      <c r="FU11" s="551">
        <f t="shared" si="25"/>
        <v>0</v>
      </c>
      <c r="FV11" s="550">
        <f t="shared" si="25"/>
        <v>0</v>
      </c>
      <c r="FW11" s="551">
        <f t="shared" si="25"/>
        <v>0</v>
      </c>
      <c r="FX11" s="550">
        <f t="shared" si="25"/>
        <v>0</v>
      </c>
      <c r="FY11" s="552">
        <f t="shared" si="25"/>
        <v>0</v>
      </c>
      <c r="FZ11" s="549">
        <f>IF($N11=0,0,MAX(0,ROUNDUP(($AE11-($Z11*(126-COUNT(DN11:DS11,DU11:DW11,DY11:EA11,EC11:EH11,EJ11:EO11,EQ11:EV11,EX11:FC11,FE11:FJ11,FL11:FN11,FP11:FR11,FT11:FY11,AF11:AK11,AM11:AO11,AQ11:AS11,AU11:AZ11,BB11:BG11,BI11:BN11,BP11:BU11,BW11:CB11,CD11:CF11,CH11:CJ11,CL11:CQ11,CS11:CX11,CZ11:DE11,DG11:DL11))/2)/$N11)*2,-2)/2))</f>
        <v>0</v>
      </c>
      <c r="GA11" s="550">
        <f t="shared" ref="GA11:GF29" si="26">IF(AND(INT($AC11+1)&gt;=GA$8,GA$8&gt;=INT($AB11+1)),"n",0)</f>
        <v>0</v>
      </c>
      <c r="GB11" s="551">
        <f t="shared" si="26"/>
        <v>0</v>
      </c>
      <c r="GC11" s="550">
        <f t="shared" si="26"/>
        <v>0</v>
      </c>
      <c r="GD11" s="551">
        <f t="shared" si="26"/>
        <v>0</v>
      </c>
      <c r="GE11" s="550">
        <f t="shared" si="26"/>
        <v>0</v>
      </c>
      <c r="GF11" s="552">
        <f t="shared" si="26"/>
        <v>0</v>
      </c>
      <c r="GG11" s="549">
        <f>IF($N11=0,0,MAX(0,ROUNDUP(($AE11-($Z11*(132-COUNT(DN11:DS11,DU11:DW11,DY11:EA11,EC11:EH11,EJ11:EO11,EQ11:EV11,EX11:FC11,FE11:FJ11,FL11:FN11,FP11:FR11,FT11:FY11,GA11:GF11,DG11:DL11,CZ11:DE11,AF11:AK11,AM11:AO11,AQ11:AS11,AU11:AZ11,BB11:BG11,BI11:BN11,BP11:BU11,BW11:CB11,CD11:CF11,CH11:CJ11,CL11:CQ11,CS11:CX11))/2)/$N11)*2,-2)/2))</f>
        <v>0</v>
      </c>
      <c r="GH11" s="550">
        <f t="shared" ref="GH11:GM29" si="27">IF(AND(INT($AC11+1)&gt;=GH$8,GH$8&gt;=INT($AB11+1)),"n",0)</f>
        <v>0</v>
      </c>
      <c r="GI11" s="551">
        <f t="shared" si="27"/>
        <v>0</v>
      </c>
      <c r="GJ11" s="550">
        <f t="shared" si="27"/>
        <v>0</v>
      </c>
      <c r="GK11" s="551">
        <f t="shared" si="27"/>
        <v>0</v>
      </c>
      <c r="GL11" s="550">
        <f t="shared" si="27"/>
        <v>0</v>
      </c>
      <c r="GM11" s="552">
        <f t="shared" si="27"/>
        <v>0</v>
      </c>
      <c r="GN11" s="549">
        <f>IF($N11=0,0,MAX(0,ROUNDUP(($AE11-($Z11*(138-COUNT(DN11:DS11,DU11:DW11,DY11:EA11,EC11:EH11,EJ11:EO11,EQ11:EV11,EX11:FC11,FE11:FJ11,FL11:FN11,FP11:FR11,FT11:FY11,GA11:GF11,GH11:GM11,AF11:AK11,AM11:AO11,AQ11:AS11,AU11:AZ11,BB11:BG11,BI11:BN11,BP11:BU11,BW11:CB11,CD11:CF11,CH11:CJ11,CL11:CQ11,CS11:CX11,CZ11:DE11,DG11:DL11))/2)/$N11)*2,-2)/2))</f>
        <v>0</v>
      </c>
      <c r="GO11" s="550">
        <f t="shared" ref="GO11:GT29" si="28">IF(AND(INT($AC11+1)&gt;=GO$8,GO$8&gt;=INT($AB11+1)),"n",0)</f>
        <v>0</v>
      </c>
      <c r="GP11" s="551">
        <f t="shared" si="28"/>
        <v>0</v>
      </c>
      <c r="GQ11" s="550">
        <f t="shared" si="28"/>
        <v>0</v>
      </c>
      <c r="GR11" s="551">
        <f t="shared" si="28"/>
        <v>0</v>
      </c>
      <c r="GS11" s="550">
        <f t="shared" si="28"/>
        <v>0</v>
      </c>
      <c r="GT11" s="552">
        <f t="shared" si="28"/>
        <v>0</v>
      </c>
      <c r="GU11" s="549">
        <f>IF($N11=0,0,MAX(0,ROUNDUP(($AE11-($Z11*(144-COUNT(DN11:DS11,DU11:DW11,DY11:EA11,EC11:EH11,EJ11:EO11,EQ11:EV11,EX11:FC11,FE11:FJ11,FL11:FN11,FP11:FR11,FT11:FY11,GA11:GF11,GH11:GM11,AF11:AK11,AM11:AO11,AQ11:AS11,AU11:AZ11,BB11:BG11,BI11:BN11,BP11:BU11,BW11:CB11,CD11:CF11,CH11:CJ11,CL11:CQ11,CS11:CX11,CZ11:DE11,DG11:DL11,GO11:GT11))/2)/$N11)*2,-2)/2))</f>
        <v>0</v>
      </c>
      <c r="GV11" s="550">
        <f t="shared" ref="GV11:HA29" si="29">IF(AND(INT($AC11+1)&gt;=GV$8,GV$8&gt;=INT($AB11+1)),"n",0)</f>
        <v>0</v>
      </c>
      <c r="GW11" s="551">
        <f t="shared" si="29"/>
        <v>0</v>
      </c>
      <c r="GX11" s="550">
        <f t="shared" si="29"/>
        <v>0</v>
      </c>
      <c r="GY11" s="551">
        <f t="shared" si="29"/>
        <v>0</v>
      </c>
      <c r="GZ11" s="550">
        <f t="shared" si="29"/>
        <v>0</v>
      </c>
      <c r="HA11" s="552">
        <f t="shared" si="29"/>
        <v>0</v>
      </c>
      <c r="HB11" s="843">
        <f t="array" ref="HB11">INDEX($9:$9,,(INT((((MAX(IF(AE11:HA11="n",COLUMN(AE11:HA11)))/7)*7+2)-47)/43))*43+47)</f>
        <v>36</v>
      </c>
    </row>
    <row r="12" spans="1:210" s="498" customFormat="1" ht="21" thickBot="1" x14ac:dyDescent="0.4">
      <c r="A12" s="557"/>
      <c r="B12" s="558"/>
      <c r="C12" s="558"/>
      <c r="D12" s="558"/>
      <c r="E12" s="559">
        <f>IFERROR(VLOOKUP(A11,[2]BDD!$D$3:$U$625,18,0),"")</f>
        <v>0</v>
      </c>
      <c r="F12" s="560"/>
      <c r="G12" s="561"/>
      <c r="H12" s="562"/>
      <c r="I12" s="698"/>
      <c r="J12" s="564"/>
      <c r="K12" s="565"/>
      <c r="L12" s="563"/>
      <c r="M12" s="563"/>
      <c r="N12" s="566"/>
      <c r="O12" s="566"/>
      <c r="P12" s="567"/>
      <c r="Q12" s="568"/>
      <c r="R12" s="568"/>
      <c r="S12" s="566"/>
      <c r="T12" s="566"/>
      <c r="U12" s="569"/>
      <c r="V12" s="570"/>
      <c r="W12" s="542" t="str">
        <f t="shared" si="0"/>
        <v/>
      </c>
      <c r="X12" s="571">
        <f>Q12</f>
        <v>0</v>
      </c>
      <c r="Y12" s="572">
        <f t="shared" ref="Y12:Y21" si="30">AE12*N12</f>
        <v>0</v>
      </c>
      <c r="Z12" s="573">
        <f t="shared" ref="Z12:Z30" si="31">S12*U12*$Y$8</f>
        <v>0</v>
      </c>
      <c r="AA12" s="573"/>
      <c r="AB12" s="574"/>
      <c r="AC12" s="575"/>
      <c r="AD12" s="576" t="s">
        <v>36</v>
      </c>
      <c r="AE12" s="577"/>
      <c r="AF12" s="578"/>
      <c r="AG12" s="579"/>
      <c r="AH12" s="578"/>
      <c r="AI12" s="579"/>
      <c r="AJ12" s="578"/>
      <c r="AK12" s="580"/>
      <c r="AL12" s="581"/>
      <c r="AM12" s="582"/>
      <c r="AN12" s="583"/>
      <c r="AO12" s="584"/>
      <c r="AP12" s="581"/>
      <c r="AQ12" s="582"/>
      <c r="AR12" s="583"/>
      <c r="AS12" s="584"/>
      <c r="AT12" s="577"/>
      <c r="AU12" s="578"/>
      <c r="AV12" s="579"/>
      <c r="AW12" s="578"/>
      <c r="AX12" s="579"/>
      <c r="AY12" s="578"/>
      <c r="AZ12" s="580"/>
      <c r="BA12" s="577"/>
      <c r="BB12" s="578"/>
      <c r="BC12" s="579"/>
      <c r="BD12" s="578"/>
      <c r="BE12" s="579"/>
      <c r="BF12" s="578"/>
      <c r="BG12" s="580"/>
      <c r="BH12" s="577"/>
      <c r="BI12" s="578"/>
      <c r="BJ12" s="579"/>
      <c r="BK12" s="578"/>
      <c r="BL12" s="579"/>
      <c r="BM12" s="578"/>
      <c r="BN12" s="580"/>
      <c r="BO12" s="577"/>
      <c r="BP12" s="578"/>
      <c r="BQ12" s="579"/>
      <c r="BR12" s="578"/>
      <c r="BS12" s="579"/>
      <c r="BT12" s="578"/>
      <c r="BU12" s="580"/>
      <c r="BV12" s="577"/>
      <c r="BW12" s="578"/>
      <c r="BX12" s="579"/>
      <c r="BY12" s="578"/>
      <c r="BZ12" s="579"/>
      <c r="CA12" s="578"/>
      <c r="CB12" s="580"/>
      <c r="CC12" s="581"/>
      <c r="CD12" s="582"/>
      <c r="CE12" s="583"/>
      <c r="CF12" s="584"/>
      <c r="CG12" s="581"/>
      <c r="CH12" s="582"/>
      <c r="CI12" s="583"/>
      <c r="CJ12" s="584"/>
      <c r="CK12" s="577"/>
      <c r="CL12" s="578"/>
      <c r="CM12" s="579"/>
      <c r="CN12" s="578"/>
      <c r="CO12" s="579"/>
      <c r="CP12" s="578"/>
      <c r="CQ12" s="580"/>
      <c r="CR12" s="577"/>
      <c r="CS12" s="578"/>
      <c r="CT12" s="579"/>
      <c r="CU12" s="578"/>
      <c r="CV12" s="579"/>
      <c r="CW12" s="578"/>
      <c r="CX12" s="580"/>
      <c r="CY12" s="577"/>
      <c r="CZ12" s="578"/>
      <c r="DA12" s="579"/>
      <c r="DB12" s="578"/>
      <c r="DC12" s="579"/>
      <c r="DD12" s="578"/>
      <c r="DE12" s="580"/>
      <c r="DF12" s="577"/>
      <c r="DG12" s="578"/>
      <c r="DH12" s="579"/>
      <c r="DI12" s="578"/>
      <c r="DJ12" s="579"/>
      <c r="DK12" s="578"/>
      <c r="DL12" s="580"/>
      <c r="DM12" s="577"/>
      <c r="DN12" s="578"/>
      <c r="DO12" s="579"/>
      <c r="DP12" s="578"/>
      <c r="DQ12" s="579"/>
      <c r="DR12" s="578"/>
      <c r="DS12" s="580"/>
      <c r="DT12" s="581"/>
      <c r="DU12" s="582"/>
      <c r="DV12" s="583"/>
      <c r="DW12" s="584"/>
      <c r="DX12" s="581"/>
      <c r="DY12" s="582"/>
      <c r="DZ12" s="583"/>
      <c r="EA12" s="584"/>
      <c r="EB12" s="577"/>
      <c r="EC12" s="578"/>
      <c r="ED12" s="579"/>
      <c r="EE12" s="578"/>
      <c r="EF12" s="579"/>
      <c r="EG12" s="578"/>
      <c r="EH12" s="580"/>
      <c r="EI12" s="577"/>
      <c r="EJ12" s="578"/>
      <c r="EK12" s="579"/>
      <c r="EL12" s="578"/>
      <c r="EM12" s="579"/>
      <c r="EN12" s="578"/>
      <c r="EO12" s="580"/>
      <c r="EP12" s="577"/>
      <c r="EQ12" s="578"/>
      <c r="ER12" s="579"/>
      <c r="ES12" s="578"/>
      <c r="ET12" s="579"/>
      <c r="EU12" s="578"/>
      <c r="EV12" s="580"/>
      <c r="EW12" s="577"/>
      <c r="EX12" s="578"/>
      <c r="EY12" s="579"/>
      <c r="EZ12" s="578"/>
      <c r="FA12" s="579"/>
      <c r="FB12" s="578"/>
      <c r="FC12" s="580"/>
      <c r="FD12" s="577"/>
      <c r="FE12" s="578"/>
      <c r="FF12" s="579"/>
      <c r="FG12" s="578"/>
      <c r="FH12" s="579"/>
      <c r="FI12" s="578"/>
      <c r="FJ12" s="580"/>
      <c r="FK12" s="581"/>
      <c r="FL12" s="582"/>
      <c r="FM12" s="583"/>
      <c r="FN12" s="584"/>
      <c r="FO12" s="581"/>
      <c r="FP12" s="582"/>
      <c r="FQ12" s="583"/>
      <c r="FR12" s="584"/>
      <c r="FS12" s="577"/>
      <c r="FT12" s="578"/>
      <c r="FU12" s="579"/>
      <c r="FV12" s="578"/>
      <c r="FW12" s="579"/>
      <c r="FX12" s="578"/>
      <c r="FY12" s="580"/>
      <c r="FZ12" s="577"/>
      <c r="GA12" s="578"/>
      <c r="GB12" s="579"/>
      <c r="GC12" s="578"/>
      <c r="GD12" s="579"/>
      <c r="GE12" s="578"/>
      <c r="GF12" s="580"/>
      <c r="GG12" s="577"/>
      <c r="GH12" s="578"/>
      <c r="GI12" s="579"/>
      <c r="GJ12" s="578"/>
      <c r="GK12" s="579"/>
      <c r="GL12" s="578"/>
      <c r="GM12" s="580"/>
      <c r="GN12" s="577"/>
      <c r="GO12" s="578"/>
      <c r="GP12" s="579"/>
      <c r="GQ12" s="578"/>
      <c r="GR12" s="579"/>
      <c r="GS12" s="578"/>
      <c r="GT12" s="580"/>
      <c r="GU12" s="577"/>
      <c r="GV12" s="578"/>
      <c r="GW12" s="579"/>
      <c r="GX12" s="578"/>
      <c r="GY12" s="579"/>
      <c r="GZ12" s="578"/>
      <c r="HA12" s="580"/>
      <c r="HB12" s="707"/>
    </row>
    <row r="13" spans="1:210" s="498" customFormat="1" ht="15.5" x14ac:dyDescent="0.35">
      <c r="A13" s="585"/>
      <c r="B13" s="529"/>
      <c r="C13" s="529"/>
      <c r="D13" s="529"/>
      <c r="E13" s="586">
        <f>IFERROR(VLOOKUP(A12,[2]BDD!$D$3:$U$625,18,0),"")</f>
        <v>0</v>
      </c>
      <c r="F13" s="531" t="s">
        <v>38</v>
      </c>
      <c r="G13" s="587"/>
      <c r="H13" s="588"/>
      <c r="I13" s="696">
        <v>36</v>
      </c>
      <c r="J13" s="535"/>
      <c r="K13" s="536"/>
      <c r="L13" s="534"/>
      <c r="M13" s="534"/>
      <c r="N13" s="537">
        <v>16</v>
      </c>
      <c r="O13" s="537"/>
      <c r="P13" s="589"/>
      <c r="Q13" s="539"/>
      <c r="R13" s="539">
        <v>2500</v>
      </c>
      <c r="S13" s="537">
        <v>50</v>
      </c>
      <c r="T13" s="537"/>
      <c r="U13" s="540">
        <v>50</v>
      </c>
      <c r="V13" s="590"/>
      <c r="W13" s="542" t="str">
        <f>IF(G13&gt;0,1,"")</f>
        <v/>
      </c>
      <c r="X13" s="571">
        <f>IF(Q14=0,R13,Q13)</f>
        <v>2500</v>
      </c>
      <c r="Y13" s="544">
        <f>AE13*N13</f>
        <v>40000</v>
      </c>
      <c r="Z13" s="545">
        <f>S13*U13*$Y$8</f>
        <v>2500</v>
      </c>
      <c r="AA13" s="545">
        <f>IF(Z13=0,0,ROUND(Y13/Z13*2,0)/2)</f>
        <v>16</v>
      </c>
      <c r="AB13" s="546">
        <f>IF(AE13=0,0,AC11)</f>
        <v>7.35</v>
      </c>
      <c r="AC13" s="547">
        <f>Y13/Z13*2+AB13</f>
        <v>39.35</v>
      </c>
      <c r="AD13" s="548" t="s">
        <v>36</v>
      </c>
      <c r="AE13" s="549">
        <f>IF(N13=0,0,R13)</f>
        <v>2500</v>
      </c>
      <c r="AF13" s="550">
        <f>IF(Y13=0,0,IF(AND(INT($AC13+1)&gt;=AF$8,AF$8&gt;=INT($AB13+1)),"n",0))</f>
        <v>0</v>
      </c>
      <c r="AG13" s="551">
        <f>IF(Z13=0,0,IF(AND(INT($AC13+1)&gt;=AG$8,AG$8&gt;=INT($AB13+1)),"n",0))</f>
        <v>0</v>
      </c>
      <c r="AH13" s="550">
        <f t="shared" si="1"/>
        <v>0</v>
      </c>
      <c r="AI13" s="551">
        <f t="shared" si="1"/>
        <v>0</v>
      </c>
      <c r="AJ13" s="550">
        <f t="shared" si="1"/>
        <v>0</v>
      </c>
      <c r="AK13" s="552">
        <f t="shared" si="1"/>
        <v>0</v>
      </c>
      <c r="AL13" s="553">
        <f>IF($N13=0,0,MAX(0,ROUNDUP(($AE13-($Z13*(6-COUNT(AF13:AK13))/2)/$N13)*2,-2)/2))</f>
        <v>2500</v>
      </c>
      <c r="AM13" s="554">
        <f t="shared" si="2"/>
        <v>0</v>
      </c>
      <c r="AN13" s="555">
        <f t="shared" si="2"/>
        <v>0</v>
      </c>
      <c r="AO13" s="556">
        <f t="shared" si="2"/>
        <v>0</v>
      </c>
      <c r="AP13" s="553">
        <f>IF($N13=0,0,MAX(0,ROUNDUP(($AE13-($Z13*(9-COUNT(AF13:AK13,AM13:AO13))/2)/$N13)*2,-2)/2))</f>
        <v>2500</v>
      </c>
      <c r="AQ13" s="554">
        <f t="shared" si="3"/>
        <v>0</v>
      </c>
      <c r="AR13" s="555">
        <f t="shared" si="3"/>
        <v>0</v>
      </c>
      <c r="AS13" s="556">
        <f t="shared" si="3"/>
        <v>0</v>
      </c>
      <c r="AT13" s="549">
        <f>IF($N13=0,0,MAX(0,ROUNDUP(($AE13-($Z13*(12-COUNT(AF13:AK13,AM13:AO13,AQ13:AS13))/2)/$N13)*2,-2)/2))</f>
        <v>2500</v>
      </c>
      <c r="AU13" s="550">
        <f t="shared" si="4"/>
        <v>0</v>
      </c>
      <c r="AV13" s="551" t="str">
        <f t="shared" si="4"/>
        <v>n</v>
      </c>
      <c r="AW13" s="550" t="str">
        <f t="shared" si="4"/>
        <v>n</v>
      </c>
      <c r="AX13" s="551" t="str">
        <f t="shared" si="4"/>
        <v>n</v>
      </c>
      <c r="AY13" s="550" t="str">
        <f t="shared" si="4"/>
        <v>n</v>
      </c>
      <c r="AZ13" s="552" t="str">
        <f t="shared" si="4"/>
        <v>n</v>
      </c>
      <c r="BA13" s="549">
        <f>IF($N13=0,0,MAX(0,ROUNDUP(($AE13-($Z13*(18-COUNT(AF13:AK13,AM13:AO13,AQ13:AS13,AU13:AZ13))/2)/$N13)*2,-2)/2))</f>
        <v>2150</v>
      </c>
      <c r="BB13" s="550" t="str">
        <f t="shared" si="5"/>
        <v>n</v>
      </c>
      <c r="BC13" s="551" t="str">
        <f t="shared" si="5"/>
        <v>n</v>
      </c>
      <c r="BD13" s="550" t="str">
        <f t="shared" si="5"/>
        <v>n</v>
      </c>
      <c r="BE13" s="551" t="str">
        <f t="shared" si="5"/>
        <v>n</v>
      </c>
      <c r="BF13" s="550" t="str">
        <f t="shared" si="5"/>
        <v>n</v>
      </c>
      <c r="BG13" s="552" t="str">
        <f t="shared" si="5"/>
        <v>n</v>
      </c>
      <c r="BH13" s="549">
        <f>IF($N13=0,0,MAX(0,ROUNDUP(($AE13-($Z13*(24-COUNT(AF13:AK13,AM13:AO13,AQ13:AS13,AU13:AZ13,BB13:BG13))/2)/$N13)*2,-2)/2))</f>
        <v>1650</v>
      </c>
      <c r="BI13" s="550" t="str">
        <f t="shared" si="6"/>
        <v>n</v>
      </c>
      <c r="BJ13" s="551" t="str">
        <f t="shared" si="6"/>
        <v>n</v>
      </c>
      <c r="BK13" s="550" t="str">
        <f t="shared" si="6"/>
        <v>n</v>
      </c>
      <c r="BL13" s="551" t="str">
        <f t="shared" si="6"/>
        <v>n</v>
      </c>
      <c r="BM13" s="550" t="str">
        <f t="shared" si="6"/>
        <v>n</v>
      </c>
      <c r="BN13" s="552" t="str">
        <f t="shared" si="6"/>
        <v>n</v>
      </c>
      <c r="BO13" s="549">
        <f>IF($N13=0,0,MAX(0,ROUNDUP(($AE13-($Z13*(30-COUNT(AF13:AK13,AM13:AO13,AQ13:AS13,AU13:AZ13,BB13:BG13,BI13:BN13))/2)/$N13)*2,-2)/2))</f>
        <v>1200</v>
      </c>
      <c r="BP13" s="550" t="str">
        <f t="shared" si="7"/>
        <v>n</v>
      </c>
      <c r="BQ13" s="551" t="str">
        <f t="shared" si="7"/>
        <v>n</v>
      </c>
      <c r="BR13" s="550" t="str">
        <f t="shared" si="7"/>
        <v>n</v>
      </c>
      <c r="BS13" s="551" t="str">
        <f t="shared" si="7"/>
        <v>n</v>
      </c>
      <c r="BT13" s="550" t="str">
        <f t="shared" si="7"/>
        <v>n</v>
      </c>
      <c r="BU13" s="552" t="str">
        <f t="shared" si="7"/>
        <v>n</v>
      </c>
      <c r="BV13" s="549">
        <f>IF($N13=0,0,MAX(0,ROUNDUP(($AE13-($Z13*(36-COUNT(AF13:AK13,AM13:AO13,AQ13:AS13,AU13:AZ13,BB13:BG13,BI13:BN13,BP13:BU13))/2)/$N13)*2,-2)/2))</f>
        <v>750</v>
      </c>
      <c r="BW13" s="550" t="str">
        <f t="shared" si="8"/>
        <v>n</v>
      </c>
      <c r="BX13" s="551" t="str">
        <f t="shared" si="8"/>
        <v>n</v>
      </c>
      <c r="BY13" s="550" t="str">
        <f t="shared" si="8"/>
        <v>n</v>
      </c>
      <c r="BZ13" s="551" t="str">
        <f t="shared" si="8"/>
        <v>n</v>
      </c>
      <c r="CA13" s="550" t="str">
        <f t="shared" si="8"/>
        <v>n</v>
      </c>
      <c r="CB13" s="552" t="str">
        <f t="shared" si="8"/>
        <v>n</v>
      </c>
      <c r="CC13" s="553">
        <f>IF($N13=0,0,MAX(0,ROUNDUP(($AE13-($Z13*(42-COUNT(AF13:AK13,AM13:AO13,AQ13:AS13,AU13:AZ13,BB13:BG13,BI13:BN13,BP13:BU13,BW13:CB13))/2)/$N13)*2,-2)/2))</f>
        <v>250</v>
      </c>
      <c r="CD13" s="554">
        <f t="shared" si="9"/>
        <v>0</v>
      </c>
      <c r="CE13" s="555">
        <f t="shared" si="9"/>
        <v>0</v>
      </c>
      <c r="CF13" s="556">
        <f t="shared" si="9"/>
        <v>0</v>
      </c>
      <c r="CG13" s="553">
        <f>IF($N13=0,0,MAX(0,ROUNDUP(($AE13-($Z13*(45-COUNT(AF13:AK13,AM13:AO13,AQ13:AS13,AU13:AZ13,BB13:BG13,BI13:BN13,BP13:BU13,BW13:CB13,CD13:CF13))/2)/$N13)*2,-2)/2))</f>
        <v>250</v>
      </c>
      <c r="CH13" s="554">
        <f t="shared" si="10"/>
        <v>0</v>
      </c>
      <c r="CI13" s="555">
        <f t="shared" si="10"/>
        <v>0</v>
      </c>
      <c r="CJ13" s="556">
        <f t="shared" si="10"/>
        <v>0</v>
      </c>
      <c r="CK13" s="549">
        <f>IF($N13=0,0,MAX(0,ROUNDUP(($AE13-($Z13*(48-COUNT(AF13:AK13,AM13:AO13,AQ13:AS13,AU13:AZ13,BB13:BG13,BI13:BN13,BP13:BU13,BW13:CB13,CD13:CF13,CH13:CJ13))/2)/$N13)*2,-2)/2))</f>
        <v>250</v>
      </c>
      <c r="CL13" s="550" t="str">
        <f t="shared" si="11"/>
        <v>n</v>
      </c>
      <c r="CM13" s="551" t="str">
        <f t="shared" si="11"/>
        <v>n</v>
      </c>
      <c r="CN13" s="550" t="str">
        <f t="shared" si="11"/>
        <v>n</v>
      </c>
      <c r="CO13" s="551" t="str">
        <f t="shared" si="11"/>
        <v>n</v>
      </c>
      <c r="CP13" s="550">
        <f t="shared" si="11"/>
        <v>0</v>
      </c>
      <c r="CQ13" s="552">
        <f t="shared" si="11"/>
        <v>0</v>
      </c>
      <c r="CR13" s="549">
        <f>IF($N13=0,0,MAX(0,ROUNDUP(($AE13-($Z13*(54-COUNT(AF13:AK13,AM13:AO13,AQ13:AS13,AU13:AZ13,BB13:BG13,BI13:BN13,BP13:BU13,BW13:CB13,CD13:CF13,CH13:CJ13,CL13:CQ13))/2)/$N13)*2,-2)/2))</f>
        <v>0</v>
      </c>
      <c r="CS13" s="550">
        <f t="shared" si="12"/>
        <v>0</v>
      </c>
      <c r="CT13" s="551">
        <f t="shared" si="12"/>
        <v>0</v>
      </c>
      <c r="CU13" s="550">
        <f t="shared" si="12"/>
        <v>0</v>
      </c>
      <c r="CV13" s="551">
        <f t="shared" si="12"/>
        <v>0</v>
      </c>
      <c r="CW13" s="550">
        <f t="shared" si="12"/>
        <v>0</v>
      </c>
      <c r="CX13" s="552">
        <f t="shared" si="12"/>
        <v>0</v>
      </c>
      <c r="CY13" s="549">
        <f>IF($N13=0,0,MAX(0,ROUNDUP(($AE13-($Z13*(60-COUNT(AF13:AK13,AM13:AO13,AQ13:AS13,AU13:AZ13,BB13:BG13,BI13:BN13,BP13:BU13,BW13:CB13,CD13:CF13,CH13:CJ13,CL13:CQ13,CS13:CX13))/2)/$N13)*2,-2)/2))</f>
        <v>0</v>
      </c>
      <c r="CZ13" s="550">
        <f t="shared" si="13"/>
        <v>0</v>
      </c>
      <c r="DA13" s="551">
        <f t="shared" si="13"/>
        <v>0</v>
      </c>
      <c r="DB13" s="550">
        <f t="shared" si="13"/>
        <v>0</v>
      </c>
      <c r="DC13" s="551">
        <f t="shared" si="13"/>
        <v>0</v>
      </c>
      <c r="DD13" s="550">
        <f t="shared" si="13"/>
        <v>0</v>
      </c>
      <c r="DE13" s="552">
        <f t="shared" si="13"/>
        <v>0</v>
      </c>
      <c r="DF13" s="549">
        <f>IF($N13=0,0,MAX(0,ROUNDUP(($AE13-($Z13*(66-COUNT(AF13:AK13,AM13:AO13,AQ13:AS13,AU13:AZ13,BB13:BG13,BI13:BN13,BP13:BU13,BW13:CB13,CD13:CF13,CH13:CJ13,CL13:CQ13,CS13:CX13,CZ13:DE13))/2)/$N13)*2,-2)/2))</f>
        <v>0</v>
      </c>
      <c r="DG13" s="550">
        <f t="shared" si="14"/>
        <v>0</v>
      </c>
      <c r="DH13" s="551">
        <f t="shared" si="14"/>
        <v>0</v>
      </c>
      <c r="DI13" s="550">
        <f t="shared" si="14"/>
        <v>0</v>
      </c>
      <c r="DJ13" s="551">
        <f t="shared" si="14"/>
        <v>0</v>
      </c>
      <c r="DK13" s="550">
        <f t="shared" si="14"/>
        <v>0</v>
      </c>
      <c r="DL13" s="552">
        <f t="shared" si="14"/>
        <v>0</v>
      </c>
      <c r="DM13" s="549">
        <f>IF($N13=0,0,MAX(0,ROUNDUP(($AE13-($Z13*(72-COUNT(AF13:AK13,AM13:AO13,AQ13:AS13,AU13:AZ13,BB13:BG13,BI13:BN13,BP13:BU13,BW13:CB13,CD13:CF13,CH13:CJ13,CL13:CQ13,CS13:CX13,CZ13:DE13,DG13:DL13))/2)/$N13)*2,-2)/2))</f>
        <v>0</v>
      </c>
      <c r="DN13" s="550">
        <f t="shared" si="15"/>
        <v>0</v>
      </c>
      <c r="DO13" s="551">
        <f t="shared" si="15"/>
        <v>0</v>
      </c>
      <c r="DP13" s="550">
        <f t="shared" si="15"/>
        <v>0</v>
      </c>
      <c r="DQ13" s="551">
        <f t="shared" si="15"/>
        <v>0</v>
      </c>
      <c r="DR13" s="550">
        <f t="shared" si="15"/>
        <v>0</v>
      </c>
      <c r="DS13" s="552">
        <f t="shared" si="15"/>
        <v>0</v>
      </c>
      <c r="DT13" s="553">
        <f>IF($N13=0,0,MAX(0,ROUNDUP(($AE13-($Z13*(78-COUNT(AF13:AK13,AM13:AO13,AQ13:AS13,AU13:AZ13,BB13:BG13,BI13:BN13,BP13:BU13,BW13:CB13,CD13:CF13,CH13:CJ13,CL13:CQ13,CS13:CX13,CZ13:DE13,DG13:DL13,DN13:DS13))/2)/$N13)*2,-2)/2))</f>
        <v>0</v>
      </c>
      <c r="DU13" s="554">
        <f t="shared" si="16"/>
        <v>0</v>
      </c>
      <c r="DV13" s="555">
        <f t="shared" si="16"/>
        <v>0</v>
      </c>
      <c r="DW13" s="556">
        <f t="shared" si="16"/>
        <v>0</v>
      </c>
      <c r="DX13" s="553">
        <f>IF($N13=0,0,MAX(0,ROUNDUP(($AE13-($Z13*(81-COUNT(BW13:CB13,CD13:CF13,CH13:CJ13,CL13:CQ13,CS13:CX13,CZ13:DE13,DG13:DL13,DN13:DS13,DU13:DW13,AF13:AK13,AM13:AO13,AQ13:AS13,AU13:AZ13,BB13:BG13,BI13:BN13,BP13:BU13))/2)/$N13)*2,-2)/2))</f>
        <v>0</v>
      </c>
      <c r="DY13" s="554">
        <f t="shared" si="17"/>
        <v>0</v>
      </c>
      <c r="DZ13" s="555">
        <f t="shared" si="17"/>
        <v>0</v>
      </c>
      <c r="EA13" s="556">
        <f t="shared" si="17"/>
        <v>0</v>
      </c>
      <c r="EB13" s="549">
        <f>IF($N13=0,0,MAX(0,ROUNDUP(($AE13-($Z13*(84-COUNT(BW13:CB13,CD13:CF13,CH13:CJ13,CL13:CQ13,CS13:CX13,CZ13:DE13,DG13:DL13,DN13:DS13,DU13:DW13,DY13:EA13,AF13:AK13,AM13:AO13,AQ13:AS13,AU13:AZ13,BB13:BG13,BI13:BN13,BP13:BU13))/2)/$N13)*2,-2)/2))</f>
        <v>0</v>
      </c>
      <c r="EC13" s="550">
        <f t="shared" si="18"/>
        <v>0</v>
      </c>
      <c r="ED13" s="551">
        <f t="shared" si="18"/>
        <v>0</v>
      </c>
      <c r="EE13" s="550">
        <f t="shared" si="18"/>
        <v>0</v>
      </c>
      <c r="EF13" s="551">
        <f t="shared" si="18"/>
        <v>0</v>
      </c>
      <c r="EG13" s="550">
        <f t="shared" si="18"/>
        <v>0</v>
      </c>
      <c r="EH13" s="552">
        <f t="shared" si="18"/>
        <v>0</v>
      </c>
      <c r="EI13" s="549">
        <f>IF($N13=0,0,MAX(0,ROUNDUP(($AE13-($Z13*(90-COUNT(BW13:CB13,CD13:CF13,CH13:CJ13,CL13:CQ13,CS13:CX13,CZ13:DE13,DG13:DL13,DN13:DS13,DU13:DW13,DY13:EA13,EC13:EH13,AF13:AK13,AM13:AO13,AQ13:AS13,AU13:AZ13,BB13:BG13,BI13:BN13,BP13:BU13))/2)/$N13)*2,-2)/2))</f>
        <v>0</v>
      </c>
      <c r="EJ13" s="550">
        <f t="shared" si="19"/>
        <v>0</v>
      </c>
      <c r="EK13" s="551">
        <f t="shared" si="19"/>
        <v>0</v>
      </c>
      <c r="EL13" s="550">
        <f t="shared" si="19"/>
        <v>0</v>
      </c>
      <c r="EM13" s="551">
        <f t="shared" si="19"/>
        <v>0</v>
      </c>
      <c r="EN13" s="550">
        <f t="shared" si="19"/>
        <v>0</v>
      </c>
      <c r="EO13" s="552">
        <f t="shared" si="19"/>
        <v>0</v>
      </c>
      <c r="EP13" s="549">
        <f>IF($N13=0,0,MAX(0,ROUNDUP(($AE13-($Z13*(96-COUNT(BW13:CB13,CD13:CF13,CH13:CJ13,CL13:CQ13,CS13:CX13,CZ13:DE13,DG13:DL13,DN13:DS13,DU13:DW13,DY13:EA13,EC13:EH13,EJ13:EO13,BP13:BU13,BI13:BN13,AF13:AK13,AM13:AO13,AQ13:AS13,AU13:AZ13,BB13:BG13))/2)/$N13)*2,-2)/2))</f>
        <v>0</v>
      </c>
      <c r="EQ13" s="550">
        <f t="shared" si="20"/>
        <v>0</v>
      </c>
      <c r="ER13" s="551">
        <f t="shared" si="20"/>
        <v>0</v>
      </c>
      <c r="ES13" s="550">
        <f t="shared" si="20"/>
        <v>0</v>
      </c>
      <c r="ET13" s="551">
        <f t="shared" si="20"/>
        <v>0</v>
      </c>
      <c r="EU13" s="550">
        <f t="shared" si="20"/>
        <v>0</v>
      </c>
      <c r="EV13" s="552">
        <f t="shared" si="20"/>
        <v>0</v>
      </c>
      <c r="EW13" s="549">
        <f>IF($N13=0,0,MAX(0,ROUNDUP(($AE13-($Z13*(102-COUNT(BW13:CB13,CD13:CF13,CH13:CJ13,CL13:CQ13,CS13:CX13,CZ13:DE13,DG13:DL13,DN13:DS13,DU13:DW13,DY13:EA13,EC13:EH13,EJ13:EO13,EQ13:EV13,AF13:AK13,AM13:AO13,AQ13:AS13,AU13:AZ13,BB13:BG13,BI13:BN13,BP13:BU13))/2)/$N13)*2,-2)/2))</f>
        <v>0</v>
      </c>
      <c r="EX13" s="550">
        <f t="shared" si="21"/>
        <v>0</v>
      </c>
      <c r="EY13" s="551">
        <f t="shared" si="21"/>
        <v>0</v>
      </c>
      <c r="EZ13" s="550">
        <f t="shared" si="21"/>
        <v>0</v>
      </c>
      <c r="FA13" s="551">
        <f t="shared" si="21"/>
        <v>0</v>
      </c>
      <c r="FB13" s="550">
        <f t="shared" si="21"/>
        <v>0</v>
      </c>
      <c r="FC13" s="552">
        <f t="shared" si="21"/>
        <v>0</v>
      </c>
      <c r="FD13" s="549">
        <f>IF($N13=0,0,MAX(0,ROUNDUP(($AE13-($Z13*(108-COUNT(BW13:CB13,CD13:CF13,CH13:CJ13,CL13:CQ13,CS13:CX13,CZ13:DE13,DG13:DL13,DN13:DS13,DU13:DW13,DY13:EA13,EC13:EH13,EJ13:EO13,EQ13:EV13,AF13:AK13,AM13:AO13,AQ13:AS13,AU13:AZ13,BB13:BG13,BI13:BN13,BP13:BU13,EX13:FC13))/2)/$N13)*2,-2)/2))</f>
        <v>0</v>
      </c>
      <c r="FE13" s="550">
        <f t="shared" si="22"/>
        <v>0</v>
      </c>
      <c r="FF13" s="551">
        <f t="shared" si="22"/>
        <v>0</v>
      </c>
      <c r="FG13" s="550">
        <f t="shared" si="22"/>
        <v>0</v>
      </c>
      <c r="FH13" s="551">
        <f t="shared" si="22"/>
        <v>0</v>
      </c>
      <c r="FI13" s="550">
        <f t="shared" si="22"/>
        <v>0</v>
      </c>
      <c r="FJ13" s="552">
        <f t="shared" si="22"/>
        <v>0</v>
      </c>
      <c r="FK13" s="553">
        <f>IF($N13=0,0,MAX(0,ROUNDUP(($AE13-($Z13*(114-COUNT(AF13:AK13,AM13:AO13,AQ13:AS13,AU13:AZ13,BB13:BG13,BI13:BN13,BP13:BU13,BW13:CB13,CD13:CF13,CH13:CJ13,CL13:CQ13,CS13:CX13,CZ13:DE13,DG13:DL13,DN13:DS13,DU13:DW13,DY13:EA13,EC13:EH13,EJ13:EO13,EQ13:EV13,EX13:FC13,FE13:FJ13))/2)/$N13)*2,-2)/2))</f>
        <v>0</v>
      </c>
      <c r="FL13" s="554">
        <f t="shared" si="23"/>
        <v>0</v>
      </c>
      <c r="FM13" s="555">
        <f t="shared" si="23"/>
        <v>0</v>
      </c>
      <c r="FN13" s="556">
        <f t="shared" si="23"/>
        <v>0</v>
      </c>
      <c r="FO13" s="553">
        <f>IF($N13=0,0,MAX(0,ROUNDUP(($AE13-($Z13*(117-COUNT(DN13:DS13,DU13:DW13,DY13:EA13,EC13:EH13,EJ13:EO13,EQ13:EV13,EX13:FC13,FE13:FJ13,FL13:FN13,AF13:AK13,AM13:AO13,AQ13:AS13,AU13:AZ13,BB13:BG13,BI13:BN13,BP13:BU13,BW13:CB13,CD13:CF13,CH13:CJ13,CL13:CQ13,CS13:CX13,CZ13:DE13,DG13:DL13))/2)/$N13)*2,-2)/2))</f>
        <v>0</v>
      </c>
      <c r="FP13" s="554">
        <f t="shared" si="24"/>
        <v>0</v>
      </c>
      <c r="FQ13" s="555">
        <f t="shared" si="24"/>
        <v>0</v>
      </c>
      <c r="FR13" s="556">
        <f t="shared" si="24"/>
        <v>0</v>
      </c>
      <c r="FS13" s="549">
        <f>IF($N13=0,0,MAX(0,ROUNDUP(($AE13-($Z13*(120-COUNT(DN13:DS13,DU13:DW13,DY13:EA13,EC13:EH13,EJ13:EO13,EQ13:EV13,EX13:FC13,FE13:FJ13,FL13:FN13,FP13:FR13,AF13:AK13,AM13:AO13,AQ13:AS13,AU13:AZ13,BB13:BG13,BI13:BN13,BP13:BU13,BW13:CB13,CD13:CF13,CH13:CJ13,CL13:CQ13,CS13:CX13,CZ13:DE13,DG13:DL13))/2)/$N13)*2,-2)/2))</f>
        <v>0</v>
      </c>
      <c r="FT13" s="550">
        <f t="shared" si="25"/>
        <v>0</v>
      </c>
      <c r="FU13" s="551">
        <f t="shared" si="25"/>
        <v>0</v>
      </c>
      <c r="FV13" s="550">
        <f t="shared" si="25"/>
        <v>0</v>
      </c>
      <c r="FW13" s="551">
        <f t="shared" si="25"/>
        <v>0</v>
      </c>
      <c r="FX13" s="550">
        <f t="shared" si="25"/>
        <v>0</v>
      </c>
      <c r="FY13" s="552">
        <f t="shared" si="25"/>
        <v>0</v>
      </c>
      <c r="FZ13" s="549">
        <f>IF($N13=0,0,MAX(0,ROUNDUP(($AE13-($Z13*(126-COUNT(DN13:DS13,DU13:DW13,DY13:EA13,EC13:EH13,EJ13:EO13,EQ13:EV13,EX13:FC13,FE13:FJ13,FL13:FN13,FP13:FR13,FT13:FY13,AF13:AK13,AM13:AO13,AQ13:AS13,AU13:AZ13,BB13:BG13,BI13:BN13,BP13:BU13,BW13:CB13,CD13:CF13,CH13:CJ13,CL13:CQ13,CS13:CX13,CZ13:DE13,DG13:DL13))/2)/$N13)*2,-2)/2))</f>
        <v>0</v>
      </c>
      <c r="GA13" s="550">
        <f t="shared" si="26"/>
        <v>0</v>
      </c>
      <c r="GB13" s="551">
        <f t="shared" si="26"/>
        <v>0</v>
      </c>
      <c r="GC13" s="550">
        <f t="shared" si="26"/>
        <v>0</v>
      </c>
      <c r="GD13" s="551">
        <f t="shared" si="26"/>
        <v>0</v>
      </c>
      <c r="GE13" s="550">
        <f t="shared" si="26"/>
        <v>0</v>
      </c>
      <c r="GF13" s="552">
        <f t="shared" si="26"/>
        <v>0</v>
      </c>
      <c r="GG13" s="549">
        <f>IF($N13=0,0,MAX(0,ROUNDUP(($AE13-($Z13*(132-COUNT(DN13:DS13,DU13:DW13,DY13:EA13,EC13:EH13,EJ13:EO13,EQ13:EV13,EX13:FC13,FE13:FJ13,FL13:FN13,FP13:FR13,FT13:FY13,GA13:GF13,DG13:DL13,CZ13:DE13,AF13:AK13,AM13:AO13,AQ13:AS13,AU13:AZ13,BB13:BG13,BI13:BN13,BP13:BU13,BW13:CB13,CD13:CF13,CH13:CJ13,CL13:CQ13,CS13:CX13))/2)/$N13)*2,-2)/2))</f>
        <v>0</v>
      </c>
      <c r="GH13" s="550">
        <f t="shared" si="27"/>
        <v>0</v>
      </c>
      <c r="GI13" s="551">
        <f t="shared" si="27"/>
        <v>0</v>
      </c>
      <c r="GJ13" s="550">
        <f t="shared" si="27"/>
        <v>0</v>
      </c>
      <c r="GK13" s="551">
        <f t="shared" si="27"/>
        <v>0</v>
      </c>
      <c r="GL13" s="550">
        <f t="shared" si="27"/>
        <v>0</v>
      </c>
      <c r="GM13" s="552">
        <f t="shared" si="27"/>
        <v>0</v>
      </c>
      <c r="GN13" s="549">
        <f>IF($N13=0,0,MAX(0,ROUNDUP(($AE13-($Z13*(138-COUNT(DN13:DS13,DU13:DW13,DY13:EA13,EC13:EH13,EJ13:EO13,EQ13:EV13,EX13:FC13,FE13:FJ13,FL13:FN13,FP13:FR13,FT13:FY13,GA13:GF13,GH13:GM13,AF13:AK13,AM13:AO13,AQ13:AS13,AU13:AZ13,BB13:BG13,BI13:BN13,BP13:BU13,BW13:CB13,CD13:CF13,CH13:CJ13,CL13:CQ13,CS13:CX13,CZ13:DE13,DG13:DL13))/2)/$N13)*2,-2)/2))</f>
        <v>0</v>
      </c>
      <c r="GO13" s="550">
        <f t="shared" si="28"/>
        <v>0</v>
      </c>
      <c r="GP13" s="551">
        <f t="shared" si="28"/>
        <v>0</v>
      </c>
      <c r="GQ13" s="550">
        <f t="shared" si="28"/>
        <v>0</v>
      </c>
      <c r="GR13" s="551">
        <f t="shared" si="28"/>
        <v>0</v>
      </c>
      <c r="GS13" s="550">
        <f t="shared" si="28"/>
        <v>0</v>
      </c>
      <c r="GT13" s="552">
        <f t="shared" si="28"/>
        <v>0</v>
      </c>
      <c r="GU13" s="549">
        <f>IF($N13=0,0,MAX(0,ROUNDUP(($AE13-($Z13*(144-COUNT(DN13:DS13,DU13:DW13,DY13:EA13,EC13:EH13,EJ13:EO13,EQ13:EV13,EX13:FC13,FE13:FJ13,FL13:FN13,FP13:FR13,FT13:FY13,GA13:GF13,GH13:GM13,AF13:AK13,AM13:AO13,AQ13:AS13,AU13:AZ13,BB13:BG13,BI13:BN13,BP13:BU13,BW13:CB13,CD13:CF13,CH13:CJ13,CL13:CQ13,CS13:CX13,CZ13:DE13,DG13:DL13,GO13:GT13))/2)/$N13)*2,-2)/2))</f>
        <v>0</v>
      </c>
      <c r="GV13" s="550">
        <f t="shared" si="29"/>
        <v>0</v>
      </c>
      <c r="GW13" s="551">
        <f t="shared" si="29"/>
        <v>0</v>
      </c>
      <c r="GX13" s="550">
        <f t="shared" si="29"/>
        <v>0</v>
      </c>
      <c r="GY13" s="551">
        <f t="shared" si="29"/>
        <v>0</v>
      </c>
      <c r="GZ13" s="550">
        <f t="shared" si="29"/>
        <v>0</v>
      </c>
      <c r="HA13" s="552">
        <f t="shared" si="29"/>
        <v>0</v>
      </c>
      <c r="HB13" s="843">
        <f t="array" ref="HB13">INDEX($9:$9,,(INT((((MAX(IF(AE13:HA13="n",COLUMN(AE13:HA13)))/7)*7+2)-47)/43))*43+47)</f>
        <v>37</v>
      </c>
    </row>
    <row r="14" spans="1:210" s="498" customFormat="1" ht="20.5" x14ac:dyDescent="0.35">
      <c r="A14" s="557"/>
      <c r="B14" s="558"/>
      <c r="C14" s="558"/>
      <c r="D14" s="558"/>
      <c r="E14" s="559">
        <f>IFERROR(VLOOKUP(A13,[2]BDD!$D$3:$U$625,18,0),"")</f>
        <v>0</v>
      </c>
      <c r="F14" s="591"/>
      <c r="G14" s="592"/>
      <c r="H14" s="593"/>
      <c r="I14" s="698"/>
      <c r="J14" s="564"/>
      <c r="K14" s="565"/>
      <c r="L14" s="563"/>
      <c r="M14" s="563"/>
      <c r="N14" s="566"/>
      <c r="O14" s="566"/>
      <c r="P14" s="594"/>
      <c r="Q14" s="568"/>
      <c r="R14" s="568"/>
      <c r="S14" s="566"/>
      <c r="T14" s="566"/>
      <c r="U14" s="569"/>
      <c r="V14" s="595"/>
      <c r="W14" s="542" t="str">
        <f>IF(G14&gt;0,1,"")</f>
        <v/>
      </c>
      <c r="X14" s="571">
        <f>Q14</f>
        <v>0</v>
      </c>
      <c r="Y14" s="596">
        <f>AE14*N14</f>
        <v>0</v>
      </c>
      <c r="Z14" s="573">
        <f>S14*U14*$Y$8</f>
        <v>0</v>
      </c>
      <c r="AA14" s="573"/>
      <c r="AB14" s="574"/>
      <c r="AC14" s="575"/>
      <c r="AD14" s="576" t="s">
        <v>36</v>
      </c>
      <c r="AE14" s="577"/>
      <c r="AF14" s="578"/>
      <c r="AG14" s="579"/>
      <c r="AH14" s="578"/>
      <c r="AI14" s="579"/>
      <c r="AJ14" s="578"/>
      <c r="AK14" s="580"/>
      <c r="AL14" s="581"/>
      <c r="AM14" s="582"/>
      <c r="AN14" s="583"/>
      <c r="AO14" s="584"/>
      <c r="AP14" s="581"/>
      <c r="AQ14" s="582"/>
      <c r="AR14" s="583"/>
      <c r="AS14" s="584"/>
      <c r="AT14" s="577"/>
      <c r="AU14" s="578"/>
      <c r="AV14" s="579"/>
      <c r="AW14" s="578"/>
      <c r="AX14" s="579"/>
      <c r="AY14" s="578"/>
      <c r="AZ14" s="580"/>
      <c r="BA14" s="577"/>
      <c r="BB14" s="578"/>
      <c r="BC14" s="579"/>
      <c r="BD14" s="578"/>
      <c r="BE14" s="579"/>
      <c r="BF14" s="578"/>
      <c r="BG14" s="580"/>
      <c r="BH14" s="577"/>
      <c r="BI14" s="578"/>
      <c r="BJ14" s="579"/>
      <c r="BK14" s="578"/>
      <c r="BL14" s="579"/>
      <c r="BM14" s="578"/>
      <c r="BN14" s="580"/>
      <c r="BO14" s="577"/>
      <c r="BP14" s="578"/>
      <c r="BQ14" s="579"/>
      <c r="BR14" s="578"/>
      <c r="BS14" s="579"/>
      <c r="BT14" s="578"/>
      <c r="BU14" s="580"/>
      <c r="BV14" s="577"/>
      <c r="BW14" s="578"/>
      <c r="BX14" s="579"/>
      <c r="BY14" s="578"/>
      <c r="BZ14" s="579"/>
      <c r="CA14" s="578"/>
      <c r="CB14" s="580"/>
      <c r="CC14" s="581"/>
      <c r="CD14" s="582"/>
      <c r="CE14" s="583"/>
      <c r="CF14" s="584"/>
      <c r="CG14" s="581"/>
      <c r="CH14" s="582"/>
      <c r="CI14" s="583"/>
      <c r="CJ14" s="584"/>
      <c r="CK14" s="577"/>
      <c r="CL14" s="578"/>
      <c r="CM14" s="579"/>
      <c r="CN14" s="578"/>
      <c r="CO14" s="579"/>
      <c r="CP14" s="578"/>
      <c r="CQ14" s="580"/>
      <c r="CR14" s="577"/>
      <c r="CS14" s="578"/>
      <c r="CT14" s="579"/>
      <c r="CU14" s="578"/>
      <c r="CV14" s="579"/>
      <c r="CW14" s="578"/>
      <c r="CX14" s="580"/>
      <c r="CY14" s="577"/>
      <c r="CZ14" s="578"/>
      <c r="DA14" s="579"/>
      <c r="DB14" s="578"/>
      <c r="DC14" s="579"/>
      <c r="DD14" s="578"/>
      <c r="DE14" s="580"/>
      <c r="DF14" s="577"/>
      <c r="DG14" s="578"/>
      <c r="DH14" s="579"/>
      <c r="DI14" s="578"/>
      <c r="DJ14" s="579"/>
      <c r="DK14" s="578"/>
      <c r="DL14" s="580"/>
      <c r="DM14" s="577"/>
      <c r="DN14" s="578"/>
      <c r="DO14" s="579"/>
      <c r="DP14" s="578"/>
      <c r="DQ14" s="579"/>
      <c r="DR14" s="578"/>
      <c r="DS14" s="580"/>
      <c r="DT14" s="581"/>
      <c r="DU14" s="582"/>
      <c r="DV14" s="583"/>
      <c r="DW14" s="584"/>
      <c r="DX14" s="581"/>
      <c r="DY14" s="582"/>
      <c r="DZ14" s="583"/>
      <c r="EA14" s="584"/>
      <c r="EB14" s="577"/>
      <c r="EC14" s="578"/>
      <c r="ED14" s="579"/>
      <c r="EE14" s="578"/>
      <c r="EF14" s="579"/>
      <c r="EG14" s="578"/>
      <c r="EH14" s="580"/>
      <c r="EI14" s="577"/>
      <c r="EJ14" s="578"/>
      <c r="EK14" s="579"/>
      <c r="EL14" s="578"/>
      <c r="EM14" s="579"/>
      <c r="EN14" s="578"/>
      <c r="EO14" s="580"/>
      <c r="EP14" s="577"/>
      <c r="EQ14" s="578"/>
      <c r="ER14" s="579"/>
      <c r="ES14" s="578"/>
      <c r="ET14" s="579"/>
      <c r="EU14" s="578"/>
      <c r="EV14" s="580"/>
      <c r="EW14" s="577"/>
      <c r="EX14" s="578"/>
      <c r="EY14" s="579"/>
      <c r="EZ14" s="578"/>
      <c r="FA14" s="579"/>
      <c r="FB14" s="578"/>
      <c r="FC14" s="580"/>
      <c r="FD14" s="577"/>
      <c r="FE14" s="578"/>
      <c r="FF14" s="579"/>
      <c r="FG14" s="578"/>
      <c r="FH14" s="579"/>
      <c r="FI14" s="578"/>
      <c r="FJ14" s="580"/>
      <c r="FK14" s="581"/>
      <c r="FL14" s="582"/>
      <c r="FM14" s="583"/>
      <c r="FN14" s="584"/>
      <c r="FO14" s="581"/>
      <c r="FP14" s="582"/>
      <c r="FQ14" s="583"/>
      <c r="FR14" s="584"/>
      <c r="FS14" s="577"/>
      <c r="FT14" s="578"/>
      <c r="FU14" s="579"/>
      <c r="FV14" s="578"/>
      <c r="FW14" s="579"/>
      <c r="FX14" s="578"/>
      <c r="FY14" s="580"/>
      <c r="FZ14" s="577"/>
      <c r="GA14" s="578"/>
      <c r="GB14" s="579"/>
      <c r="GC14" s="578"/>
      <c r="GD14" s="579"/>
      <c r="GE14" s="578"/>
      <c r="GF14" s="580"/>
      <c r="GG14" s="577"/>
      <c r="GH14" s="578"/>
      <c r="GI14" s="579"/>
      <c r="GJ14" s="578"/>
      <c r="GK14" s="579"/>
      <c r="GL14" s="578"/>
      <c r="GM14" s="580"/>
      <c r="GN14" s="577"/>
      <c r="GO14" s="578"/>
      <c r="GP14" s="579"/>
      <c r="GQ14" s="578"/>
      <c r="GR14" s="579"/>
      <c r="GS14" s="578"/>
      <c r="GT14" s="580"/>
      <c r="GU14" s="577"/>
      <c r="GV14" s="578"/>
      <c r="GW14" s="579"/>
      <c r="GX14" s="578"/>
      <c r="GY14" s="579"/>
      <c r="GZ14" s="578"/>
      <c r="HA14" s="580"/>
      <c r="HB14" s="707"/>
    </row>
    <row r="15" spans="1:210" s="498" customFormat="1" ht="15.5" x14ac:dyDescent="0.35">
      <c r="A15" s="585"/>
      <c r="B15" s="529"/>
      <c r="C15" s="529"/>
      <c r="D15" s="529"/>
      <c r="E15" s="586">
        <f>IFERROR(VLOOKUP(A14,[2]BDD!$D$3:$U$625,18,0),"")</f>
        <v>0</v>
      </c>
      <c r="F15" s="597" t="s">
        <v>39</v>
      </c>
      <c r="G15" s="598"/>
      <c r="H15" s="599"/>
      <c r="I15" s="696">
        <v>36</v>
      </c>
      <c r="J15" s="600"/>
      <c r="K15" s="601"/>
      <c r="L15" s="602"/>
      <c r="M15" s="602"/>
      <c r="N15" s="603">
        <v>20</v>
      </c>
      <c r="O15" s="603"/>
      <c r="P15" s="604"/>
      <c r="Q15" s="605"/>
      <c r="R15" s="606">
        <v>2000</v>
      </c>
      <c r="S15" s="603">
        <v>150</v>
      </c>
      <c r="T15" s="537"/>
      <c r="U15" s="607">
        <v>40</v>
      </c>
      <c r="V15" s="608"/>
      <c r="W15" s="542" t="str">
        <f>IF(G15&gt;0,1,"")</f>
        <v/>
      </c>
      <c r="X15" s="571">
        <f>IF(Q16=0,R15,Q15)</f>
        <v>2000</v>
      </c>
      <c r="Y15" s="544">
        <f>AE15*N15</f>
        <v>40000</v>
      </c>
      <c r="Z15" s="545">
        <f>S15*U15*$Y$8</f>
        <v>6000</v>
      </c>
      <c r="AA15" s="545">
        <f>IF(Z15=0,0,ROUND(Y15/Z15*2,0)/2)</f>
        <v>6.5</v>
      </c>
      <c r="AB15" s="546">
        <f>IF(AE15=0,0,AC13)</f>
        <v>39.35</v>
      </c>
      <c r="AC15" s="547">
        <f>Y15/Z15*2+AB15</f>
        <v>52.683333333333337</v>
      </c>
      <c r="AD15" s="548" t="s">
        <v>36</v>
      </c>
      <c r="AE15" s="549">
        <f>IF(N15=0,0,R15)</f>
        <v>2000</v>
      </c>
      <c r="AF15" s="550">
        <f>IF(Y15=0,0,IF(AND(INT($AC15+1)&gt;=AF$8,AF$8&gt;=INT($AB15+1)),"n",0))</f>
        <v>0</v>
      </c>
      <c r="AG15" s="551">
        <f>IF(Z15=0,0,IF(AND(INT($AC15+1)&gt;=AG$8,AG$8&gt;=INT($AB15+1)),"n",0))</f>
        <v>0</v>
      </c>
      <c r="AH15" s="550">
        <f t="shared" si="1"/>
        <v>0</v>
      </c>
      <c r="AI15" s="551">
        <f t="shared" si="1"/>
        <v>0</v>
      </c>
      <c r="AJ15" s="550">
        <f t="shared" si="1"/>
        <v>0</v>
      </c>
      <c r="AK15" s="552">
        <f t="shared" si="1"/>
        <v>0</v>
      </c>
      <c r="AL15" s="609">
        <f>IF($N15=0,0,MAX(0,ROUNDUP(($AE15-($Z15*(6-COUNT(AF15:AK15))/2)/$N15)*2,-2)/2))</f>
        <v>2000</v>
      </c>
      <c r="AM15" s="610">
        <f t="shared" si="2"/>
        <v>0</v>
      </c>
      <c r="AN15" s="611">
        <f t="shared" si="2"/>
        <v>0</v>
      </c>
      <c r="AO15" s="612">
        <f t="shared" si="2"/>
        <v>0</v>
      </c>
      <c r="AP15" s="609">
        <f>IF($N15=0,0,MAX(0,ROUNDUP(($AE15-($Z15*(9-COUNT(AF15:AK15,AM15:AO15))/2)/$N15)*2,-2)/2))</f>
        <v>2000</v>
      </c>
      <c r="AQ15" s="610">
        <f t="shared" si="3"/>
        <v>0</v>
      </c>
      <c r="AR15" s="611">
        <f t="shared" si="3"/>
        <v>0</v>
      </c>
      <c r="AS15" s="612">
        <f t="shared" si="3"/>
        <v>0</v>
      </c>
      <c r="AT15" s="549">
        <f>IF($N15=0,0,MAX(0,ROUNDUP(($AE15-($Z15*(12-COUNT(AF15:AK15,AM15:AO15,AQ15:AS15))/2)/$N15)*2,-2)/2))</f>
        <v>2000</v>
      </c>
      <c r="AU15" s="550">
        <f t="shared" si="4"/>
        <v>0</v>
      </c>
      <c r="AV15" s="551">
        <f t="shared" si="4"/>
        <v>0</v>
      </c>
      <c r="AW15" s="550">
        <f t="shared" si="4"/>
        <v>0</v>
      </c>
      <c r="AX15" s="551">
        <f t="shared" si="4"/>
        <v>0</v>
      </c>
      <c r="AY15" s="550">
        <f t="shared" si="4"/>
        <v>0</v>
      </c>
      <c r="AZ15" s="552">
        <f t="shared" si="4"/>
        <v>0</v>
      </c>
      <c r="BA15" s="549">
        <f>IF($N15=0,0,MAX(0,ROUNDUP(($AE15-($Z15*(18-COUNT(AF15:AK15,AM15:AO15,AQ15:AS15,AU15:AZ15))/2)/$N15)*2,-2)/2))</f>
        <v>2000</v>
      </c>
      <c r="BB15" s="550">
        <f t="shared" si="5"/>
        <v>0</v>
      </c>
      <c r="BC15" s="551">
        <f t="shared" si="5"/>
        <v>0</v>
      </c>
      <c r="BD15" s="550">
        <f t="shared" si="5"/>
        <v>0</v>
      </c>
      <c r="BE15" s="551">
        <f t="shared" si="5"/>
        <v>0</v>
      </c>
      <c r="BF15" s="550">
        <f t="shared" si="5"/>
        <v>0</v>
      </c>
      <c r="BG15" s="552">
        <f t="shared" si="5"/>
        <v>0</v>
      </c>
      <c r="BH15" s="549">
        <f>IF($N15=0,0,MAX(0,ROUNDUP(($AE15-($Z15*(24-COUNT(AF15:AK15,AM15:AO15,AQ15:AS15,AU15:AZ15,BB15:BG15))/2)/$N15)*2,-2)/2))</f>
        <v>2000</v>
      </c>
      <c r="BI15" s="550">
        <f t="shared" si="6"/>
        <v>0</v>
      </c>
      <c r="BJ15" s="551">
        <f t="shared" si="6"/>
        <v>0</v>
      </c>
      <c r="BK15" s="550">
        <f t="shared" si="6"/>
        <v>0</v>
      </c>
      <c r="BL15" s="551">
        <f t="shared" si="6"/>
        <v>0</v>
      </c>
      <c r="BM15" s="550">
        <f t="shared" si="6"/>
        <v>0</v>
      </c>
      <c r="BN15" s="552">
        <f t="shared" si="6"/>
        <v>0</v>
      </c>
      <c r="BO15" s="549">
        <f>IF($N15=0,0,MAX(0,ROUNDUP(($AE15-($Z15*(30-COUNT(AF15:AK15,AM15:AO15,AQ15:AS15,AU15:AZ15,BB15:BG15,BI15:BN15))/2)/$N15)*2,-2)/2))</f>
        <v>2000</v>
      </c>
      <c r="BP15" s="550">
        <f t="shared" si="7"/>
        <v>0</v>
      </c>
      <c r="BQ15" s="551">
        <f t="shared" si="7"/>
        <v>0</v>
      </c>
      <c r="BR15" s="550">
        <f t="shared" si="7"/>
        <v>0</v>
      </c>
      <c r="BS15" s="551">
        <f t="shared" si="7"/>
        <v>0</v>
      </c>
      <c r="BT15" s="550">
        <f t="shared" si="7"/>
        <v>0</v>
      </c>
      <c r="BU15" s="552">
        <f t="shared" si="7"/>
        <v>0</v>
      </c>
      <c r="BV15" s="549">
        <f>IF($N15=0,0,MAX(0,ROUNDUP(($AE15-($Z15*(36-COUNT(AF15:AK15,AM15:AO15,AQ15:AS15,AU15:AZ15,BB15:BG15,BI15:BN15,BP15:BU15))/2)/$N15)*2,-2)/2))</f>
        <v>2000</v>
      </c>
      <c r="BW15" s="550">
        <f t="shared" si="8"/>
        <v>0</v>
      </c>
      <c r="BX15" s="551">
        <f t="shared" si="8"/>
        <v>0</v>
      </c>
      <c r="BY15" s="550">
        <f t="shared" si="8"/>
        <v>0</v>
      </c>
      <c r="BZ15" s="551">
        <f t="shared" si="8"/>
        <v>0</v>
      </c>
      <c r="CA15" s="550">
        <f t="shared" si="8"/>
        <v>0</v>
      </c>
      <c r="CB15" s="552">
        <f t="shared" si="8"/>
        <v>0</v>
      </c>
      <c r="CC15" s="609">
        <f>IF($N15=0,0,MAX(0,ROUNDUP(($AE15-($Z15*(42-COUNT(AF15:AK15,AM15:AO15,AQ15:AS15,AU15:AZ15,BB15:BG15,BI15:BN15,BP15:BU15,BW15:CB15))/2)/$N15)*2,-2)/2))</f>
        <v>2000</v>
      </c>
      <c r="CD15" s="610">
        <f t="shared" si="9"/>
        <v>0</v>
      </c>
      <c r="CE15" s="611">
        <f t="shared" si="9"/>
        <v>0</v>
      </c>
      <c r="CF15" s="612">
        <f t="shared" si="9"/>
        <v>0</v>
      </c>
      <c r="CG15" s="609">
        <f>IF($N15=0,0,MAX(0,ROUNDUP(($AE15-($Z15*(45-COUNT(AF15:AK15,AM15:AO15,AQ15:AS15,AU15:AZ15,BB15:BG15,BI15:BN15,BP15:BU15,BW15:CB15,CD15:CF15))/2)/$N15)*2,-2)/2))</f>
        <v>2000</v>
      </c>
      <c r="CH15" s="610">
        <f t="shared" si="10"/>
        <v>0</v>
      </c>
      <c r="CI15" s="611">
        <f t="shared" si="10"/>
        <v>0</v>
      </c>
      <c r="CJ15" s="612">
        <f t="shared" si="10"/>
        <v>0</v>
      </c>
      <c r="CK15" s="549">
        <f>IF($N15=0,0,MAX(0,ROUNDUP(($AE15-($Z15*(48-COUNT(AF15:AK15,AM15:AO15,AQ15:AS15,AU15:AZ15,BB15:BG15,BI15:BN15,BP15:BU15,BW15:CB15,CD15:CF15,CH15:CJ15))/2)/$N15)*2,-2)/2))</f>
        <v>2000</v>
      </c>
      <c r="CL15" s="550">
        <f t="shared" si="11"/>
        <v>0</v>
      </c>
      <c r="CM15" s="551">
        <f t="shared" si="11"/>
        <v>0</v>
      </c>
      <c r="CN15" s="550">
        <f t="shared" si="11"/>
        <v>0</v>
      </c>
      <c r="CO15" s="551" t="str">
        <f t="shared" si="11"/>
        <v>n</v>
      </c>
      <c r="CP15" s="550" t="str">
        <f t="shared" si="11"/>
        <v>n</v>
      </c>
      <c r="CQ15" s="552" t="str">
        <f t="shared" si="11"/>
        <v>n</v>
      </c>
      <c r="CR15" s="549">
        <f>IF($N15=0,0,MAX(0,ROUNDUP(($AE15-($Z15*(54-COUNT(AF15:AK15,AM15:AO15,AQ15:AS15,AU15:AZ15,BB15:BG15,BI15:BN15,BP15:BU15,BW15:CB15,CD15:CF15,CH15:CJ15,CL15:CQ15))/2)/$N15)*2,-2)/2))</f>
        <v>1550</v>
      </c>
      <c r="CS15" s="550" t="str">
        <f t="shared" si="12"/>
        <v>n</v>
      </c>
      <c r="CT15" s="551" t="str">
        <f t="shared" si="12"/>
        <v>n</v>
      </c>
      <c r="CU15" s="550" t="str">
        <f t="shared" si="12"/>
        <v>n</v>
      </c>
      <c r="CV15" s="551" t="str">
        <f t="shared" si="12"/>
        <v>n</v>
      </c>
      <c r="CW15" s="550" t="str">
        <f t="shared" si="12"/>
        <v>n</v>
      </c>
      <c r="CX15" s="552" t="str">
        <f t="shared" si="12"/>
        <v>n</v>
      </c>
      <c r="CY15" s="549">
        <f>IF($N15=0,0,MAX(0,ROUNDUP(($AE15-($Z15*(60-COUNT(AF15:AK15,AM15:AO15,AQ15:AS15,AU15:AZ15,BB15:BG15,BI15:BN15,BP15:BU15,BW15:CB15,CD15:CF15,CH15:CJ15,CL15:CQ15,CS15:CX15))/2)/$N15)*2,-2)/2))</f>
        <v>650</v>
      </c>
      <c r="CZ15" s="550" t="str">
        <f t="shared" si="13"/>
        <v>n</v>
      </c>
      <c r="DA15" s="551" t="str">
        <f t="shared" si="13"/>
        <v>n</v>
      </c>
      <c r="DB15" s="550" t="str">
        <f t="shared" si="13"/>
        <v>n</v>
      </c>
      <c r="DC15" s="551" t="str">
        <f t="shared" si="13"/>
        <v>n</v>
      </c>
      <c r="DD15" s="550" t="str">
        <f t="shared" si="13"/>
        <v>n</v>
      </c>
      <c r="DE15" s="552">
        <f t="shared" si="13"/>
        <v>0</v>
      </c>
      <c r="DF15" s="549">
        <f>IF($N15=0,0,MAX(0,ROUNDUP(($AE15-($Z15*(66-COUNT(AF15:AK15,AM15:AO15,AQ15:AS15,AU15:AZ15,BB15:BG15,BI15:BN15,BP15:BU15,BW15:CB15,CD15:CF15,CH15:CJ15,CL15:CQ15,CS15:CX15,CZ15:DE15))/2)/$N15)*2,-2)/2))</f>
        <v>0</v>
      </c>
      <c r="DG15" s="550">
        <f t="shared" si="14"/>
        <v>0</v>
      </c>
      <c r="DH15" s="551">
        <f t="shared" si="14"/>
        <v>0</v>
      </c>
      <c r="DI15" s="550">
        <f t="shared" si="14"/>
        <v>0</v>
      </c>
      <c r="DJ15" s="551">
        <f t="shared" si="14"/>
        <v>0</v>
      </c>
      <c r="DK15" s="550">
        <f t="shared" si="14"/>
        <v>0</v>
      </c>
      <c r="DL15" s="552">
        <f t="shared" si="14"/>
        <v>0</v>
      </c>
      <c r="DM15" s="549">
        <f>IF($N15=0,0,MAX(0,ROUNDUP(($AE15-($Z15*(72-COUNT(AF15:AK15,AM15:AO15,AQ15:AS15,AU15:AZ15,BB15:BG15,BI15:BN15,BP15:BU15,BW15:CB15,CD15:CF15,CH15:CJ15,CL15:CQ15,CS15:CX15,CZ15:DE15,DG15:DL15))/2)/$N15)*2,-2)/2))</f>
        <v>0</v>
      </c>
      <c r="DN15" s="550">
        <f t="shared" si="15"/>
        <v>0</v>
      </c>
      <c r="DO15" s="551">
        <f t="shared" si="15"/>
        <v>0</v>
      </c>
      <c r="DP15" s="550">
        <f t="shared" si="15"/>
        <v>0</v>
      </c>
      <c r="DQ15" s="551">
        <f t="shared" si="15"/>
        <v>0</v>
      </c>
      <c r="DR15" s="550">
        <f t="shared" si="15"/>
        <v>0</v>
      </c>
      <c r="DS15" s="552">
        <f t="shared" si="15"/>
        <v>0</v>
      </c>
      <c r="DT15" s="609">
        <f>IF($N15=0,0,MAX(0,ROUNDUP(($AE15-($Z15*(78-COUNT(AF15:AK15,AM15:AO15,AQ15:AS15,AU15:AZ15,BB15:BG15,BI15:BN15,BP15:BU15,BW15:CB15,CD15:CF15,CH15:CJ15,CL15:CQ15,CS15:CX15,CZ15:DE15,DG15:DL15,DN15:DS15))/2)/$N15)*2,-2)/2))</f>
        <v>0</v>
      </c>
      <c r="DU15" s="610">
        <f t="shared" si="16"/>
        <v>0</v>
      </c>
      <c r="DV15" s="611">
        <f t="shared" si="16"/>
        <v>0</v>
      </c>
      <c r="DW15" s="612">
        <f t="shared" si="16"/>
        <v>0</v>
      </c>
      <c r="DX15" s="609">
        <f>IF($N15=0,0,MAX(0,ROUNDUP(($AE15-($Z15*(81-COUNT(BW15:CB15,CD15:CF15,CH15:CJ15,CL15:CQ15,CS15:CX15,CZ15:DE15,DG15:DL15,DN15:DS15,DU15:DW15,AF15:AK15,AM15:AO15,AQ15:AS15,AU15:AZ15,BB15:BG15,BI15:BN15,BP15:BU15))/2)/$N15)*2,-2)/2))</f>
        <v>0</v>
      </c>
      <c r="DY15" s="610">
        <f t="shared" si="17"/>
        <v>0</v>
      </c>
      <c r="DZ15" s="611">
        <f t="shared" si="17"/>
        <v>0</v>
      </c>
      <c r="EA15" s="612">
        <f t="shared" si="17"/>
        <v>0</v>
      </c>
      <c r="EB15" s="549">
        <f>IF($N15=0,0,MAX(0,ROUNDUP(($AE15-($Z15*(84-COUNT(BW15:CB15,CD15:CF15,CH15:CJ15,CL15:CQ15,CS15:CX15,CZ15:DE15,DG15:DL15,DN15:DS15,DU15:DW15,DY15:EA15,AF15:AK15,AM15:AO15,AQ15:AS15,AU15:AZ15,BB15:BG15,BI15:BN15,BP15:BU15))/2)/$N15)*2,-2)/2))</f>
        <v>0</v>
      </c>
      <c r="EC15" s="550">
        <f t="shared" si="18"/>
        <v>0</v>
      </c>
      <c r="ED15" s="551">
        <f t="shared" si="18"/>
        <v>0</v>
      </c>
      <c r="EE15" s="550">
        <f t="shared" si="18"/>
        <v>0</v>
      </c>
      <c r="EF15" s="551">
        <f t="shared" si="18"/>
        <v>0</v>
      </c>
      <c r="EG15" s="550">
        <f t="shared" si="18"/>
        <v>0</v>
      </c>
      <c r="EH15" s="552">
        <f t="shared" si="18"/>
        <v>0</v>
      </c>
      <c r="EI15" s="549">
        <f>IF($N15=0,0,MAX(0,ROUNDUP(($AE15-($Z15*(90-COUNT(BW15:CB15,CD15:CF15,CH15:CJ15,CL15:CQ15,CS15:CX15,CZ15:DE15,DG15:DL15,DN15:DS15,DU15:DW15,DY15:EA15,EC15:EH15,AF15:AK15,AM15:AO15,AQ15:AS15,AU15:AZ15,BB15:BG15,BI15:BN15,BP15:BU15))/2)/$N15)*2,-2)/2))</f>
        <v>0</v>
      </c>
      <c r="EJ15" s="550">
        <f t="shared" si="19"/>
        <v>0</v>
      </c>
      <c r="EK15" s="551">
        <f t="shared" si="19"/>
        <v>0</v>
      </c>
      <c r="EL15" s="550">
        <f t="shared" si="19"/>
        <v>0</v>
      </c>
      <c r="EM15" s="551">
        <f t="shared" si="19"/>
        <v>0</v>
      </c>
      <c r="EN15" s="550">
        <f t="shared" si="19"/>
        <v>0</v>
      </c>
      <c r="EO15" s="552">
        <f t="shared" si="19"/>
        <v>0</v>
      </c>
      <c r="EP15" s="549">
        <f>IF($N15=0,0,MAX(0,ROUNDUP(($AE15-($Z15*(96-COUNT(BW15:CB15,CD15:CF15,CH15:CJ15,CL15:CQ15,CS15:CX15,CZ15:DE15,DG15:DL15,DN15:DS15,DU15:DW15,DY15:EA15,EC15:EH15,EJ15:EO15,BP15:BU15,BI15:BN15,AF15:AK15,AM15:AO15,AQ15:AS15,AU15:AZ15,BB15:BG15))/2)/$N15)*2,-2)/2))</f>
        <v>0</v>
      </c>
      <c r="EQ15" s="550">
        <f t="shared" si="20"/>
        <v>0</v>
      </c>
      <c r="ER15" s="551">
        <f t="shared" si="20"/>
        <v>0</v>
      </c>
      <c r="ES15" s="550">
        <f t="shared" si="20"/>
        <v>0</v>
      </c>
      <c r="ET15" s="551">
        <f t="shared" si="20"/>
        <v>0</v>
      </c>
      <c r="EU15" s="550">
        <f t="shared" si="20"/>
        <v>0</v>
      </c>
      <c r="EV15" s="552">
        <f t="shared" si="20"/>
        <v>0</v>
      </c>
      <c r="EW15" s="549">
        <f>IF($N15=0,0,MAX(0,ROUNDUP(($AE15-($Z15*(102-COUNT(BW15:CB15,CD15:CF15,CH15:CJ15,CL15:CQ15,CS15:CX15,CZ15:DE15,DG15:DL15,DN15:DS15,DU15:DW15,DY15:EA15,EC15:EH15,EJ15:EO15,EQ15:EV15,AF15:AK15,AM15:AO15,AQ15:AS15,AU15:AZ15,BB15:BG15,BI15:BN15,BP15:BU15))/2)/$N15)*2,-2)/2))</f>
        <v>0</v>
      </c>
      <c r="EX15" s="550">
        <f t="shared" si="21"/>
        <v>0</v>
      </c>
      <c r="EY15" s="551">
        <f t="shared" si="21"/>
        <v>0</v>
      </c>
      <c r="EZ15" s="550">
        <f t="shared" si="21"/>
        <v>0</v>
      </c>
      <c r="FA15" s="551">
        <f t="shared" si="21"/>
        <v>0</v>
      </c>
      <c r="FB15" s="550">
        <f t="shared" si="21"/>
        <v>0</v>
      </c>
      <c r="FC15" s="552">
        <f t="shared" si="21"/>
        <v>0</v>
      </c>
      <c r="FD15" s="549">
        <f>IF($N15=0,0,MAX(0,ROUNDUP(($AE15-($Z15*(108-COUNT(BW15:CB15,CD15:CF15,CH15:CJ15,CL15:CQ15,CS15:CX15,CZ15:DE15,DG15:DL15,DN15:DS15,DU15:DW15,DY15:EA15,EC15:EH15,EJ15:EO15,EQ15:EV15,AF15:AK15,AM15:AO15,AQ15:AS15,AU15:AZ15,BB15:BG15,BI15:BN15,BP15:BU15,EX15:FC15))/2)/$N15)*2,-2)/2))</f>
        <v>0</v>
      </c>
      <c r="FE15" s="550">
        <f t="shared" si="22"/>
        <v>0</v>
      </c>
      <c r="FF15" s="551">
        <f t="shared" si="22"/>
        <v>0</v>
      </c>
      <c r="FG15" s="550">
        <f t="shared" si="22"/>
        <v>0</v>
      </c>
      <c r="FH15" s="551">
        <f t="shared" si="22"/>
        <v>0</v>
      </c>
      <c r="FI15" s="550">
        <f t="shared" si="22"/>
        <v>0</v>
      </c>
      <c r="FJ15" s="552">
        <f t="shared" si="22"/>
        <v>0</v>
      </c>
      <c r="FK15" s="609">
        <f>IF($N15=0,0,MAX(0,ROUNDUP(($AE15-($Z15*(114-COUNT(AF15:AK15,AM15:AO15,AQ15:AS15,AU15:AZ15,BB15:BG15,BI15:BN15,BP15:BU15,BW15:CB15,CD15:CF15,CH15:CJ15,CL15:CQ15,CS15:CX15,CZ15:DE15,DG15:DL15,DN15:DS15,DU15:DW15,DY15:EA15,EC15:EH15,EJ15:EO15,EQ15:EV15,EX15:FC15,FE15:FJ15))/2)/$N15)*2,-2)/2))</f>
        <v>0</v>
      </c>
      <c r="FL15" s="610">
        <f t="shared" si="23"/>
        <v>0</v>
      </c>
      <c r="FM15" s="611">
        <f t="shared" si="23"/>
        <v>0</v>
      </c>
      <c r="FN15" s="612">
        <f t="shared" si="23"/>
        <v>0</v>
      </c>
      <c r="FO15" s="609">
        <f>IF($N15=0,0,MAX(0,ROUNDUP(($AE15-($Z15*(117-COUNT(DN15:DS15,DU15:DW15,DY15:EA15,EC15:EH15,EJ15:EO15,EQ15:EV15,EX15:FC15,FE15:FJ15,FL15:FN15,AF15:AK15,AM15:AO15,AQ15:AS15,AU15:AZ15,BB15:BG15,BI15:BN15,BP15:BU15,BW15:CB15,CD15:CF15,CH15:CJ15,CL15:CQ15,CS15:CX15,CZ15:DE15,DG15:DL15))/2)/$N15)*2,-2)/2))</f>
        <v>0</v>
      </c>
      <c r="FP15" s="610">
        <f t="shared" si="24"/>
        <v>0</v>
      </c>
      <c r="FQ15" s="611">
        <f t="shared" si="24"/>
        <v>0</v>
      </c>
      <c r="FR15" s="612">
        <f t="shared" si="24"/>
        <v>0</v>
      </c>
      <c r="FS15" s="549">
        <f>IF($N15=0,0,MAX(0,ROUNDUP(($AE15-($Z15*(120-COUNT(DN15:DS15,DU15:DW15,DY15:EA15,EC15:EH15,EJ15:EO15,EQ15:EV15,EX15:FC15,FE15:FJ15,FL15:FN15,FP15:FR15,AF15:AK15,AM15:AO15,AQ15:AS15,AU15:AZ15,BB15:BG15,BI15:BN15,BP15:BU15,BW15:CB15,CD15:CF15,CH15:CJ15,CL15:CQ15,CS15:CX15,CZ15:DE15,DG15:DL15))/2)/$N15)*2,-2)/2))</f>
        <v>0</v>
      </c>
      <c r="FT15" s="550">
        <f t="shared" si="25"/>
        <v>0</v>
      </c>
      <c r="FU15" s="551">
        <f t="shared" si="25"/>
        <v>0</v>
      </c>
      <c r="FV15" s="550">
        <f t="shared" si="25"/>
        <v>0</v>
      </c>
      <c r="FW15" s="551">
        <f t="shared" si="25"/>
        <v>0</v>
      </c>
      <c r="FX15" s="550">
        <f t="shared" si="25"/>
        <v>0</v>
      </c>
      <c r="FY15" s="552">
        <f t="shared" si="25"/>
        <v>0</v>
      </c>
      <c r="FZ15" s="549">
        <f>IF($N15=0,0,MAX(0,ROUNDUP(($AE15-($Z15*(126-COUNT(DN15:DS15,DU15:DW15,DY15:EA15,EC15:EH15,EJ15:EO15,EQ15:EV15,EX15:FC15,FE15:FJ15,FL15:FN15,FP15:FR15,FT15:FY15,AF15:AK15,AM15:AO15,AQ15:AS15,AU15:AZ15,BB15:BG15,BI15:BN15,BP15:BU15,BW15:CB15,CD15:CF15,CH15:CJ15,CL15:CQ15,CS15:CX15,CZ15:DE15,DG15:DL15))/2)/$N15)*2,-2)/2))</f>
        <v>0</v>
      </c>
      <c r="GA15" s="550">
        <f t="shared" si="26"/>
        <v>0</v>
      </c>
      <c r="GB15" s="551">
        <f t="shared" si="26"/>
        <v>0</v>
      </c>
      <c r="GC15" s="550">
        <f t="shared" si="26"/>
        <v>0</v>
      </c>
      <c r="GD15" s="551">
        <f t="shared" si="26"/>
        <v>0</v>
      </c>
      <c r="GE15" s="550">
        <f t="shared" si="26"/>
        <v>0</v>
      </c>
      <c r="GF15" s="552">
        <f t="shared" si="26"/>
        <v>0</v>
      </c>
      <c r="GG15" s="549">
        <f>IF($N15=0,0,MAX(0,ROUNDUP(($AE15-($Z15*(132-COUNT(DN15:DS15,DU15:DW15,DY15:EA15,EC15:EH15,EJ15:EO15,EQ15:EV15,EX15:FC15,FE15:FJ15,FL15:FN15,FP15:FR15,FT15:FY15,GA15:GF15,DG15:DL15,CZ15:DE15,AF15:AK15,AM15:AO15,AQ15:AS15,AU15:AZ15,BB15:BG15,BI15:BN15,BP15:BU15,BW15:CB15,CD15:CF15,CH15:CJ15,CL15:CQ15,CS15:CX15))/2)/$N15)*2,-2)/2))</f>
        <v>0</v>
      </c>
      <c r="GH15" s="550">
        <f t="shared" si="27"/>
        <v>0</v>
      </c>
      <c r="GI15" s="551">
        <f t="shared" si="27"/>
        <v>0</v>
      </c>
      <c r="GJ15" s="550">
        <f t="shared" si="27"/>
        <v>0</v>
      </c>
      <c r="GK15" s="551">
        <f t="shared" si="27"/>
        <v>0</v>
      </c>
      <c r="GL15" s="550">
        <f t="shared" si="27"/>
        <v>0</v>
      </c>
      <c r="GM15" s="552">
        <f t="shared" si="27"/>
        <v>0</v>
      </c>
      <c r="GN15" s="549">
        <f>IF($N15=0,0,MAX(0,ROUNDUP(($AE15-($Z15*(138-COUNT(DN15:DS15,DU15:DW15,DY15:EA15,EC15:EH15,EJ15:EO15,EQ15:EV15,EX15:FC15,FE15:FJ15,FL15:FN15,FP15:FR15,FT15:FY15,GA15:GF15,GH15:GM15,AF15:AK15,AM15:AO15,AQ15:AS15,AU15:AZ15,BB15:BG15,BI15:BN15,BP15:BU15,BW15:CB15,CD15:CF15,CH15:CJ15,CL15:CQ15,CS15:CX15,CZ15:DE15,DG15:DL15))/2)/$N15)*2,-2)/2))</f>
        <v>0</v>
      </c>
      <c r="GO15" s="550">
        <f t="shared" si="28"/>
        <v>0</v>
      </c>
      <c r="GP15" s="551">
        <f t="shared" si="28"/>
        <v>0</v>
      </c>
      <c r="GQ15" s="550">
        <f t="shared" si="28"/>
        <v>0</v>
      </c>
      <c r="GR15" s="551">
        <f t="shared" si="28"/>
        <v>0</v>
      </c>
      <c r="GS15" s="550">
        <f t="shared" si="28"/>
        <v>0</v>
      </c>
      <c r="GT15" s="552">
        <f t="shared" si="28"/>
        <v>0</v>
      </c>
      <c r="GU15" s="549">
        <f>IF($N15=0,0,MAX(0,ROUNDUP(($AE15-($Z15*(144-COUNT(DN15:DS15,DU15:DW15,DY15:EA15,EC15:EH15,EJ15:EO15,EQ15:EV15,EX15:FC15,FE15:FJ15,FL15:FN15,FP15:FR15,FT15:FY15,GA15:GF15,GH15:GM15,AF15:AK15,AM15:AO15,AQ15:AS15,AU15:AZ15,BB15:BG15,BI15:BN15,BP15:BU15,BW15:CB15,CD15:CF15,CH15:CJ15,CL15:CQ15,CS15:CX15,CZ15:DE15,DG15:DL15,GO15:GT15))/2)/$N15)*2,-2)/2))</f>
        <v>0</v>
      </c>
      <c r="GV15" s="550">
        <f t="shared" si="29"/>
        <v>0</v>
      </c>
      <c r="GW15" s="551">
        <f t="shared" si="29"/>
        <v>0</v>
      </c>
      <c r="GX15" s="550">
        <f t="shared" si="29"/>
        <v>0</v>
      </c>
      <c r="GY15" s="551">
        <f t="shared" si="29"/>
        <v>0</v>
      </c>
      <c r="GZ15" s="550">
        <f t="shared" si="29"/>
        <v>0</v>
      </c>
      <c r="HA15" s="552">
        <f t="shared" si="29"/>
        <v>0</v>
      </c>
      <c r="HB15" s="843">
        <f t="array" ref="HB15">INDEX($9:$9,,(INT((((MAX(IF(AE15:HA15="n",COLUMN(AE15:HA15)))/7)*7+2)-47)/43))*43+47)</f>
        <v>37</v>
      </c>
    </row>
    <row r="16" spans="1:210" s="498" customFormat="1" ht="20.5" x14ac:dyDescent="0.35">
      <c r="A16" s="557"/>
      <c r="B16" s="558"/>
      <c r="C16" s="558"/>
      <c r="D16" s="558"/>
      <c r="E16" s="559">
        <f>IFERROR(VLOOKUP(A15,[2]BDD!$D$3:$U$625,18,0),"")</f>
        <v>0</v>
      </c>
      <c r="F16" s="591"/>
      <c r="G16" s="613"/>
      <c r="H16" s="593"/>
      <c r="I16" s="698"/>
      <c r="J16" s="564"/>
      <c r="K16" s="565"/>
      <c r="L16" s="563"/>
      <c r="M16" s="563"/>
      <c r="N16" s="566"/>
      <c r="O16" s="566"/>
      <c r="P16" s="567"/>
      <c r="Q16" s="568"/>
      <c r="R16" s="568"/>
      <c r="S16" s="566"/>
      <c r="T16" s="566"/>
      <c r="U16" s="569"/>
      <c r="V16" s="614"/>
      <c r="W16" s="542" t="str">
        <f>IF(G16&gt;0,1,"")</f>
        <v/>
      </c>
      <c r="X16" s="571">
        <f>Q16</f>
        <v>0</v>
      </c>
      <c r="Y16" s="572">
        <f>AE16*N16</f>
        <v>0</v>
      </c>
      <c r="Z16" s="615">
        <f>S16*U16*$Y$8</f>
        <v>0</v>
      </c>
      <c r="AA16" s="615"/>
      <c r="AB16" s="616"/>
      <c r="AC16" s="617"/>
      <c r="AD16" s="618" t="s">
        <v>36</v>
      </c>
      <c r="AE16" s="549"/>
      <c r="AF16" s="619"/>
      <c r="AG16" s="620"/>
      <c r="AH16" s="619"/>
      <c r="AI16" s="620"/>
      <c r="AJ16" s="619"/>
      <c r="AK16" s="621"/>
      <c r="AL16" s="622"/>
      <c r="AM16" s="551"/>
      <c r="AN16" s="623"/>
      <c r="AO16" s="624"/>
      <c r="AP16" s="622"/>
      <c r="AQ16" s="551"/>
      <c r="AR16" s="623"/>
      <c r="AS16" s="624"/>
      <c r="AT16" s="549"/>
      <c r="AU16" s="619"/>
      <c r="AV16" s="620"/>
      <c r="AW16" s="619"/>
      <c r="AX16" s="620"/>
      <c r="AY16" s="619"/>
      <c r="AZ16" s="621"/>
      <c r="BA16" s="549"/>
      <c r="BB16" s="619"/>
      <c r="BC16" s="620"/>
      <c r="BD16" s="619"/>
      <c r="BE16" s="620"/>
      <c r="BF16" s="619"/>
      <c r="BG16" s="621"/>
      <c r="BH16" s="549"/>
      <c r="BI16" s="619"/>
      <c r="BJ16" s="620"/>
      <c r="BK16" s="619"/>
      <c r="BL16" s="620"/>
      <c r="BM16" s="619"/>
      <c r="BN16" s="621"/>
      <c r="BO16" s="549"/>
      <c r="BP16" s="619"/>
      <c r="BQ16" s="620"/>
      <c r="BR16" s="619"/>
      <c r="BS16" s="620"/>
      <c r="BT16" s="619"/>
      <c r="BU16" s="621"/>
      <c r="BV16" s="549"/>
      <c r="BW16" s="619"/>
      <c r="BX16" s="620"/>
      <c r="BY16" s="619"/>
      <c r="BZ16" s="620"/>
      <c r="CA16" s="619"/>
      <c r="CB16" s="621"/>
      <c r="CC16" s="622"/>
      <c r="CD16" s="551"/>
      <c r="CE16" s="623"/>
      <c r="CF16" s="624"/>
      <c r="CG16" s="622"/>
      <c r="CH16" s="551"/>
      <c r="CI16" s="623"/>
      <c r="CJ16" s="624"/>
      <c r="CK16" s="549"/>
      <c r="CL16" s="619"/>
      <c r="CM16" s="620"/>
      <c r="CN16" s="619"/>
      <c r="CO16" s="620"/>
      <c r="CP16" s="619"/>
      <c r="CQ16" s="621"/>
      <c r="CR16" s="549"/>
      <c r="CS16" s="619"/>
      <c r="CT16" s="620"/>
      <c r="CU16" s="619"/>
      <c r="CV16" s="620"/>
      <c r="CW16" s="619"/>
      <c r="CX16" s="621"/>
      <c r="CY16" s="549"/>
      <c r="CZ16" s="619"/>
      <c r="DA16" s="620"/>
      <c r="DB16" s="619"/>
      <c r="DC16" s="620"/>
      <c r="DD16" s="619"/>
      <c r="DE16" s="621"/>
      <c r="DF16" s="549"/>
      <c r="DG16" s="619"/>
      <c r="DH16" s="620"/>
      <c r="DI16" s="619"/>
      <c r="DJ16" s="620"/>
      <c r="DK16" s="619"/>
      <c r="DL16" s="621"/>
      <c r="DM16" s="549"/>
      <c r="DN16" s="619"/>
      <c r="DO16" s="620"/>
      <c r="DP16" s="619"/>
      <c r="DQ16" s="620"/>
      <c r="DR16" s="619"/>
      <c r="DS16" s="621"/>
      <c r="DT16" s="622"/>
      <c r="DU16" s="551"/>
      <c r="DV16" s="623"/>
      <c r="DW16" s="624"/>
      <c r="DX16" s="622"/>
      <c r="DY16" s="551"/>
      <c r="DZ16" s="623"/>
      <c r="EA16" s="624"/>
      <c r="EB16" s="549"/>
      <c r="EC16" s="619"/>
      <c r="ED16" s="620"/>
      <c r="EE16" s="619"/>
      <c r="EF16" s="620"/>
      <c r="EG16" s="619"/>
      <c r="EH16" s="621"/>
      <c r="EI16" s="549"/>
      <c r="EJ16" s="619"/>
      <c r="EK16" s="620"/>
      <c r="EL16" s="619"/>
      <c r="EM16" s="620"/>
      <c r="EN16" s="619"/>
      <c r="EO16" s="621"/>
      <c r="EP16" s="549"/>
      <c r="EQ16" s="619"/>
      <c r="ER16" s="620"/>
      <c r="ES16" s="619"/>
      <c r="ET16" s="620"/>
      <c r="EU16" s="619"/>
      <c r="EV16" s="621"/>
      <c r="EW16" s="549"/>
      <c r="EX16" s="619"/>
      <c r="EY16" s="620"/>
      <c r="EZ16" s="619"/>
      <c r="FA16" s="620"/>
      <c r="FB16" s="619"/>
      <c r="FC16" s="621"/>
      <c r="FD16" s="549"/>
      <c r="FE16" s="619"/>
      <c r="FF16" s="620"/>
      <c r="FG16" s="619"/>
      <c r="FH16" s="620"/>
      <c r="FI16" s="619"/>
      <c r="FJ16" s="621"/>
      <c r="FK16" s="622"/>
      <c r="FL16" s="551"/>
      <c r="FM16" s="623"/>
      <c r="FN16" s="624"/>
      <c r="FO16" s="622"/>
      <c r="FP16" s="551"/>
      <c r="FQ16" s="623"/>
      <c r="FR16" s="624"/>
      <c r="FS16" s="549"/>
      <c r="FT16" s="619"/>
      <c r="FU16" s="620"/>
      <c r="FV16" s="619"/>
      <c r="FW16" s="620"/>
      <c r="FX16" s="619"/>
      <c r="FY16" s="621"/>
      <c r="FZ16" s="549"/>
      <c r="GA16" s="619"/>
      <c r="GB16" s="620"/>
      <c r="GC16" s="619"/>
      <c r="GD16" s="620"/>
      <c r="GE16" s="619"/>
      <c r="GF16" s="621"/>
      <c r="GG16" s="549"/>
      <c r="GH16" s="619"/>
      <c r="GI16" s="620"/>
      <c r="GJ16" s="619"/>
      <c r="GK16" s="620"/>
      <c r="GL16" s="619"/>
      <c r="GM16" s="621"/>
      <c r="GN16" s="549"/>
      <c r="GO16" s="619"/>
      <c r="GP16" s="620"/>
      <c r="GQ16" s="619"/>
      <c r="GR16" s="620"/>
      <c r="GS16" s="619"/>
      <c r="GT16" s="621"/>
      <c r="GU16" s="549"/>
      <c r="GV16" s="619"/>
      <c r="GW16" s="620"/>
      <c r="GX16" s="619"/>
      <c r="GY16" s="620"/>
      <c r="GZ16" s="619"/>
      <c r="HA16" s="621"/>
      <c r="HB16" s="707"/>
    </row>
    <row r="17" spans="1:211" s="498" customFormat="1" x14ac:dyDescent="0.35">
      <c r="A17" s="585"/>
      <c r="B17" s="529"/>
      <c r="C17" s="529"/>
      <c r="D17" s="529"/>
      <c r="E17" s="586">
        <f>IFERROR(VLOOKUP(A16,[2]BDD!$D$3:$U$625,18,0),"")</f>
        <v>0</v>
      </c>
      <c r="F17" s="625" t="s">
        <v>40</v>
      </c>
      <c r="G17" s="598"/>
      <c r="H17" s="626"/>
      <c r="I17" s="696">
        <v>37</v>
      </c>
      <c r="J17" s="600"/>
      <c r="K17" s="601"/>
      <c r="L17" s="602"/>
      <c r="M17" s="602"/>
      <c r="N17" s="603">
        <v>37</v>
      </c>
      <c r="O17" s="603"/>
      <c r="P17" s="604"/>
      <c r="Q17" s="605"/>
      <c r="R17" s="605">
        <v>6000</v>
      </c>
      <c r="S17" s="603">
        <v>150</v>
      </c>
      <c r="T17" s="627"/>
      <c r="U17" s="607">
        <v>57</v>
      </c>
      <c r="V17" s="628"/>
      <c r="W17" s="542" t="str">
        <f t="shared" si="0"/>
        <v/>
      </c>
      <c r="X17" s="571">
        <f t="shared" ref="X17" si="32">IF(Q18=0,R17,Q17)</f>
        <v>6000</v>
      </c>
      <c r="Y17" s="544">
        <f t="shared" si="30"/>
        <v>222000</v>
      </c>
      <c r="Z17" s="545">
        <f t="shared" si="31"/>
        <v>8550</v>
      </c>
      <c r="AA17" s="545">
        <f>IF(Z17=0,0,ROUND(Y17/Z17*2,0)/2)</f>
        <v>26</v>
      </c>
      <c r="AB17" s="546">
        <f>IF(AE17=0,0,AC15)</f>
        <v>52.683333333333337</v>
      </c>
      <c r="AC17" s="547">
        <f>Y17/Z17*2+AB17</f>
        <v>104.61315789473684</v>
      </c>
      <c r="AD17" s="548" t="s">
        <v>36</v>
      </c>
      <c r="AE17" s="609">
        <f>IF(N17=0,0,R17)</f>
        <v>6000</v>
      </c>
      <c r="AF17" s="629">
        <f>IF(Y17=0,0,IF(AND(INT($AC17+1)&gt;=AF$8,AF$8&gt;=INT($AB17+1)),"n",0))</f>
        <v>0</v>
      </c>
      <c r="AG17" s="610">
        <f>IF(Z17=0,0,IF(AND(INT($AC17+1)&gt;=AG$8,AG$8&gt;=INT($AB17+1)),"n",0))</f>
        <v>0</v>
      </c>
      <c r="AH17" s="629">
        <f t="shared" si="1"/>
        <v>0</v>
      </c>
      <c r="AI17" s="610">
        <f t="shared" si="1"/>
        <v>0</v>
      </c>
      <c r="AJ17" s="629">
        <f t="shared" si="1"/>
        <v>0</v>
      </c>
      <c r="AK17" s="630">
        <f t="shared" si="1"/>
        <v>0</v>
      </c>
      <c r="AL17" s="609">
        <f>IF($N17=0,0,MAX(0,ROUNDUP(($AE17-($Z17*(6-COUNT(AF17:AK17))/2)/$N17)*2,-2)/2))</f>
        <v>6000</v>
      </c>
      <c r="AM17" s="610">
        <f t="shared" si="2"/>
        <v>0</v>
      </c>
      <c r="AN17" s="611">
        <f t="shared" si="2"/>
        <v>0</v>
      </c>
      <c r="AO17" s="612">
        <f t="shared" si="2"/>
        <v>0</v>
      </c>
      <c r="AP17" s="609">
        <f>IF($N17=0,0,MAX(0,ROUNDUP(($AE17-($Z17*(9-COUNT(AF17:AK17,AM17:AO17))/2)/$N17)*2,-2)/2))</f>
        <v>6000</v>
      </c>
      <c r="AQ17" s="610">
        <f t="shared" si="3"/>
        <v>0</v>
      </c>
      <c r="AR17" s="611">
        <f t="shared" si="3"/>
        <v>0</v>
      </c>
      <c r="AS17" s="612">
        <f t="shared" si="3"/>
        <v>0</v>
      </c>
      <c r="AT17" s="609">
        <f>IF($N17=0,0,MAX(0,ROUNDUP(($AE17-($Z17*(12-COUNT(AF17:AK17,AM17:AO17,AQ17:AS17))/2)/$N17)*2,-2)/2))</f>
        <v>6000</v>
      </c>
      <c r="AU17" s="629">
        <f t="shared" si="4"/>
        <v>0</v>
      </c>
      <c r="AV17" s="610">
        <f t="shared" si="4"/>
        <v>0</v>
      </c>
      <c r="AW17" s="629">
        <f t="shared" si="4"/>
        <v>0</v>
      </c>
      <c r="AX17" s="610">
        <f t="shared" si="4"/>
        <v>0</v>
      </c>
      <c r="AY17" s="629">
        <f t="shared" si="4"/>
        <v>0</v>
      </c>
      <c r="AZ17" s="630">
        <f t="shared" si="4"/>
        <v>0</v>
      </c>
      <c r="BA17" s="609">
        <f>IF($N17=0,0,MAX(0,ROUNDUP(($AE17-($Z17*(18-COUNT(AF17:AK17,AM17:AO17,AQ17:AS17,AU17:AZ17))/2)/$N17)*2,-2)/2))</f>
        <v>6000</v>
      </c>
      <c r="BB17" s="629">
        <f t="shared" si="5"/>
        <v>0</v>
      </c>
      <c r="BC17" s="610">
        <f t="shared" si="5"/>
        <v>0</v>
      </c>
      <c r="BD17" s="629">
        <f t="shared" si="5"/>
        <v>0</v>
      </c>
      <c r="BE17" s="610">
        <f t="shared" si="5"/>
        <v>0</v>
      </c>
      <c r="BF17" s="629">
        <f t="shared" si="5"/>
        <v>0</v>
      </c>
      <c r="BG17" s="630">
        <f t="shared" si="5"/>
        <v>0</v>
      </c>
      <c r="BH17" s="609">
        <f>IF($N17=0,0,MAX(0,ROUNDUP(($AE17-($Z17*(24-COUNT(AF17:AK17,AM17:AO17,AQ17:AS17,AU17:AZ17,BB17:BG17))/2)/$N17)*2,-2)/2))</f>
        <v>6000</v>
      </c>
      <c r="BI17" s="629">
        <f t="shared" si="6"/>
        <v>0</v>
      </c>
      <c r="BJ17" s="610">
        <f t="shared" si="6"/>
        <v>0</v>
      </c>
      <c r="BK17" s="629">
        <f t="shared" si="6"/>
        <v>0</v>
      </c>
      <c r="BL17" s="610">
        <f t="shared" si="6"/>
        <v>0</v>
      </c>
      <c r="BM17" s="629">
        <f t="shared" si="6"/>
        <v>0</v>
      </c>
      <c r="BN17" s="630">
        <f t="shared" si="6"/>
        <v>0</v>
      </c>
      <c r="BO17" s="609">
        <f>IF($N17=0,0,MAX(0,ROUNDUP(($AE17-($Z17*(30-COUNT(AF17:AK17,AM17:AO17,AQ17:AS17,AU17:AZ17,BB17:BG17,BI17:BN17))/2)/$N17)*2,-2)/2))</f>
        <v>6000</v>
      </c>
      <c r="BP17" s="629">
        <f t="shared" si="7"/>
        <v>0</v>
      </c>
      <c r="BQ17" s="610">
        <f t="shared" si="7"/>
        <v>0</v>
      </c>
      <c r="BR17" s="629">
        <f t="shared" si="7"/>
        <v>0</v>
      </c>
      <c r="BS17" s="610">
        <f t="shared" si="7"/>
        <v>0</v>
      </c>
      <c r="BT17" s="629">
        <f t="shared" si="7"/>
        <v>0</v>
      </c>
      <c r="BU17" s="630">
        <f t="shared" si="7"/>
        <v>0</v>
      </c>
      <c r="BV17" s="609">
        <f>IF($N17=0,0,MAX(0,ROUNDUP(($AE17-($Z17*(36-COUNT(AF17:AK17,AM17:AO17,AQ17:AS17,AU17:AZ17,BB17:BG17,BI17:BN17,BP17:BU17))/2)/$N17)*2,-2)/2))</f>
        <v>6000</v>
      </c>
      <c r="BW17" s="629">
        <f t="shared" si="8"/>
        <v>0</v>
      </c>
      <c r="BX17" s="610">
        <f t="shared" si="8"/>
        <v>0</v>
      </c>
      <c r="BY17" s="629">
        <f t="shared" si="8"/>
        <v>0</v>
      </c>
      <c r="BZ17" s="610">
        <f t="shared" si="8"/>
        <v>0</v>
      </c>
      <c r="CA17" s="629">
        <f t="shared" si="8"/>
        <v>0</v>
      </c>
      <c r="CB17" s="630">
        <f t="shared" si="8"/>
        <v>0</v>
      </c>
      <c r="CC17" s="609">
        <f>IF($N17=0,0,MAX(0,ROUNDUP(($AE17-($Z17*(42-COUNT(AF17:AK17,AM17:AO17,AQ17:AS17,AU17:AZ17,BB17:BG17,BI17:BN17,BP17:BU17,BW17:CB17))/2)/$N17)*2,-2)/2))</f>
        <v>6000</v>
      </c>
      <c r="CD17" s="610">
        <f t="shared" si="9"/>
        <v>0</v>
      </c>
      <c r="CE17" s="611">
        <f t="shared" si="9"/>
        <v>0</v>
      </c>
      <c r="CF17" s="612">
        <f t="shared" si="9"/>
        <v>0</v>
      </c>
      <c r="CG17" s="609">
        <f>IF($N17=0,0,MAX(0,ROUNDUP(($AE17-($Z17*(45-COUNT(AF17:AK17,AM17:AO17,AQ17:AS17,AU17:AZ17,BB17:BG17,BI17:BN17,BP17:BU17,BW17:CB17,CD17:CF17))/2)/$N17)*2,-2)/2))</f>
        <v>6000</v>
      </c>
      <c r="CH17" s="610">
        <f t="shared" si="10"/>
        <v>0</v>
      </c>
      <c r="CI17" s="611">
        <f t="shared" si="10"/>
        <v>0</v>
      </c>
      <c r="CJ17" s="612">
        <f t="shared" si="10"/>
        <v>0</v>
      </c>
      <c r="CK17" s="609">
        <f>IF($N17=0,0,MAX(0,ROUNDUP(($AE17-($Z17*(48-COUNT(AF17:AK17,AM17:AO17,AQ17:AS17,AU17:AZ17,BB17:BG17,BI17:BN17,BP17:BU17,BW17:CB17,CD17:CF17,CH17:CJ17))/2)/$N17)*2,-2)/2))</f>
        <v>6000</v>
      </c>
      <c r="CL17" s="629">
        <f t="shared" si="11"/>
        <v>0</v>
      </c>
      <c r="CM17" s="610">
        <f t="shared" si="11"/>
        <v>0</v>
      </c>
      <c r="CN17" s="629">
        <f t="shared" si="11"/>
        <v>0</v>
      </c>
      <c r="CO17" s="610">
        <f t="shared" si="11"/>
        <v>0</v>
      </c>
      <c r="CP17" s="629">
        <f t="shared" si="11"/>
        <v>0</v>
      </c>
      <c r="CQ17" s="630">
        <f t="shared" si="11"/>
        <v>0</v>
      </c>
      <c r="CR17" s="609">
        <f>IF($N17=0,0,MAX(0,ROUNDUP(($AE17-($Z17*(54-COUNT(AF17:AK17,AM17:AO17,AQ17:AS17,AU17:AZ17,BB17:BG17,BI17:BN17,BP17:BU17,BW17:CB17,CD17:CF17,CH17:CJ17,CL17:CQ17))/2)/$N17)*2,-2)/2))</f>
        <v>6000</v>
      </c>
      <c r="CS17" s="629">
        <f t="shared" si="12"/>
        <v>0</v>
      </c>
      <c r="CT17" s="610">
        <f t="shared" si="12"/>
        <v>0</v>
      </c>
      <c r="CU17" s="629">
        <f t="shared" si="12"/>
        <v>0</v>
      </c>
      <c r="CV17" s="610">
        <f t="shared" si="12"/>
        <v>0</v>
      </c>
      <c r="CW17" s="629">
        <f t="shared" si="12"/>
        <v>0</v>
      </c>
      <c r="CX17" s="630">
        <f t="shared" si="12"/>
        <v>0</v>
      </c>
      <c r="CY17" s="609">
        <f>IF($N17=0,0,MAX(0,ROUNDUP(($AE17-($Z17*(60-COUNT(AF17:AK17,AM17:AO17,AQ17:AS17,AU17:AZ17,BB17:BG17,BI17:BN17,BP17:BU17,BW17:CB17,CD17:CF17,CH17:CJ17,CL17:CQ17,CS17:CX17))/2)/$N17)*2,-2)/2))</f>
        <v>6000</v>
      </c>
      <c r="CZ17" s="629">
        <f t="shared" si="13"/>
        <v>0</v>
      </c>
      <c r="DA17" s="610">
        <f t="shared" si="13"/>
        <v>0</v>
      </c>
      <c r="DB17" s="629">
        <f t="shared" si="13"/>
        <v>0</v>
      </c>
      <c r="DC17" s="610">
        <f t="shared" si="13"/>
        <v>0</v>
      </c>
      <c r="DD17" s="629" t="str">
        <f t="shared" si="13"/>
        <v>n</v>
      </c>
      <c r="DE17" s="630" t="str">
        <f t="shared" si="13"/>
        <v>n</v>
      </c>
      <c r="DF17" s="609">
        <f>IF($N17=0,0,MAX(0,ROUNDUP(($AE17-($Z17*(66-COUNT(AF17:AK17,AM17:AO17,AQ17:AS17,AU17:AZ17,BB17:BG17,BI17:BN17,BP17:BU17,BW17:CB17,CD17:CF17,CH17:CJ17,CL17:CQ17,CS17:CX17,CZ17:DE17))/2)/$N17)*2,-2)/2))</f>
        <v>5800</v>
      </c>
      <c r="DG17" s="629" t="str">
        <f t="shared" si="14"/>
        <v>n</v>
      </c>
      <c r="DH17" s="610" t="str">
        <f t="shared" si="14"/>
        <v>n</v>
      </c>
      <c r="DI17" s="629" t="str">
        <f t="shared" si="14"/>
        <v>n</v>
      </c>
      <c r="DJ17" s="610" t="str">
        <f t="shared" si="14"/>
        <v>n</v>
      </c>
      <c r="DK17" s="629" t="str">
        <f t="shared" si="14"/>
        <v>n</v>
      </c>
      <c r="DL17" s="630" t="str">
        <f t="shared" si="14"/>
        <v>n</v>
      </c>
      <c r="DM17" s="609">
        <f>IF($N17=0,0,MAX(0,ROUNDUP(($AE17-($Z17*(72-COUNT(AF17:AK17,AM17:AO17,AQ17:AS17,AU17:AZ17,BB17:BG17,BI17:BN17,BP17:BU17,BW17:CB17,CD17:CF17,CH17:CJ17,CL17:CQ17,CS17:CX17,CZ17:DE17,DG17:DL17))/2)/$N17)*2,-2)/2))</f>
        <v>5100</v>
      </c>
      <c r="DN17" s="629" t="str">
        <f t="shared" si="15"/>
        <v>n</v>
      </c>
      <c r="DO17" s="610" t="str">
        <f t="shared" si="15"/>
        <v>n</v>
      </c>
      <c r="DP17" s="629" t="str">
        <f t="shared" si="15"/>
        <v>n</v>
      </c>
      <c r="DQ17" s="610" t="str">
        <f t="shared" si="15"/>
        <v>n</v>
      </c>
      <c r="DR17" s="629" t="str">
        <f t="shared" si="15"/>
        <v>n</v>
      </c>
      <c r="DS17" s="630" t="str">
        <f t="shared" si="15"/>
        <v>n</v>
      </c>
      <c r="DT17" s="609">
        <f>IF($N17=0,0,MAX(0,ROUNDUP(($AE17-($Z17*(78-COUNT(AF17:AK17,AM17:AO17,AQ17:AS17,AU17:AZ17,BB17:BG17,BI17:BN17,BP17:BU17,BW17:CB17,CD17:CF17,CH17:CJ17,CL17:CQ17,CS17:CX17,CZ17:DE17,DG17:DL17,DN17:DS17))/2)/$N17)*2,-2)/2))</f>
        <v>4400</v>
      </c>
      <c r="DU17" s="610">
        <f t="shared" si="16"/>
        <v>0</v>
      </c>
      <c r="DV17" s="611">
        <f t="shared" si="16"/>
        <v>0</v>
      </c>
      <c r="DW17" s="612">
        <f t="shared" si="16"/>
        <v>0</v>
      </c>
      <c r="DX17" s="609">
        <f>IF($N17=0,0,MAX(0,ROUNDUP(($AE17-($Z17*(81-COUNT(BW17:CB17,CD17:CF17,CH17:CJ17,CL17:CQ17,CS17:CX17,CZ17:DE17,DG17:DL17,DN17:DS17,DU17:DW17,AF17:AK17,AM17:AO17,AQ17:AS17,AU17:AZ17,BB17:BG17,BI17:BN17,BP17:BU17))/2)/$N17)*2,-2)/2))</f>
        <v>4400</v>
      </c>
      <c r="DY17" s="610">
        <f t="shared" si="17"/>
        <v>0</v>
      </c>
      <c r="DZ17" s="611">
        <f t="shared" si="17"/>
        <v>0</v>
      </c>
      <c r="EA17" s="612">
        <f t="shared" si="17"/>
        <v>0</v>
      </c>
      <c r="EB17" s="609">
        <f>IF($N17=0,0,MAX(0,ROUNDUP(($AE17-($Z17*(84-COUNT(BW17:CB17,CD17:CF17,CH17:CJ17,CL17:CQ17,CS17:CX17,CZ17:DE17,DG17:DL17,DN17:DS17,DU17:DW17,DY17:EA17,AF17:AK17,AM17:AO17,AQ17:AS17,AU17:AZ17,BB17:BG17,BI17:BN17,BP17:BU17))/2)/$N17)*2,-2)/2))</f>
        <v>4400</v>
      </c>
      <c r="EC17" s="629" t="str">
        <f t="shared" si="18"/>
        <v>n</v>
      </c>
      <c r="ED17" s="610" t="str">
        <f t="shared" si="18"/>
        <v>n</v>
      </c>
      <c r="EE17" s="629" t="str">
        <f t="shared" si="18"/>
        <v>n</v>
      </c>
      <c r="EF17" s="610" t="str">
        <f t="shared" si="18"/>
        <v>n</v>
      </c>
      <c r="EG17" s="629" t="str">
        <f t="shared" si="18"/>
        <v>n</v>
      </c>
      <c r="EH17" s="630" t="str">
        <f t="shared" si="18"/>
        <v>n</v>
      </c>
      <c r="EI17" s="609">
        <f>IF($N17=0,0,MAX(0,ROUNDUP(($AE17-($Z17*(90-COUNT(BW17:CB17,CD17:CF17,CH17:CJ17,CL17:CQ17,CS17:CX17,CZ17:DE17,DG17:DL17,DN17:DS17,DU17:DW17,DY17:EA17,EC17:EH17,AF17:AK17,AM17:AO17,AQ17:AS17,AU17:AZ17,BB17:BG17,BI17:BN17,BP17:BU17))/2)/$N17)*2,-2)/2))</f>
        <v>3700</v>
      </c>
      <c r="EJ17" s="629" t="str">
        <f t="shared" si="19"/>
        <v>n</v>
      </c>
      <c r="EK17" s="610" t="str">
        <f t="shared" si="19"/>
        <v>n</v>
      </c>
      <c r="EL17" s="629" t="str">
        <f t="shared" si="19"/>
        <v>n</v>
      </c>
      <c r="EM17" s="610" t="str">
        <f t="shared" si="19"/>
        <v>n</v>
      </c>
      <c r="EN17" s="629" t="str">
        <f t="shared" si="19"/>
        <v>n</v>
      </c>
      <c r="EO17" s="630" t="str">
        <f t="shared" si="19"/>
        <v>n</v>
      </c>
      <c r="EP17" s="609">
        <f>IF($N17=0,0,MAX(0,ROUNDUP(($AE17-($Z17*(96-COUNT(BW17:CB17,CD17:CF17,CH17:CJ17,CL17:CQ17,CS17:CX17,CZ17:DE17,DG17:DL17,DN17:DS17,DU17:DW17,DY17:EA17,EC17:EH17,EJ17:EO17,BP17:BU17,BI17:BN17,AF17:AK17,AM17:AO17,AQ17:AS17,AU17:AZ17,BB17:BG17))/2)/$N17)*2,-2)/2))</f>
        <v>3000</v>
      </c>
      <c r="EQ17" s="629" t="str">
        <f t="shared" si="20"/>
        <v>n</v>
      </c>
      <c r="ER17" s="610" t="str">
        <f t="shared" si="20"/>
        <v>n</v>
      </c>
      <c r="ES17" s="629" t="str">
        <f t="shared" si="20"/>
        <v>n</v>
      </c>
      <c r="ET17" s="610" t="str">
        <f t="shared" si="20"/>
        <v>n</v>
      </c>
      <c r="EU17" s="629" t="str">
        <f t="shared" si="20"/>
        <v>n</v>
      </c>
      <c r="EV17" s="630" t="str">
        <f t="shared" si="20"/>
        <v>n</v>
      </c>
      <c r="EW17" s="609">
        <f>IF($N17=0,0,MAX(0,ROUNDUP(($AE17-($Z17*(102-COUNT(BW17:CB17,CD17:CF17,CH17:CJ17,CL17:CQ17,CS17:CX17,CZ17:DE17,DG17:DL17,DN17:DS17,DU17:DW17,DY17:EA17,EC17:EH17,EJ17:EO17,EQ17:EV17,AF17:AK17,AM17:AO17,AQ17:AS17,AU17:AZ17,BB17:BG17,BI17:BN17,BP17:BU17))/2)/$N17)*2,-2)/2))</f>
        <v>2350</v>
      </c>
      <c r="EX17" s="629" t="str">
        <f t="shared" si="21"/>
        <v>n</v>
      </c>
      <c r="EY17" s="610" t="str">
        <f t="shared" si="21"/>
        <v>n</v>
      </c>
      <c r="EZ17" s="629" t="str">
        <f t="shared" si="21"/>
        <v>n</v>
      </c>
      <c r="FA17" s="610" t="str">
        <f t="shared" si="21"/>
        <v>n</v>
      </c>
      <c r="FB17" s="629" t="str">
        <f t="shared" si="21"/>
        <v>n</v>
      </c>
      <c r="FC17" s="630" t="str">
        <f t="shared" si="21"/>
        <v>n</v>
      </c>
      <c r="FD17" s="609">
        <f>IF($N17=0,0,MAX(0,ROUNDUP(($AE17-($Z17*(108-COUNT(BW17:CB17,CD17:CF17,CH17:CJ17,CL17:CQ17,CS17:CX17,CZ17:DE17,DG17:DL17,DN17:DS17,DU17:DW17,DY17:EA17,EC17:EH17,EJ17:EO17,EQ17:EV17,AF17:AK17,AM17:AO17,AQ17:AS17,AU17:AZ17,BB17:BG17,BI17:BN17,BP17:BU17,EX17:FC17))/2)/$N17)*2,-2)/2))</f>
        <v>1650</v>
      </c>
      <c r="FE17" s="629" t="str">
        <f t="shared" si="22"/>
        <v>n</v>
      </c>
      <c r="FF17" s="610" t="str">
        <f t="shared" si="22"/>
        <v>n</v>
      </c>
      <c r="FG17" s="629" t="str">
        <f t="shared" si="22"/>
        <v>n</v>
      </c>
      <c r="FH17" s="610" t="str">
        <f t="shared" si="22"/>
        <v>n</v>
      </c>
      <c r="FI17" s="629" t="str">
        <f t="shared" si="22"/>
        <v>n</v>
      </c>
      <c r="FJ17" s="630" t="str">
        <f t="shared" si="22"/>
        <v>n</v>
      </c>
      <c r="FK17" s="609">
        <f>IF($N17=0,0,MAX(0,ROUNDUP(($AE17-($Z17*(114-COUNT(AF17:AK17,AM17:AO17,AQ17:AS17,AU17:AZ17,BB17:BG17,BI17:BN17,BP17:BU17,BW17:CB17,CD17:CF17,CH17:CJ17,CL17:CQ17,CS17:CX17,CZ17:DE17,DG17:DL17,DN17:DS17,DU17:DW17,DY17:EA17,EC17:EH17,EJ17:EO17,EQ17:EV17,EX17:FC17,FE17:FJ17))/2)/$N17)*2,-2)/2))</f>
        <v>950</v>
      </c>
      <c r="FL17" s="610">
        <f t="shared" si="23"/>
        <v>0</v>
      </c>
      <c r="FM17" s="611">
        <f t="shared" si="23"/>
        <v>0</v>
      </c>
      <c r="FN17" s="612">
        <f t="shared" si="23"/>
        <v>0</v>
      </c>
      <c r="FO17" s="609">
        <f>IF($N17=0,0,MAX(0,ROUNDUP(($AE17-($Z17*(117-COUNT(DN17:DS17,DU17:DW17,DY17:EA17,EC17:EH17,EJ17:EO17,EQ17:EV17,EX17:FC17,FE17:FJ17,FL17:FN17,AF17:AK17,AM17:AO17,AQ17:AS17,AU17:AZ17,BB17:BG17,BI17:BN17,BP17:BU17,BW17:CB17,CD17:CF17,CH17:CJ17,CL17:CQ17,CS17:CX17,CZ17:DE17,DG17:DL17))/2)/$N17)*2,-2)/2))</f>
        <v>950</v>
      </c>
      <c r="FP17" s="610">
        <f t="shared" si="24"/>
        <v>0</v>
      </c>
      <c r="FQ17" s="611">
        <f t="shared" si="24"/>
        <v>0</v>
      </c>
      <c r="FR17" s="612">
        <f t="shared" si="24"/>
        <v>0</v>
      </c>
      <c r="FS17" s="609">
        <f>IF($N17=0,0,MAX(0,ROUNDUP(($AE17-($Z17*(120-COUNT(DN17:DS17,DU17:DW17,DY17:EA17,EC17:EH17,EJ17:EO17,EQ17:EV17,EX17:FC17,FE17:FJ17,FL17:FN17,FP17:FR17,AF17:AK17,AM17:AO17,AQ17:AS17,AU17:AZ17,BB17:BG17,BI17:BN17,BP17:BU17,BW17:CB17,CD17:CF17,CH17:CJ17,CL17:CQ17,CS17:CX17,CZ17:DE17,DG17:DL17))/2)/$N17)*2,-2)/2))</f>
        <v>950</v>
      </c>
      <c r="FT17" s="629" t="str">
        <f t="shared" si="25"/>
        <v>n</v>
      </c>
      <c r="FU17" s="610" t="str">
        <f t="shared" si="25"/>
        <v>n</v>
      </c>
      <c r="FV17" s="629" t="str">
        <f t="shared" si="25"/>
        <v>n</v>
      </c>
      <c r="FW17" s="610" t="str">
        <f t="shared" si="25"/>
        <v>n</v>
      </c>
      <c r="FX17" s="629" t="str">
        <f t="shared" si="25"/>
        <v>n</v>
      </c>
      <c r="FY17" s="630" t="str">
        <f t="shared" si="25"/>
        <v>n</v>
      </c>
      <c r="FZ17" s="609">
        <f>IF($N17=0,0,MAX(0,ROUNDUP(($AE17-($Z17*(126-COUNT(DN17:DS17,DU17:DW17,DY17:EA17,EC17:EH17,EJ17:EO17,EQ17:EV17,EX17:FC17,FE17:FJ17,FL17:FN17,FP17:FR17,FT17:FY17,AF17:AK17,AM17:AO17,AQ17:AS17,AU17:AZ17,BB17:BG17,BI17:BN17,BP17:BU17,BW17:CB17,CD17:CF17,CH17:CJ17,CL17:CQ17,CS17:CX17,CZ17:DE17,DG17:DL17))/2)/$N17)*2,-2)/2))</f>
        <v>250</v>
      </c>
      <c r="GA17" s="629" t="str">
        <f t="shared" si="26"/>
        <v>n</v>
      </c>
      <c r="GB17" s="610" t="str">
        <f t="shared" si="26"/>
        <v>n</v>
      </c>
      <c r="GC17" s="629" t="str">
        <f t="shared" si="26"/>
        <v>n</v>
      </c>
      <c r="GD17" s="610">
        <f t="shared" si="26"/>
        <v>0</v>
      </c>
      <c r="GE17" s="629">
        <f t="shared" si="26"/>
        <v>0</v>
      </c>
      <c r="GF17" s="630">
        <f t="shared" si="26"/>
        <v>0</v>
      </c>
      <c r="GG17" s="609">
        <f>IF($N17=0,0,MAX(0,ROUNDUP(($AE17-($Z17*(132-COUNT(DN17:DS17,DU17:DW17,DY17:EA17,EC17:EH17,EJ17:EO17,EQ17:EV17,EX17:FC17,FE17:FJ17,FL17:FN17,FP17:FR17,FT17:FY17,GA17:GF17,DG17:DL17,CZ17:DE17,AF17:AK17,AM17:AO17,AQ17:AS17,AU17:AZ17,BB17:BG17,BI17:BN17,BP17:BU17,BW17:CB17,CD17:CF17,CH17:CJ17,CL17:CQ17,CS17:CX17))/2)/$N17)*2,-2)/2))</f>
        <v>0</v>
      </c>
      <c r="GH17" s="629">
        <f t="shared" si="27"/>
        <v>0</v>
      </c>
      <c r="GI17" s="610">
        <f t="shared" si="27"/>
        <v>0</v>
      </c>
      <c r="GJ17" s="629">
        <f t="shared" si="27"/>
        <v>0</v>
      </c>
      <c r="GK17" s="610">
        <f t="shared" si="27"/>
        <v>0</v>
      </c>
      <c r="GL17" s="629">
        <f t="shared" si="27"/>
        <v>0</v>
      </c>
      <c r="GM17" s="630">
        <f t="shared" si="27"/>
        <v>0</v>
      </c>
      <c r="GN17" s="609">
        <f>IF($N17=0,0,MAX(0,ROUNDUP(($AE17-($Z17*(138-COUNT(DN17:DS17,DU17:DW17,DY17:EA17,EC17:EH17,EJ17:EO17,EQ17:EV17,EX17:FC17,FE17:FJ17,FL17:FN17,FP17:FR17,FT17:FY17,GA17:GF17,GH17:GM17,AF17:AK17,AM17:AO17,AQ17:AS17,AU17:AZ17,BB17:BG17,BI17:BN17,BP17:BU17,BW17:CB17,CD17:CF17,CH17:CJ17,CL17:CQ17,CS17:CX17,CZ17:DE17,DG17:DL17))/2)/$N17)*2,-2)/2))</f>
        <v>0</v>
      </c>
      <c r="GO17" s="629">
        <f t="shared" si="28"/>
        <v>0</v>
      </c>
      <c r="GP17" s="610">
        <f t="shared" si="28"/>
        <v>0</v>
      </c>
      <c r="GQ17" s="629">
        <f t="shared" si="28"/>
        <v>0</v>
      </c>
      <c r="GR17" s="610">
        <f t="shared" si="28"/>
        <v>0</v>
      </c>
      <c r="GS17" s="629">
        <f t="shared" si="28"/>
        <v>0</v>
      </c>
      <c r="GT17" s="630">
        <f t="shared" si="28"/>
        <v>0</v>
      </c>
      <c r="GU17" s="609">
        <f>IF($N17=0,0,MAX(0,ROUNDUP(($AE17-($Z17*(144-COUNT(DN17:DS17,DU17:DW17,DY17:EA17,EC17:EH17,EJ17:EO17,EQ17:EV17,EX17:FC17,FE17:FJ17,FL17:FN17,FP17:FR17,FT17:FY17,GA17:GF17,GH17:GM17,AF17:AK17,AM17:AO17,AQ17:AS17,AU17:AZ17,BB17:BG17,BI17:BN17,BP17:BU17,BW17:CB17,CD17:CF17,CH17:CJ17,CL17:CQ17,CS17:CX17,CZ17:DE17,DG17:DL17,GO17:GT17))/2)/$N17)*2,-2)/2))</f>
        <v>0</v>
      </c>
      <c r="GV17" s="629">
        <f t="shared" si="29"/>
        <v>0</v>
      </c>
      <c r="GW17" s="610">
        <f t="shared" si="29"/>
        <v>0</v>
      </c>
      <c r="GX17" s="629">
        <f t="shared" si="29"/>
        <v>0</v>
      </c>
      <c r="GY17" s="610">
        <f t="shared" si="29"/>
        <v>0</v>
      </c>
      <c r="GZ17" s="629">
        <f t="shared" si="29"/>
        <v>0</v>
      </c>
      <c r="HA17" s="630">
        <f t="shared" si="29"/>
        <v>0</v>
      </c>
      <c r="HB17" s="843">
        <f t="array" ref="HB17">INDEX($9:$9,,(INT((((MAX(IF(AE17:HA17="n",COLUMN(AE17:HA17)))/7)*7+2)-47)/43))*43+47)</f>
        <v>39</v>
      </c>
      <c r="HC17" s="704"/>
    </row>
    <row r="18" spans="1:211" s="498" customFormat="1" ht="20.5" x14ac:dyDescent="0.35">
      <c r="A18" s="557"/>
      <c r="B18" s="558"/>
      <c r="C18" s="558"/>
      <c r="D18" s="558"/>
      <c r="E18" s="559">
        <f>IFERROR(VLOOKUP(A17,[2]BDD!$D$3:$U$625,18,0),"")</f>
        <v>0</v>
      </c>
      <c r="F18" s="631"/>
      <c r="G18" s="613"/>
      <c r="H18" s="632"/>
      <c r="I18" s="698"/>
      <c r="J18" s="564"/>
      <c r="K18" s="565"/>
      <c r="L18" s="563"/>
      <c r="M18" s="563"/>
      <c r="N18" s="566"/>
      <c r="O18" s="566"/>
      <c r="P18" s="567"/>
      <c r="Q18" s="568"/>
      <c r="R18" s="568"/>
      <c r="S18" s="566"/>
      <c r="T18" s="566"/>
      <c r="U18" s="569"/>
      <c r="V18" s="595"/>
      <c r="W18" s="542" t="str">
        <f t="shared" si="0"/>
        <v/>
      </c>
      <c r="X18" s="571">
        <f t="shared" ref="X18" si="33">Q18</f>
        <v>0</v>
      </c>
      <c r="Y18" s="572">
        <f t="shared" si="30"/>
        <v>0</v>
      </c>
      <c r="Z18" s="573">
        <f t="shared" si="31"/>
        <v>0</v>
      </c>
      <c r="AA18" s="573"/>
      <c r="AB18" s="574"/>
      <c r="AC18" s="575"/>
      <c r="AD18" s="576" t="s">
        <v>36</v>
      </c>
      <c r="AE18" s="577"/>
      <c r="AF18" s="578"/>
      <c r="AG18" s="579"/>
      <c r="AH18" s="578"/>
      <c r="AI18" s="579"/>
      <c r="AJ18" s="578"/>
      <c r="AK18" s="580"/>
      <c r="AL18" s="581"/>
      <c r="AM18" s="582"/>
      <c r="AN18" s="583"/>
      <c r="AO18" s="584"/>
      <c r="AP18" s="581"/>
      <c r="AQ18" s="582"/>
      <c r="AR18" s="583"/>
      <c r="AS18" s="584"/>
      <c r="AT18" s="577"/>
      <c r="AU18" s="578"/>
      <c r="AV18" s="579"/>
      <c r="AW18" s="578"/>
      <c r="AX18" s="579"/>
      <c r="AY18" s="578"/>
      <c r="AZ18" s="580"/>
      <c r="BA18" s="577"/>
      <c r="BB18" s="578"/>
      <c r="BC18" s="579"/>
      <c r="BD18" s="578"/>
      <c r="BE18" s="579"/>
      <c r="BF18" s="578"/>
      <c r="BG18" s="580"/>
      <c r="BH18" s="577"/>
      <c r="BI18" s="578"/>
      <c r="BJ18" s="579"/>
      <c r="BK18" s="578"/>
      <c r="BL18" s="579"/>
      <c r="BM18" s="578"/>
      <c r="BN18" s="580"/>
      <c r="BO18" s="577"/>
      <c r="BP18" s="578"/>
      <c r="BQ18" s="579"/>
      <c r="BR18" s="578"/>
      <c r="BS18" s="579"/>
      <c r="BT18" s="578"/>
      <c r="BU18" s="580"/>
      <c r="BV18" s="577"/>
      <c r="BW18" s="578"/>
      <c r="BX18" s="579"/>
      <c r="BY18" s="578"/>
      <c r="BZ18" s="579"/>
      <c r="CA18" s="578"/>
      <c r="CB18" s="580"/>
      <c r="CC18" s="581"/>
      <c r="CD18" s="582"/>
      <c r="CE18" s="583"/>
      <c r="CF18" s="584"/>
      <c r="CG18" s="581"/>
      <c r="CH18" s="582"/>
      <c r="CI18" s="583"/>
      <c r="CJ18" s="584"/>
      <c r="CK18" s="577"/>
      <c r="CL18" s="578"/>
      <c r="CM18" s="579"/>
      <c r="CN18" s="578"/>
      <c r="CO18" s="579"/>
      <c r="CP18" s="578"/>
      <c r="CQ18" s="580"/>
      <c r="CR18" s="577"/>
      <c r="CS18" s="578"/>
      <c r="CT18" s="579"/>
      <c r="CU18" s="578"/>
      <c r="CV18" s="579"/>
      <c r="CW18" s="578"/>
      <c r="CX18" s="580"/>
      <c r="CY18" s="577"/>
      <c r="CZ18" s="578"/>
      <c r="DA18" s="579"/>
      <c r="DB18" s="578"/>
      <c r="DC18" s="579"/>
      <c r="DD18" s="578"/>
      <c r="DE18" s="580"/>
      <c r="DF18" s="577"/>
      <c r="DG18" s="578"/>
      <c r="DH18" s="579"/>
      <c r="DI18" s="578"/>
      <c r="DJ18" s="579"/>
      <c r="DK18" s="578"/>
      <c r="DL18" s="580"/>
      <c r="DM18" s="577"/>
      <c r="DN18" s="578"/>
      <c r="DO18" s="579"/>
      <c r="DP18" s="578"/>
      <c r="DQ18" s="579"/>
      <c r="DR18" s="578"/>
      <c r="DS18" s="580"/>
      <c r="DT18" s="581"/>
      <c r="DU18" s="582"/>
      <c r="DV18" s="583"/>
      <c r="DW18" s="584"/>
      <c r="DX18" s="581"/>
      <c r="DY18" s="582"/>
      <c r="DZ18" s="583"/>
      <c r="EA18" s="584"/>
      <c r="EB18" s="577"/>
      <c r="EC18" s="578"/>
      <c r="ED18" s="579"/>
      <c r="EE18" s="578"/>
      <c r="EF18" s="579"/>
      <c r="EG18" s="578"/>
      <c r="EH18" s="580"/>
      <c r="EI18" s="577"/>
      <c r="EJ18" s="578"/>
      <c r="EK18" s="579"/>
      <c r="EL18" s="578"/>
      <c r="EM18" s="579"/>
      <c r="EN18" s="578"/>
      <c r="EO18" s="580"/>
      <c r="EP18" s="577"/>
      <c r="EQ18" s="578"/>
      <c r="ER18" s="579"/>
      <c r="ES18" s="578"/>
      <c r="ET18" s="579"/>
      <c r="EU18" s="578"/>
      <c r="EV18" s="580"/>
      <c r="EW18" s="577"/>
      <c r="EX18" s="578"/>
      <c r="EY18" s="579"/>
      <c r="EZ18" s="578"/>
      <c r="FA18" s="579"/>
      <c r="FB18" s="578"/>
      <c r="FC18" s="580"/>
      <c r="FD18" s="577"/>
      <c r="FE18" s="578"/>
      <c r="FF18" s="579"/>
      <c r="FG18" s="578"/>
      <c r="FH18" s="579"/>
      <c r="FI18" s="578"/>
      <c r="FJ18" s="580"/>
      <c r="FK18" s="581"/>
      <c r="FL18" s="582"/>
      <c r="FM18" s="583"/>
      <c r="FN18" s="584"/>
      <c r="FO18" s="581"/>
      <c r="FP18" s="582"/>
      <c r="FQ18" s="583"/>
      <c r="FR18" s="584"/>
      <c r="FS18" s="577"/>
      <c r="FT18" s="578"/>
      <c r="FU18" s="579"/>
      <c r="FV18" s="578"/>
      <c r="FW18" s="579"/>
      <c r="FX18" s="578"/>
      <c r="FY18" s="580"/>
      <c r="FZ18" s="577"/>
      <c r="GA18" s="578"/>
      <c r="GB18" s="579"/>
      <c r="GC18" s="578"/>
      <c r="GD18" s="579"/>
      <c r="GE18" s="578"/>
      <c r="GF18" s="580"/>
      <c r="GG18" s="577"/>
      <c r="GH18" s="578"/>
      <c r="GI18" s="579"/>
      <c r="GJ18" s="578"/>
      <c r="GK18" s="579"/>
      <c r="GL18" s="578"/>
      <c r="GM18" s="580"/>
      <c r="GN18" s="577"/>
      <c r="GO18" s="578"/>
      <c r="GP18" s="579"/>
      <c r="GQ18" s="578"/>
      <c r="GR18" s="579"/>
      <c r="GS18" s="578"/>
      <c r="GT18" s="580"/>
      <c r="GU18" s="577"/>
      <c r="GV18" s="578"/>
      <c r="GW18" s="579"/>
      <c r="GX18" s="578"/>
      <c r="GY18" s="579"/>
      <c r="GZ18" s="578"/>
      <c r="HA18" s="580"/>
      <c r="HB18" s="707"/>
    </row>
    <row r="19" spans="1:211" s="498" customFormat="1" x14ac:dyDescent="0.35">
      <c r="A19" s="585"/>
      <c r="B19" s="529"/>
      <c r="C19" s="529"/>
      <c r="D19" s="529"/>
      <c r="E19" s="586">
        <f>IFERROR(VLOOKUP(A18,[2]BDD!$D$3:$U$625,18,0),"")</f>
        <v>0</v>
      </c>
      <c r="F19" s="597" t="s">
        <v>41</v>
      </c>
      <c r="G19" s="598"/>
      <c r="H19" s="588"/>
      <c r="I19" s="696">
        <v>37</v>
      </c>
      <c r="J19" s="600"/>
      <c r="K19" s="601"/>
      <c r="L19" s="602"/>
      <c r="M19" s="602"/>
      <c r="N19" s="603">
        <v>25</v>
      </c>
      <c r="O19" s="603"/>
      <c r="P19" s="604"/>
      <c r="Q19" s="605"/>
      <c r="R19" s="606">
        <v>2400</v>
      </c>
      <c r="S19" s="603">
        <v>150</v>
      </c>
      <c r="T19" s="606"/>
      <c r="U19" s="607">
        <v>52</v>
      </c>
      <c r="V19" s="628"/>
      <c r="W19" s="542" t="str">
        <f t="shared" si="0"/>
        <v/>
      </c>
      <c r="X19" s="571">
        <f t="shared" ref="X19" si="34">IF(Q20=0,R19,Q19)</f>
        <v>2400</v>
      </c>
      <c r="Y19" s="544">
        <f t="shared" si="30"/>
        <v>60000</v>
      </c>
      <c r="Z19" s="545">
        <f t="shared" si="31"/>
        <v>7800</v>
      </c>
      <c r="AA19" s="545">
        <f>IF(Z19=0,0,ROUND(Y19/Z19*2,0)/2)</f>
        <v>7.5</v>
      </c>
      <c r="AB19" s="546">
        <f>IF(AE19=0,0,AC17)</f>
        <v>104.61315789473684</v>
      </c>
      <c r="AC19" s="547">
        <f>Y19/Z19*2+AB19</f>
        <v>119.99777327935223</v>
      </c>
      <c r="AD19" s="548" t="s">
        <v>36</v>
      </c>
      <c r="AE19" s="549">
        <f>IF(N19=0,0,R19)</f>
        <v>2400</v>
      </c>
      <c r="AF19" s="550">
        <f>IF(Y19=0,0,IF(AND(INT($AC19+1)&gt;=AF$8,AF$8&gt;=INT($AB19+1)),"n",0))</f>
        <v>0</v>
      </c>
      <c r="AG19" s="551">
        <f>IF(Z19=0,0,IF(AND(INT($AC19+1)&gt;=AG$8,AG$8&gt;=INT($AB19+1)),"n",0))</f>
        <v>0</v>
      </c>
      <c r="AH19" s="550">
        <f t="shared" si="1"/>
        <v>0</v>
      </c>
      <c r="AI19" s="551">
        <f t="shared" si="1"/>
        <v>0</v>
      </c>
      <c r="AJ19" s="550">
        <f t="shared" si="1"/>
        <v>0</v>
      </c>
      <c r="AK19" s="552">
        <f t="shared" si="1"/>
        <v>0</v>
      </c>
      <c r="AL19" s="609">
        <f>IF($N19=0,0,MAX(0,ROUNDUP(($AE19-($Z19*(6-COUNT(AF19:AK19))/2)/$N19)*2,-2)/2))</f>
        <v>2400</v>
      </c>
      <c r="AM19" s="610">
        <f t="shared" si="2"/>
        <v>0</v>
      </c>
      <c r="AN19" s="611">
        <f t="shared" si="2"/>
        <v>0</v>
      </c>
      <c r="AO19" s="612">
        <f t="shared" si="2"/>
        <v>0</v>
      </c>
      <c r="AP19" s="609">
        <f>IF($N19=0,0,MAX(0,ROUNDUP(($AE19-($Z19*(9-COUNT(AF19:AK19,AM19:AO19))/2)/$N19)*2,-2)/2))</f>
        <v>2400</v>
      </c>
      <c r="AQ19" s="610">
        <f t="shared" si="3"/>
        <v>0</v>
      </c>
      <c r="AR19" s="611">
        <f t="shared" si="3"/>
        <v>0</v>
      </c>
      <c r="AS19" s="612">
        <f t="shared" si="3"/>
        <v>0</v>
      </c>
      <c r="AT19" s="549">
        <f>IF($N19=0,0,MAX(0,ROUNDUP(($AE19-($Z19*(12-COUNT(AF19:AK19,AM19:AO19,AQ19:AS19))/2)/$N19)*2,-2)/2))</f>
        <v>2400</v>
      </c>
      <c r="AU19" s="550">
        <f t="shared" si="4"/>
        <v>0</v>
      </c>
      <c r="AV19" s="551">
        <f t="shared" si="4"/>
        <v>0</v>
      </c>
      <c r="AW19" s="550">
        <f t="shared" si="4"/>
        <v>0</v>
      </c>
      <c r="AX19" s="551">
        <f t="shared" si="4"/>
        <v>0</v>
      </c>
      <c r="AY19" s="550">
        <f t="shared" si="4"/>
        <v>0</v>
      </c>
      <c r="AZ19" s="552">
        <f t="shared" si="4"/>
        <v>0</v>
      </c>
      <c r="BA19" s="549">
        <f>IF($N19=0,0,MAX(0,ROUNDUP(($AE19-($Z19*(18-COUNT(AF19:AK19,AM19:AO19,AQ19:AS19,AU19:AZ19))/2)/$N19)*2,-2)/2))</f>
        <v>2400</v>
      </c>
      <c r="BB19" s="550">
        <f t="shared" si="5"/>
        <v>0</v>
      </c>
      <c r="BC19" s="551">
        <f t="shared" si="5"/>
        <v>0</v>
      </c>
      <c r="BD19" s="550">
        <f t="shared" si="5"/>
        <v>0</v>
      </c>
      <c r="BE19" s="551">
        <f t="shared" si="5"/>
        <v>0</v>
      </c>
      <c r="BF19" s="550">
        <f t="shared" si="5"/>
        <v>0</v>
      </c>
      <c r="BG19" s="552">
        <f t="shared" si="5"/>
        <v>0</v>
      </c>
      <c r="BH19" s="549">
        <f>IF($N19=0,0,MAX(0,ROUNDUP(($AE19-($Z19*(24-COUNT(AF19:AK19,AM19:AO19,AQ19:AS19,AU19:AZ19,BB19:BG19))/2)/$N19)*2,-2)/2))</f>
        <v>2400</v>
      </c>
      <c r="BI19" s="550">
        <f t="shared" si="6"/>
        <v>0</v>
      </c>
      <c r="BJ19" s="551">
        <f t="shared" si="6"/>
        <v>0</v>
      </c>
      <c r="BK19" s="550">
        <f t="shared" si="6"/>
        <v>0</v>
      </c>
      <c r="BL19" s="551">
        <f t="shared" si="6"/>
        <v>0</v>
      </c>
      <c r="BM19" s="550">
        <f t="shared" si="6"/>
        <v>0</v>
      </c>
      <c r="BN19" s="552">
        <f t="shared" si="6"/>
        <v>0</v>
      </c>
      <c r="BO19" s="549">
        <f>IF($N19=0,0,MAX(0,ROUNDUP(($AE19-($Z19*(30-COUNT(AF19:AK19,AM19:AO19,AQ19:AS19,AU19:AZ19,BB19:BG19,BI19:BN19))/2)/$N19)*2,-2)/2))</f>
        <v>2400</v>
      </c>
      <c r="BP19" s="550">
        <f t="shared" si="7"/>
        <v>0</v>
      </c>
      <c r="BQ19" s="551">
        <f t="shared" si="7"/>
        <v>0</v>
      </c>
      <c r="BR19" s="550">
        <f t="shared" si="7"/>
        <v>0</v>
      </c>
      <c r="BS19" s="551">
        <f t="shared" si="7"/>
        <v>0</v>
      </c>
      <c r="BT19" s="550">
        <f t="shared" si="7"/>
        <v>0</v>
      </c>
      <c r="BU19" s="552">
        <f t="shared" si="7"/>
        <v>0</v>
      </c>
      <c r="BV19" s="549">
        <f>IF($N19=0,0,MAX(0,ROUNDUP(($AE19-($Z19*(36-COUNT(AF19:AK19,AM19:AO19,AQ19:AS19,AU19:AZ19,BB19:BG19,BI19:BN19,BP19:BU19))/2)/$N19)*2,-2)/2))</f>
        <v>2400</v>
      </c>
      <c r="BW19" s="550">
        <f t="shared" si="8"/>
        <v>0</v>
      </c>
      <c r="BX19" s="551">
        <f t="shared" si="8"/>
        <v>0</v>
      </c>
      <c r="BY19" s="550">
        <f t="shared" si="8"/>
        <v>0</v>
      </c>
      <c r="BZ19" s="551">
        <f t="shared" si="8"/>
        <v>0</v>
      </c>
      <c r="CA19" s="550">
        <f t="shared" si="8"/>
        <v>0</v>
      </c>
      <c r="CB19" s="552">
        <f t="shared" si="8"/>
        <v>0</v>
      </c>
      <c r="CC19" s="609">
        <f>IF($N19=0,0,MAX(0,ROUNDUP(($AE19-($Z19*(42-COUNT(AF19:AK19,AM19:AO19,AQ19:AS19,AU19:AZ19,BB19:BG19,BI19:BN19,BP19:BU19,BW19:CB19))/2)/$N19)*2,-2)/2))</f>
        <v>2400</v>
      </c>
      <c r="CD19" s="610">
        <f t="shared" si="9"/>
        <v>0</v>
      </c>
      <c r="CE19" s="611">
        <f t="shared" si="9"/>
        <v>0</v>
      </c>
      <c r="CF19" s="612">
        <f t="shared" si="9"/>
        <v>0</v>
      </c>
      <c r="CG19" s="609">
        <f>IF($N19=0,0,MAX(0,ROUNDUP(($AE19-($Z19*(45-COUNT(AF19:AK19,AM19:AO19,AQ19:AS19,AU19:AZ19,BB19:BG19,BI19:BN19,BP19:BU19,BW19:CB19,CD19:CF19))/2)/$N19)*2,-2)/2))</f>
        <v>2400</v>
      </c>
      <c r="CH19" s="610">
        <f t="shared" si="10"/>
        <v>0</v>
      </c>
      <c r="CI19" s="611">
        <f t="shared" si="10"/>
        <v>0</v>
      </c>
      <c r="CJ19" s="612">
        <f t="shared" si="10"/>
        <v>0</v>
      </c>
      <c r="CK19" s="549">
        <f>IF($N19=0,0,MAX(0,ROUNDUP(($AE19-($Z19*(48-COUNT(AF19:AK19,AM19:AO19,AQ19:AS19,AU19:AZ19,BB19:BG19,BI19:BN19,BP19:BU19,BW19:CB19,CD19:CF19,CH19:CJ19))/2)/$N19)*2,-2)/2))</f>
        <v>2400</v>
      </c>
      <c r="CL19" s="550">
        <f t="shared" si="11"/>
        <v>0</v>
      </c>
      <c r="CM19" s="551">
        <f t="shared" si="11"/>
        <v>0</v>
      </c>
      <c r="CN19" s="550">
        <f t="shared" si="11"/>
        <v>0</v>
      </c>
      <c r="CO19" s="551">
        <f t="shared" si="11"/>
        <v>0</v>
      </c>
      <c r="CP19" s="550">
        <f t="shared" si="11"/>
        <v>0</v>
      </c>
      <c r="CQ19" s="552">
        <f t="shared" si="11"/>
        <v>0</v>
      </c>
      <c r="CR19" s="549">
        <f>IF($N19=0,0,MAX(0,ROUNDUP(($AE19-($Z19*(54-COUNT(AF19:AK19,AM19:AO19,AQ19:AS19,AU19:AZ19,BB19:BG19,BI19:BN19,BP19:BU19,BW19:CB19,CD19:CF19,CH19:CJ19,CL19:CQ19))/2)/$N19)*2,-2)/2))</f>
        <v>2400</v>
      </c>
      <c r="CS19" s="550">
        <f t="shared" si="12"/>
        <v>0</v>
      </c>
      <c r="CT19" s="551">
        <f t="shared" si="12"/>
        <v>0</v>
      </c>
      <c r="CU19" s="550">
        <f t="shared" si="12"/>
        <v>0</v>
      </c>
      <c r="CV19" s="551">
        <f t="shared" si="12"/>
        <v>0</v>
      </c>
      <c r="CW19" s="550">
        <f t="shared" si="12"/>
        <v>0</v>
      </c>
      <c r="CX19" s="552">
        <f t="shared" si="12"/>
        <v>0</v>
      </c>
      <c r="CY19" s="549">
        <f>IF($N19=0,0,MAX(0,ROUNDUP(($AE19-($Z19*(60-COUNT(AF19:AK19,AM19:AO19,AQ19:AS19,AU19:AZ19,BB19:BG19,BI19:BN19,BP19:BU19,BW19:CB19,CD19:CF19,CH19:CJ19,CL19:CQ19,CS19:CX19))/2)/$N19)*2,-2)/2))</f>
        <v>2400</v>
      </c>
      <c r="CZ19" s="550">
        <f t="shared" si="13"/>
        <v>0</v>
      </c>
      <c r="DA19" s="551">
        <f t="shared" si="13"/>
        <v>0</v>
      </c>
      <c r="DB19" s="550">
        <f t="shared" si="13"/>
        <v>0</v>
      </c>
      <c r="DC19" s="551">
        <f t="shared" si="13"/>
        <v>0</v>
      </c>
      <c r="DD19" s="550">
        <f t="shared" si="13"/>
        <v>0</v>
      </c>
      <c r="DE19" s="552">
        <f t="shared" si="13"/>
        <v>0</v>
      </c>
      <c r="DF19" s="549">
        <f>IF($N19=0,0,MAX(0,ROUNDUP(($AE19-($Z19*(66-COUNT(AF19:AK19,AM19:AO19,AQ19:AS19,AU19:AZ19,BB19:BG19,BI19:BN19,BP19:BU19,BW19:CB19,CD19:CF19,CH19:CJ19,CL19:CQ19,CS19:CX19,CZ19:DE19))/2)/$N19)*2,-2)/2))</f>
        <v>2400</v>
      </c>
      <c r="DG19" s="550">
        <f t="shared" si="14"/>
        <v>0</v>
      </c>
      <c r="DH19" s="551">
        <f t="shared" si="14"/>
        <v>0</v>
      </c>
      <c r="DI19" s="550">
        <f t="shared" si="14"/>
        <v>0</v>
      </c>
      <c r="DJ19" s="551">
        <f t="shared" si="14"/>
        <v>0</v>
      </c>
      <c r="DK19" s="550">
        <f t="shared" si="14"/>
        <v>0</v>
      </c>
      <c r="DL19" s="552">
        <f t="shared" si="14"/>
        <v>0</v>
      </c>
      <c r="DM19" s="549">
        <f>IF($N19=0,0,MAX(0,ROUNDUP(($AE19-($Z19*(72-COUNT(AF19:AK19,AM19:AO19,AQ19:AS19,AU19:AZ19,BB19:BG19,BI19:BN19,BP19:BU19,BW19:CB19,CD19:CF19,CH19:CJ19,CL19:CQ19,CS19:CX19,CZ19:DE19,DG19:DL19))/2)/$N19)*2,-2)/2))</f>
        <v>2400</v>
      </c>
      <c r="DN19" s="550">
        <f t="shared" si="15"/>
        <v>0</v>
      </c>
      <c r="DO19" s="551">
        <f t="shared" si="15"/>
        <v>0</v>
      </c>
      <c r="DP19" s="550">
        <f t="shared" si="15"/>
        <v>0</v>
      </c>
      <c r="DQ19" s="551">
        <f t="shared" si="15"/>
        <v>0</v>
      </c>
      <c r="DR19" s="550">
        <f t="shared" si="15"/>
        <v>0</v>
      </c>
      <c r="DS19" s="552">
        <f t="shared" si="15"/>
        <v>0</v>
      </c>
      <c r="DT19" s="609">
        <f>IF($N19=0,0,MAX(0,ROUNDUP(($AE19-($Z19*(78-COUNT(AF19:AK19,AM19:AO19,AQ19:AS19,AU19:AZ19,BB19:BG19,BI19:BN19,BP19:BU19,BW19:CB19,CD19:CF19,CH19:CJ19,CL19:CQ19,CS19:CX19,CZ19:DE19,DG19:DL19,DN19:DS19))/2)/$N19)*2,-2)/2))</f>
        <v>2400</v>
      </c>
      <c r="DU19" s="610">
        <f t="shared" si="16"/>
        <v>0</v>
      </c>
      <c r="DV19" s="611">
        <f t="shared" si="16"/>
        <v>0</v>
      </c>
      <c r="DW19" s="612">
        <f t="shared" si="16"/>
        <v>0</v>
      </c>
      <c r="DX19" s="609">
        <f>IF($N19=0,0,MAX(0,ROUNDUP(($AE19-($Z19*(81-COUNT(BW19:CB19,CD19:CF19,CH19:CJ19,CL19:CQ19,CS19:CX19,CZ19:DE19,DG19:DL19,DN19:DS19,DU19:DW19,AF19:AK19,AM19:AO19,AQ19:AS19,AU19:AZ19,BB19:BG19,BI19:BN19,BP19:BU19))/2)/$N19)*2,-2)/2))</f>
        <v>2400</v>
      </c>
      <c r="DY19" s="610">
        <f t="shared" si="17"/>
        <v>0</v>
      </c>
      <c r="DZ19" s="611">
        <f t="shared" si="17"/>
        <v>0</v>
      </c>
      <c r="EA19" s="612">
        <f t="shared" si="17"/>
        <v>0</v>
      </c>
      <c r="EB19" s="549">
        <f>IF($N19=0,0,MAX(0,ROUNDUP(($AE19-($Z19*(84-COUNT(BW19:CB19,CD19:CF19,CH19:CJ19,CL19:CQ19,CS19:CX19,CZ19:DE19,DG19:DL19,DN19:DS19,DU19:DW19,DY19:EA19,AF19:AK19,AM19:AO19,AQ19:AS19,AU19:AZ19,BB19:BG19,BI19:BN19,BP19:BU19))/2)/$N19)*2,-2)/2))</f>
        <v>2400</v>
      </c>
      <c r="EC19" s="550">
        <f t="shared" si="18"/>
        <v>0</v>
      </c>
      <c r="ED19" s="551">
        <f t="shared" si="18"/>
        <v>0</v>
      </c>
      <c r="EE19" s="550">
        <f t="shared" si="18"/>
        <v>0</v>
      </c>
      <c r="EF19" s="551">
        <f t="shared" si="18"/>
        <v>0</v>
      </c>
      <c r="EG19" s="550">
        <f t="shared" si="18"/>
        <v>0</v>
      </c>
      <c r="EH19" s="552">
        <f t="shared" si="18"/>
        <v>0</v>
      </c>
      <c r="EI19" s="549">
        <f>IF($N19=0,0,MAX(0,ROUNDUP(($AE19-($Z19*(90-COUNT(BW19:CB19,CD19:CF19,CH19:CJ19,CL19:CQ19,CS19:CX19,CZ19:DE19,DG19:DL19,DN19:DS19,DU19:DW19,DY19:EA19,EC19:EH19,AF19:AK19,AM19:AO19,AQ19:AS19,AU19:AZ19,BB19:BG19,BI19:BN19,BP19:BU19))/2)/$N19)*2,-2)/2))</f>
        <v>2400</v>
      </c>
      <c r="EJ19" s="550">
        <f t="shared" si="19"/>
        <v>0</v>
      </c>
      <c r="EK19" s="551">
        <f t="shared" si="19"/>
        <v>0</v>
      </c>
      <c r="EL19" s="550">
        <f t="shared" si="19"/>
        <v>0</v>
      </c>
      <c r="EM19" s="551">
        <f t="shared" si="19"/>
        <v>0</v>
      </c>
      <c r="EN19" s="550">
        <f t="shared" si="19"/>
        <v>0</v>
      </c>
      <c r="EO19" s="552">
        <f t="shared" si="19"/>
        <v>0</v>
      </c>
      <c r="EP19" s="549">
        <f>IF($N19=0,0,MAX(0,ROUNDUP(($AE19-($Z19*(96-COUNT(BW19:CB19,CD19:CF19,CH19:CJ19,CL19:CQ19,CS19:CX19,CZ19:DE19,DG19:DL19,DN19:DS19,DU19:DW19,DY19:EA19,EC19:EH19,EJ19:EO19,BP19:BU19,BI19:BN19,AF19:AK19,AM19:AO19,AQ19:AS19,AU19:AZ19,BB19:BG19))/2)/$N19)*2,-2)/2))</f>
        <v>2400</v>
      </c>
      <c r="EQ19" s="550">
        <f t="shared" si="20"/>
        <v>0</v>
      </c>
      <c r="ER19" s="551">
        <f t="shared" si="20"/>
        <v>0</v>
      </c>
      <c r="ES19" s="550">
        <f t="shared" si="20"/>
        <v>0</v>
      </c>
      <c r="ET19" s="551">
        <f t="shared" si="20"/>
        <v>0</v>
      </c>
      <c r="EU19" s="550">
        <f t="shared" si="20"/>
        <v>0</v>
      </c>
      <c r="EV19" s="552">
        <f t="shared" si="20"/>
        <v>0</v>
      </c>
      <c r="EW19" s="549">
        <f>IF($N19=0,0,MAX(0,ROUNDUP(($AE19-($Z19*(102-COUNT(BW19:CB19,CD19:CF19,CH19:CJ19,CL19:CQ19,CS19:CX19,CZ19:DE19,DG19:DL19,DN19:DS19,DU19:DW19,DY19:EA19,EC19:EH19,EJ19:EO19,EQ19:EV19,AF19:AK19,AM19:AO19,AQ19:AS19,AU19:AZ19,BB19:BG19,BI19:BN19,BP19:BU19))/2)/$N19)*2,-2)/2))</f>
        <v>2400</v>
      </c>
      <c r="EX19" s="550">
        <f t="shared" si="21"/>
        <v>0</v>
      </c>
      <c r="EY19" s="551">
        <f t="shared" si="21"/>
        <v>0</v>
      </c>
      <c r="EZ19" s="550">
        <f t="shared" si="21"/>
        <v>0</v>
      </c>
      <c r="FA19" s="551">
        <f t="shared" si="21"/>
        <v>0</v>
      </c>
      <c r="FB19" s="550">
        <f t="shared" si="21"/>
        <v>0</v>
      </c>
      <c r="FC19" s="552">
        <f t="shared" si="21"/>
        <v>0</v>
      </c>
      <c r="FD19" s="549">
        <f>IF($N19=0,0,MAX(0,ROUNDUP(($AE19-($Z19*(108-COUNT(BW19:CB19,CD19:CF19,CH19:CJ19,CL19:CQ19,CS19:CX19,CZ19:DE19,DG19:DL19,DN19:DS19,DU19:DW19,DY19:EA19,EC19:EH19,EJ19:EO19,EQ19:EV19,AF19:AK19,AM19:AO19,AQ19:AS19,AU19:AZ19,BB19:BG19,BI19:BN19,BP19:BU19,EX19:FC19))/2)/$N19)*2,-2)/2))</f>
        <v>2400</v>
      </c>
      <c r="FE19" s="550">
        <f t="shared" si="22"/>
        <v>0</v>
      </c>
      <c r="FF19" s="551">
        <f t="shared" si="22"/>
        <v>0</v>
      </c>
      <c r="FG19" s="550">
        <f t="shared" si="22"/>
        <v>0</v>
      </c>
      <c r="FH19" s="551">
        <f t="shared" si="22"/>
        <v>0</v>
      </c>
      <c r="FI19" s="550">
        <f t="shared" si="22"/>
        <v>0</v>
      </c>
      <c r="FJ19" s="552">
        <f t="shared" si="22"/>
        <v>0</v>
      </c>
      <c r="FK19" s="609">
        <f>IF($N19=0,0,MAX(0,ROUNDUP(($AE19-($Z19*(114-COUNT(AF19:AK19,AM19:AO19,AQ19:AS19,AU19:AZ19,BB19:BG19,BI19:BN19,BP19:BU19,BW19:CB19,CD19:CF19,CH19:CJ19,CL19:CQ19,CS19:CX19,CZ19:DE19,DG19:DL19,DN19:DS19,DU19:DW19,DY19:EA19,EC19:EH19,EJ19:EO19,EQ19:EV19,EX19:FC19,FE19:FJ19))/2)/$N19)*2,-2)/2))</f>
        <v>2400</v>
      </c>
      <c r="FL19" s="610">
        <f t="shared" si="23"/>
        <v>0</v>
      </c>
      <c r="FM19" s="611">
        <f t="shared" si="23"/>
        <v>0</v>
      </c>
      <c r="FN19" s="612">
        <f t="shared" si="23"/>
        <v>0</v>
      </c>
      <c r="FO19" s="609">
        <f>IF($N19=0,0,MAX(0,ROUNDUP(($AE19-($Z19*(117-COUNT(DN19:DS19,DU19:DW19,DY19:EA19,EC19:EH19,EJ19:EO19,EQ19:EV19,EX19:FC19,FE19:FJ19,FL19:FN19,AF19:AK19,AM19:AO19,AQ19:AS19,AU19:AZ19,BB19:BG19,BI19:BN19,BP19:BU19,BW19:CB19,CD19:CF19,CH19:CJ19,CL19:CQ19,CS19:CX19,CZ19:DE19,DG19:DL19))/2)/$N19)*2,-2)/2))</f>
        <v>2400</v>
      </c>
      <c r="FP19" s="610">
        <f t="shared" si="24"/>
        <v>0</v>
      </c>
      <c r="FQ19" s="611">
        <f t="shared" si="24"/>
        <v>0</v>
      </c>
      <c r="FR19" s="612">
        <f t="shared" si="24"/>
        <v>0</v>
      </c>
      <c r="FS19" s="549">
        <f>IF($N19=0,0,MAX(0,ROUNDUP(($AE19-($Z19*(120-COUNT(DN19:DS19,DU19:DW19,DY19:EA19,EC19:EH19,EJ19:EO19,EQ19:EV19,EX19:FC19,FE19:FJ19,FL19:FN19,FP19:FR19,AF19:AK19,AM19:AO19,AQ19:AS19,AU19:AZ19,BB19:BG19,BI19:BN19,BP19:BU19,BW19:CB19,CD19:CF19,CH19:CJ19,CL19:CQ19,CS19:CX19,CZ19:DE19,DG19:DL19))/2)/$N19)*2,-2)/2))</f>
        <v>2400</v>
      </c>
      <c r="FT19" s="550">
        <f t="shared" si="25"/>
        <v>0</v>
      </c>
      <c r="FU19" s="551">
        <f t="shared" si="25"/>
        <v>0</v>
      </c>
      <c r="FV19" s="550">
        <f t="shared" si="25"/>
        <v>0</v>
      </c>
      <c r="FW19" s="551">
        <f t="shared" si="25"/>
        <v>0</v>
      </c>
      <c r="FX19" s="550">
        <f t="shared" si="25"/>
        <v>0</v>
      </c>
      <c r="FY19" s="552">
        <f t="shared" si="25"/>
        <v>0</v>
      </c>
      <c r="FZ19" s="549">
        <f>IF($N19=0,0,MAX(0,ROUNDUP(($AE19-($Z19*(126-COUNT(DN19:DS19,DU19:DW19,DY19:EA19,EC19:EH19,EJ19:EO19,EQ19:EV19,EX19:FC19,FE19:FJ19,FL19:FN19,FP19:FR19,FT19:FY19,AF19:AK19,AM19:AO19,AQ19:AS19,AU19:AZ19,BB19:BG19,BI19:BN19,BP19:BU19,BW19:CB19,CD19:CF19,CH19:CJ19,CL19:CQ19,CS19:CX19,CZ19:DE19,DG19:DL19))/2)/$N19)*2,-2)/2))</f>
        <v>2400</v>
      </c>
      <c r="GA19" s="550">
        <f t="shared" si="26"/>
        <v>0</v>
      </c>
      <c r="GB19" s="551">
        <f t="shared" si="26"/>
        <v>0</v>
      </c>
      <c r="GC19" s="550" t="str">
        <f t="shared" si="26"/>
        <v>n</v>
      </c>
      <c r="GD19" s="551" t="str">
        <f t="shared" si="26"/>
        <v>n</v>
      </c>
      <c r="GE19" s="550" t="str">
        <f t="shared" si="26"/>
        <v>n</v>
      </c>
      <c r="GF19" s="552" t="str">
        <f t="shared" si="26"/>
        <v>n</v>
      </c>
      <c r="GG19" s="549">
        <f>IF($N19=0,0,MAX(0,ROUNDUP(($AE19-($Z19*(132-COUNT(DN19:DS19,DU19:DW19,DY19:EA19,EC19:EH19,EJ19:EO19,EQ19:EV19,EX19:FC19,FE19:FJ19,FL19:FN19,FP19:FR19,FT19:FY19,GA19:GF19,DG19:DL19,CZ19:DE19,AF19:AK19,AM19:AO19,AQ19:AS19,AU19:AZ19,BB19:BG19,BI19:BN19,BP19:BU19,BW19:CB19,CD19:CF19,CH19:CJ19,CL19:CQ19,CS19:CX19))/2)/$N19)*2,-2)/2))</f>
        <v>1800</v>
      </c>
      <c r="GH19" s="550" t="str">
        <f t="shared" si="27"/>
        <v>n</v>
      </c>
      <c r="GI19" s="551" t="str">
        <f t="shared" si="27"/>
        <v>n</v>
      </c>
      <c r="GJ19" s="550" t="str">
        <f t="shared" si="27"/>
        <v>n</v>
      </c>
      <c r="GK19" s="551" t="str">
        <f t="shared" si="27"/>
        <v>n</v>
      </c>
      <c r="GL19" s="550" t="str">
        <f t="shared" si="27"/>
        <v>n</v>
      </c>
      <c r="GM19" s="552" t="str">
        <f t="shared" si="27"/>
        <v>n</v>
      </c>
      <c r="GN19" s="549">
        <f>IF($N19=0,0,MAX(0,ROUNDUP(($AE19-($Z19*(138-COUNT(DN19:DS19,DU19:DW19,DY19:EA19,EC19:EH19,EJ19:EO19,EQ19:EV19,EX19:FC19,FE19:FJ19,FL19:FN19,FP19:FR19,FT19:FY19,GA19:GF19,GH19:GM19,AF19:AK19,AM19:AO19,AQ19:AS19,AU19:AZ19,BB19:BG19,BI19:BN19,BP19:BU19,BW19:CB19,CD19:CF19,CH19:CJ19,CL19:CQ19,CS19:CX19,CZ19:DE19,DG19:DL19))/2)/$N19)*2,-2)/2))</f>
        <v>850</v>
      </c>
      <c r="GO19" s="550" t="str">
        <f t="shared" si="28"/>
        <v>n</v>
      </c>
      <c r="GP19" s="551" t="str">
        <f t="shared" si="28"/>
        <v>n</v>
      </c>
      <c r="GQ19" s="550" t="str">
        <f t="shared" si="28"/>
        <v>n</v>
      </c>
      <c r="GR19" s="551" t="str">
        <f t="shared" si="28"/>
        <v>n</v>
      </c>
      <c r="GS19" s="550" t="str">
        <f t="shared" si="28"/>
        <v>n</v>
      </c>
      <c r="GT19" s="552" t="str">
        <f t="shared" si="28"/>
        <v>n</v>
      </c>
      <c r="GU19" s="549">
        <f>IF($N19=0,0,MAX(0,ROUNDUP(($AE19-($Z19*(144-COUNT(DN19:DS19,DU19:DW19,DY19:EA19,EC19:EH19,EJ19:EO19,EQ19:EV19,EX19:FC19,FE19:FJ19,FL19:FN19,FP19:FR19,FT19:FY19,GA19:GF19,GH19:GM19,AF19:AK19,AM19:AO19,AQ19:AS19,AU19:AZ19,BB19:BG19,BI19:BN19,BP19:BU19,BW19:CB19,CD19:CF19,CH19:CJ19,CL19:CQ19,CS19:CX19,CZ19:DE19,DG19:DL19,GO19:GT19))/2)/$N19)*2,-2)/2))</f>
        <v>0</v>
      </c>
      <c r="GV19" s="550">
        <f t="shared" si="29"/>
        <v>0</v>
      </c>
      <c r="GW19" s="551">
        <f t="shared" si="29"/>
        <v>0</v>
      </c>
      <c r="GX19" s="550">
        <f t="shared" si="29"/>
        <v>0</v>
      </c>
      <c r="GY19" s="551">
        <f t="shared" si="29"/>
        <v>0</v>
      </c>
      <c r="GZ19" s="550">
        <f t="shared" si="29"/>
        <v>0</v>
      </c>
      <c r="HA19" s="552">
        <f t="shared" si="29"/>
        <v>0</v>
      </c>
      <c r="HB19" s="843">
        <f t="array" ref="HB19">INDEX($9:$9,,(INT((((MAX(IF(AE19:HA19="n",COLUMN(AE19:HA19)))/7)*7+2)-47)/43))*43+47)</f>
        <v>39</v>
      </c>
      <c r="HC19" s="704"/>
    </row>
    <row r="20" spans="1:211" s="498" customFormat="1" ht="20.5" x14ac:dyDescent="0.35">
      <c r="A20" s="557"/>
      <c r="B20" s="558"/>
      <c r="C20" s="558"/>
      <c r="D20" s="558"/>
      <c r="E20" s="559">
        <f>IFERROR(VLOOKUP(A19,[2]BDD!$D$3:$U$625,18,0),"")</f>
        <v>0</v>
      </c>
      <c r="F20" s="591"/>
      <c r="G20" s="613"/>
      <c r="H20" s="632"/>
      <c r="I20" s="698"/>
      <c r="J20" s="564"/>
      <c r="K20" s="565"/>
      <c r="L20" s="563"/>
      <c r="M20" s="563"/>
      <c r="N20" s="566"/>
      <c r="O20" s="566"/>
      <c r="P20" s="567"/>
      <c r="Q20" s="568"/>
      <c r="R20" s="568"/>
      <c r="S20" s="566"/>
      <c r="T20" s="566"/>
      <c r="U20" s="569"/>
      <c r="V20" s="633"/>
      <c r="W20" s="542" t="str">
        <f t="shared" si="0"/>
        <v/>
      </c>
      <c r="X20" s="571">
        <f t="shared" ref="X20" si="35">Q20</f>
        <v>0</v>
      </c>
      <c r="Y20" s="572">
        <f t="shared" si="30"/>
        <v>0</v>
      </c>
      <c r="Z20" s="573">
        <f t="shared" si="31"/>
        <v>0</v>
      </c>
      <c r="AA20" s="573"/>
      <c r="AB20" s="574"/>
      <c r="AC20" s="575"/>
      <c r="AD20" s="576" t="s">
        <v>36</v>
      </c>
      <c r="AE20" s="577"/>
      <c r="AF20" s="578"/>
      <c r="AG20" s="579"/>
      <c r="AH20" s="578"/>
      <c r="AI20" s="579"/>
      <c r="AJ20" s="578"/>
      <c r="AK20" s="580"/>
      <c r="AL20" s="581"/>
      <c r="AM20" s="582"/>
      <c r="AN20" s="583"/>
      <c r="AO20" s="584"/>
      <c r="AP20" s="581"/>
      <c r="AQ20" s="582"/>
      <c r="AR20" s="583"/>
      <c r="AS20" s="584"/>
      <c r="AT20" s="577"/>
      <c r="AU20" s="578"/>
      <c r="AV20" s="579"/>
      <c r="AW20" s="578"/>
      <c r="AX20" s="579"/>
      <c r="AY20" s="578"/>
      <c r="AZ20" s="580"/>
      <c r="BA20" s="577"/>
      <c r="BB20" s="578"/>
      <c r="BC20" s="579"/>
      <c r="BD20" s="578"/>
      <c r="BE20" s="579"/>
      <c r="BF20" s="578"/>
      <c r="BG20" s="580"/>
      <c r="BH20" s="577"/>
      <c r="BI20" s="578"/>
      <c r="BJ20" s="579"/>
      <c r="BK20" s="578"/>
      <c r="BL20" s="579"/>
      <c r="BM20" s="578"/>
      <c r="BN20" s="580"/>
      <c r="BO20" s="577"/>
      <c r="BP20" s="578"/>
      <c r="BQ20" s="579"/>
      <c r="BR20" s="578"/>
      <c r="BS20" s="579"/>
      <c r="BT20" s="578"/>
      <c r="BU20" s="580"/>
      <c r="BV20" s="577"/>
      <c r="BW20" s="578"/>
      <c r="BX20" s="579"/>
      <c r="BY20" s="578"/>
      <c r="BZ20" s="579"/>
      <c r="CA20" s="578"/>
      <c r="CB20" s="580"/>
      <c r="CC20" s="581"/>
      <c r="CD20" s="582"/>
      <c r="CE20" s="583"/>
      <c r="CF20" s="584"/>
      <c r="CG20" s="581"/>
      <c r="CH20" s="582"/>
      <c r="CI20" s="583"/>
      <c r="CJ20" s="584"/>
      <c r="CK20" s="577"/>
      <c r="CL20" s="578"/>
      <c r="CM20" s="579"/>
      <c r="CN20" s="578"/>
      <c r="CO20" s="579"/>
      <c r="CP20" s="578"/>
      <c r="CQ20" s="580"/>
      <c r="CR20" s="577"/>
      <c r="CS20" s="578"/>
      <c r="CT20" s="579"/>
      <c r="CU20" s="578"/>
      <c r="CV20" s="579"/>
      <c r="CW20" s="578"/>
      <c r="CX20" s="580"/>
      <c r="CY20" s="577"/>
      <c r="CZ20" s="578"/>
      <c r="DA20" s="579"/>
      <c r="DB20" s="578"/>
      <c r="DC20" s="579"/>
      <c r="DD20" s="578"/>
      <c r="DE20" s="580"/>
      <c r="DF20" s="577"/>
      <c r="DG20" s="578"/>
      <c r="DH20" s="579"/>
      <c r="DI20" s="578"/>
      <c r="DJ20" s="579"/>
      <c r="DK20" s="578"/>
      <c r="DL20" s="580"/>
      <c r="DM20" s="577"/>
      <c r="DN20" s="578"/>
      <c r="DO20" s="579"/>
      <c r="DP20" s="578"/>
      <c r="DQ20" s="579"/>
      <c r="DR20" s="578"/>
      <c r="DS20" s="580"/>
      <c r="DT20" s="581"/>
      <c r="DU20" s="582"/>
      <c r="DV20" s="583"/>
      <c r="DW20" s="584"/>
      <c r="DX20" s="581"/>
      <c r="DY20" s="582"/>
      <c r="DZ20" s="583"/>
      <c r="EA20" s="584"/>
      <c r="EB20" s="577"/>
      <c r="EC20" s="578"/>
      <c r="ED20" s="579"/>
      <c r="EE20" s="578"/>
      <c r="EF20" s="579"/>
      <c r="EG20" s="578"/>
      <c r="EH20" s="580"/>
      <c r="EI20" s="577"/>
      <c r="EJ20" s="578"/>
      <c r="EK20" s="579"/>
      <c r="EL20" s="578"/>
      <c r="EM20" s="579"/>
      <c r="EN20" s="578"/>
      <c r="EO20" s="580"/>
      <c r="EP20" s="577"/>
      <c r="EQ20" s="578"/>
      <c r="ER20" s="579"/>
      <c r="ES20" s="578"/>
      <c r="ET20" s="579"/>
      <c r="EU20" s="578"/>
      <c r="EV20" s="580"/>
      <c r="EW20" s="577"/>
      <c r="EX20" s="578"/>
      <c r="EY20" s="579"/>
      <c r="EZ20" s="578"/>
      <c r="FA20" s="579"/>
      <c r="FB20" s="578"/>
      <c r="FC20" s="580"/>
      <c r="FD20" s="577"/>
      <c r="FE20" s="578"/>
      <c r="FF20" s="579"/>
      <c r="FG20" s="578"/>
      <c r="FH20" s="579"/>
      <c r="FI20" s="578"/>
      <c r="FJ20" s="580"/>
      <c r="FK20" s="581"/>
      <c r="FL20" s="582"/>
      <c r="FM20" s="583"/>
      <c r="FN20" s="584"/>
      <c r="FO20" s="581"/>
      <c r="FP20" s="582"/>
      <c r="FQ20" s="583"/>
      <c r="FR20" s="584"/>
      <c r="FS20" s="577"/>
      <c r="FT20" s="578"/>
      <c r="FU20" s="579"/>
      <c r="FV20" s="578"/>
      <c r="FW20" s="579"/>
      <c r="FX20" s="578"/>
      <c r="FY20" s="580"/>
      <c r="FZ20" s="577"/>
      <c r="GA20" s="578"/>
      <c r="GB20" s="579"/>
      <c r="GC20" s="578"/>
      <c r="GD20" s="579"/>
      <c r="GE20" s="578"/>
      <c r="GF20" s="580"/>
      <c r="GG20" s="577"/>
      <c r="GH20" s="578"/>
      <c r="GI20" s="579"/>
      <c r="GJ20" s="578"/>
      <c r="GK20" s="579"/>
      <c r="GL20" s="578"/>
      <c r="GM20" s="580"/>
      <c r="GN20" s="577"/>
      <c r="GO20" s="578"/>
      <c r="GP20" s="579"/>
      <c r="GQ20" s="578"/>
      <c r="GR20" s="579"/>
      <c r="GS20" s="578"/>
      <c r="GT20" s="580"/>
      <c r="GU20" s="577"/>
      <c r="GV20" s="578"/>
      <c r="GW20" s="579"/>
      <c r="GX20" s="578"/>
      <c r="GY20" s="579"/>
      <c r="GZ20" s="578"/>
      <c r="HA20" s="580"/>
      <c r="HB20" s="707"/>
    </row>
    <row r="21" spans="1:211" s="498" customFormat="1" ht="15.5" x14ac:dyDescent="0.35">
      <c r="A21" s="585"/>
      <c r="B21" s="529"/>
      <c r="C21" s="529"/>
      <c r="D21" s="529"/>
      <c r="E21" s="586">
        <f>IFERROR(VLOOKUP(A20,[2]BDD!$D$3:$U$625,18,0),"")</f>
        <v>0</v>
      </c>
      <c r="F21" s="625"/>
      <c r="G21" s="634"/>
      <c r="H21" s="599"/>
      <c r="I21" s="700"/>
      <c r="J21" s="600"/>
      <c r="K21" s="601"/>
      <c r="L21" s="602"/>
      <c r="M21" s="602"/>
      <c r="N21" s="603">
        <v>15</v>
      </c>
      <c r="O21" s="603"/>
      <c r="P21" s="635"/>
      <c r="Q21" s="605"/>
      <c r="R21" s="606">
        <v>200</v>
      </c>
      <c r="S21" s="603">
        <v>100</v>
      </c>
      <c r="T21" s="606"/>
      <c r="U21" s="607">
        <v>48</v>
      </c>
      <c r="V21" s="590"/>
      <c r="W21" s="542" t="str">
        <f t="shared" si="0"/>
        <v/>
      </c>
      <c r="X21" s="571">
        <f t="shared" ref="X21" si="36">IF(Q22=0,R21,Q21)</f>
        <v>200</v>
      </c>
      <c r="Y21" s="544">
        <f t="shared" si="30"/>
        <v>3000</v>
      </c>
      <c r="Z21" s="545">
        <f t="shared" si="31"/>
        <v>4800</v>
      </c>
      <c r="AA21" s="545">
        <f>IF(Z21=0,0,ROUND(Y21/Z21*2,0)/2)</f>
        <v>0.5</v>
      </c>
      <c r="AB21" s="546">
        <f>IF(AE21=0,0,AC19)</f>
        <v>119.99777327935223</v>
      </c>
      <c r="AC21" s="547">
        <f>Y21/Z21*2+AB21</f>
        <v>121.24777327935223</v>
      </c>
      <c r="AD21" s="548" t="s">
        <v>36</v>
      </c>
      <c r="AE21" s="549">
        <f>IF(N21=0,0,R21)</f>
        <v>200</v>
      </c>
      <c r="AF21" s="550">
        <f>IF(Y21=0,0,IF(AND(INT($AC21+1)&gt;=AF$8,AF$8&gt;=INT($AB21+1)),"n",0))</f>
        <v>0</v>
      </c>
      <c r="AG21" s="551">
        <f>IF(Z21=0,0,IF(AND(INT($AC21+1)&gt;=AG$8,AG$8&gt;=INT($AB21+1)),"n",0))</f>
        <v>0</v>
      </c>
      <c r="AH21" s="550">
        <f t="shared" si="1"/>
        <v>0</v>
      </c>
      <c r="AI21" s="551">
        <f t="shared" si="1"/>
        <v>0</v>
      </c>
      <c r="AJ21" s="550">
        <f t="shared" si="1"/>
        <v>0</v>
      </c>
      <c r="AK21" s="552">
        <f t="shared" si="1"/>
        <v>0</v>
      </c>
      <c r="AL21" s="609">
        <f>IF($N21=0,0,MAX(0,ROUNDUP(($AE21-($Z21*(6-COUNT(AF21:AK21))/2)/$N21)*2,-2)/2))</f>
        <v>200</v>
      </c>
      <c r="AM21" s="610">
        <f t="shared" si="2"/>
        <v>0</v>
      </c>
      <c r="AN21" s="611">
        <f t="shared" si="2"/>
        <v>0</v>
      </c>
      <c r="AO21" s="612">
        <f t="shared" si="2"/>
        <v>0</v>
      </c>
      <c r="AP21" s="609">
        <f>IF($N21=0,0,MAX(0,ROUNDUP(($AE21-($Z21*(9-COUNT(AF21:AK21,AM21:AO21))/2)/$N21)*2,-2)/2))</f>
        <v>200</v>
      </c>
      <c r="AQ21" s="610">
        <f t="shared" si="3"/>
        <v>0</v>
      </c>
      <c r="AR21" s="611">
        <f t="shared" si="3"/>
        <v>0</v>
      </c>
      <c r="AS21" s="612">
        <f t="shared" si="3"/>
        <v>0</v>
      </c>
      <c r="AT21" s="549">
        <f>IF($N21=0,0,MAX(0,ROUNDUP(($AE21-($Z21*(12-COUNT(AF21:AK21,AM21:AO21,AQ21:AS21))/2)/$N21)*2,-2)/2))</f>
        <v>200</v>
      </c>
      <c r="AU21" s="550">
        <f t="shared" si="4"/>
        <v>0</v>
      </c>
      <c r="AV21" s="551">
        <f t="shared" si="4"/>
        <v>0</v>
      </c>
      <c r="AW21" s="550">
        <f t="shared" si="4"/>
        <v>0</v>
      </c>
      <c r="AX21" s="551">
        <f t="shared" si="4"/>
        <v>0</v>
      </c>
      <c r="AY21" s="550">
        <f t="shared" si="4"/>
        <v>0</v>
      </c>
      <c r="AZ21" s="552">
        <f t="shared" si="4"/>
        <v>0</v>
      </c>
      <c r="BA21" s="549">
        <f>IF($N21=0,0,MAX(0,ROUNDUP(($AE21-($Z21*(18-COUNT(AF21:AK21,AM21:AO21,AQ21:AS21,AU21:AZ21))/2)/$N21)*2,-2)/2))</f>
        <v>200</v>
      </c>
      <c r="BB21" s="550">
        <f t="shared" si="5"/>
        <v>0</v>
      </c>
      <c r="BC21" s="551">
        <f t="shared" si="5"/>
        <v>0</v>
      </c>
      <c r="BD21" s="550">
        <f t="shared" si="5"/>
        <v>0</v>
      </c>
      <c r="BE21" s="551">
        <f t="shared" si="5"/>
        <v>0</v>
      </c>
      <c r="BF21" s="550">
        <f t="shared" si="5"/>
        <v>0</v>
      </c>
      <c r="BG21" s="552">
        <f t="shared" si="5"/>
        <v>0</v>
      </c>
      <c r="BH21" s="549">
        <f>IF($N21=0,0,MAX(0,ROUNDUP(($AE21-($Z21*(24-COUNT(AF21:AK21,AM21:AO21,AQ21:AS21,AU21:AZ21,BB21:BG21))/2)/$N21)*2,-2)/2))</f>
        <v>200</v>
      </c>
      <c r="BI21" s="550">
        <f t="shared" si="6"/>
        <v>0</v>
      </c>
      <c r="BJ21" s="551">
        <f t="shared" si="6"/>
        <v>0</v>
      </c>
      <c r="BK21" s="550">
        <f t="shared" si="6"/>
        <v>0</v>
      </c>
      <c r="BL21" s="551">
        <f t="shared" si="6"/>
        <v>0</v>
      </c>
      <c r="BM21" s="550">
        <f t="shared" si="6"/>
        <v>0</v>
      </c>
      <c r="BN21" s="552">
        <f t="shared" si="6"/>
        <v>0</v>
      </c>
      <c r="BO21" s="549">
        <f>IF($N21=0,0,MAX(0,ROUNDUP(($AE21-($Z21*(30-COUNT(AF21:AK21,AM21:AO21,AQ21:AS21,AU21:AZ21,BB21:BG21,BI21:BN21))/2)/$N21)*2,-2)/2))</f>
        <v>200</v>
      </c>
      <c r="BP21" s="550">
        <f t="shared" si="7"/>
        <v>0</v>
      </c>
      <c r="BQ21" s="551">
        <f t="shared" si="7"/>
        <v>0</v>
      </c>
      <c r="BR21" s="550">
        <f t="shared" si="7"/>
        <v>0</v>
      </c>
      <c r="BS21" s="551">
        <f t="shared" si="7"/>
        <v>0</v>
      </c>
      <c r="BT21" s="550">
        <f t="shared" si="7"/>
        <v>0</v>
      </c>
      <c r="BU21" s="552">
        <f t="shared" si="7"/>
        <v>0</v>
      </c>
      <c r="BV21" s="549">
        <f>IF($N21=0,0,MAX(0,ROUNDUP(($AE21-($Z21*(36-COUNT(AF21:AK21,AM21:AO21,AQ21:AS21,AU21:AZ21,BB21:BG21,BI21:BN21,BP21:BU21))/2)/$N21)*2,-2)/2))</f>
        <v>200</v>
      </c>
      <c r="BW21" s="550">
        <f t="shared" si="8"/>
        <v>0</v>
      </c>
      <c r="BX21" s="551">
        <f t="shared" si="8"/>
        <v>0</v>
      </c>
      <c r="BY21" s="550">
        <f t="shared" si="8"/>
        <v>0</v>
      </c>
      <c r="BZ21" s="551">
        <f t="shared" si="8"/>
        <v>0</v>
      </c>
      <c r="CA21" s="550">
        <f t="shared" si="8"/>
        <v>0</v>
      </c>
      <c r="CB21" s="552">
        <f t="shared" si="8"/>
        <v>0</v>
      </c>
      <c r="CC21" s="609">
        <f>IF($N21=0,0,MAX(0,ROUNDUP(($AE21-($Z21*(42-COUNT(AF21:AK21,AM21:AO21,AQ21:AS21,AU21:AZ21,BB21:BG21,BI21:BN21,BP21:BU21,BW21:CB21))/2)/$N21)*2,-2)/2))</f>
        <v>200</v>
      </c>
      <c r="CD21" s="610">
        <f t="shared" si="9"/>
        <v>0</v>
      </c>
      <c r="CE21" s="611">
        <f t="shared" si="9"/>
        <v>0</v>
      </c>
      <c r="CF21" s="612">
        <f t="shared" si="9"/>
        <v>0</v>
      </c>
      <c r="CG21" s="609">
        <f>IF($N21=0,0,MAX(0,ROUNDUP(($AE21-($Z21*(45-COUNT(AF21:AK21,AM21:AO21,AQ21:AS21,AU21:AZ21,BB21:BG21,BI21:BN21,BP21:BU21,BW21:CB21,CD21:CF21))/2)/$N21)*2,-2)/2))</f>
        <v>200</v>
      </c>
      <c r="CH21" s="610">
        <f t="shared" si="10"/>
        <v>0</v>
      </c>
      <c r="CI21" s="611">
        <f t="shared" si="10"/>
        <v>0</v>
      </c>
      <c r="CJ21" s="612">
        <f t="shared" si="10"/>
        <v>0</v>
      </c>
      <c r="CK21" s="549">
        <f>IF($N21=0,0,MAX(0,ROUNDUP(($AE21-($Z21*(48-COUNT(AF21:AK21,AM21:AO21,AQ21:AS21,AU21:AZ21,BB21:BG21,BI21:BN21,BP21:BU21,BW21:CB21,CD21:CF21,CH21:CJ21))/2)/$N21)*2,-2)/2))</f>
        <v>200</v>
      </c>
      <c r="CL21" s="550">
        <f t="shared" si="11"/>
        <v>0</v>
      </c>
      <c r="CM21" s="551">
        <f t="shared" si="11"/>
        <v>0</v>
      </c>
      <c r="CN21" s="550">
        <f t="shared" si="11"/>
        <v>0</v>
      </c>
      <c r="CO21" s="551">
        <f t="shared" si="11"/>
        <v>0</v>
      </c>
      <c r="CP21" s="550">
        <f t="shared" si="11"/>
        <v>0</v>
      </c>
      <c r="CQ21" s="552">
        <f t="shared" si="11"/>
        <v>0</v>
      </c>
      <c r="CR21" s="549">
        <f>IF($N21=0,0,MAX(0,ROUNDUP(($AE21-($Z21*(54-COUNT(AF21:AK21,AM21:AO21,AQ21:AS21,AU21:AZ21,BB21:BG21,BI21:BN21,BP21:BU21,BW21:CB21,CD21:CF21,CH21:CJ21,CL21:CQ21))/2)/$N21)*2,-2)/2))</f>
        <v>200</v>
      </c>
      <c r="CS21" s="550">
        <f t="shared" si="12"/>
        <v>0</v>
      </c>
      <c r="CT21" s="551">
        <f t="shared" si="12"/>
        <v>0</v>
      </c>
      <c r="CU21" s="550">
        <f t="shared" si="12"/>
        <v>0</v>
      </c>
      <c r="CV21" s="551">
        <f t="shared" si="12"/>
        <v>0</v>
      </c>
      <c r="CW21" s="550">
        <f t="shared" si="12"/>
        <v>0</v>
      </c>
      <c r="CX21" s="552">
        <f t="shared" si="12"/>
        <v>0</v>
      </c>
      <c r="CY21" s="549">
        <f>IF($N21=0,0,MAX(0,ROUNDUP(($AE21-($Z21*(60-COUNT(AF21:AK21,AM21:AO21,AQ21:AS21,AU21:AZ21,BB21:BG21,BI21:BN21,BP21:BU21,BW21:CB21,CD21:CF21,CH21:CJ21,CL21:CQ21,CS21:CX21))/2)/$N21)*2,-2)/2))</f>
        <v>200</v>
      </c>
      <c r="CZ21" s="550">
        <f t="shared" si="13"/>
        <v>0</v>
      </c>
      <c r="DA21" s="551">
        <f t="shared" si="13"/>
        <v>0</v>
      </c>
      <c r="DB21" s="550">
        <f t="shared" si="13"/>
        <v>0</v>
      </c>
      <c r="DC21" s="551">
        <f t="shared" si="13"/>
        <v>0</v>
      </c>
      <c r="DD21" s="550">
        <f t="shared" si="13"/>
        <v>0</v>
      </c>
      <c r="DE21" s="552">
        <f t="shared" si="13"/>
        <v>0</v>
      </c>
      <c r="DF21" s="549">
        <f>IF($N21=0,0,MAX(0,ROUNDUP(($AE21-($Z21*(66-COUNT(AF21:AK21,AM21:AO21,AQ21:AS21,AU21:AZ21,BB21:BG21,BI21:BN21,BP21:BU21,BW21:CB21,CD21:CF21,CH21:CJ21,CL21:CQ21,CS21:CX21,CZ21:DE21))/2)/$N21)*2,-2)/2))</f>
        <v>200</v>
      </c>
      <c r="DG21" s="550">
        <f t="shared" si="14"/>
        <v>0</v>
      </c>
      <c r="DH21" s="551">
        <f t="shared" si="14"/>
        <v>0</v>
      </c>
      <c r="DI21" s="550">
        <f t="shared" si="14"/>
        <v>0</v>
      </c>
      <c r="DJ21" s="551">
        <f t="shared" si="14"/>
        <v>0</v>
      </c>
      <c r="DK21" s="550">
        <f t="shared" si="14"/>
        <v>0</v>
      </c>
      <c r="DL21" s="552">
        <f t="shared" si="14"/>
        <v>0</v>
      </c>
      <c r="DM21" s="549">
        <f>IF($N21=0,0,MAX(0,ROUNDUP(($AE21-($Z21*(72-COUNT(AF21:AK21,AM21:AO21,AQ21:AS21,AU21:AZ21,BB21:BG21,BI21:BN21,BP21:BU21,BW21:CB21,CD21:CF21,CH21:CJ21,CL21:CQ21,CS21:CX21,CZ21:DE21,DG21:DL21))/2)/$N21)*2,-2)/2))</f>
        <v>200</v>
      </c>
      <c r="DN21" s="550">
        <f t="shared" si="15"/>
        <v>0</v>
      </c>
      <c r="DO21" s="551">
        <f t="shared" si="15"/>
        <v>0</v>
      </c>
      <c r="DP21" s="550">
        <f t="shared" si="15"/>
        <v>0</v>
      </c>
      <c r="DQ21" s="551">
        <f t="shared" si="15"/>
        <v>0</v>
      </c>
      <c r="DR21" s="550">
        <f t="shared" si="15"/>
        <v>0</v>
      </c>
      <c r="DS21" s="552">
        <f t="shared" si="15"/>
        <v>0</v>
      </c>
      <c r="DT21" s="609">
        <f>IF($N21=0,0,MAX(0,ROUNDUP(($AE21-($Z21*(78-COUNT(AF21:AK21,AM21:AO21,AQ21:AS21,AU21:AZ21,BB21:BG21,BI21:BN21,BP21:BU21,BW21:CB21,CD21:CF21,CH21:CJ21,CL21:CQ21,CS21:CX21,CZ21:DE21,DG21:DL21,DN21:DS21))/2)/$N21)*2,-2)/2))</f>
        <v>200</v>
      </c>
      <c r="DU21" s="610">
        <f t="shared" si="16"/>
        <v>0</v>
      </c>
      <c r="DV21" s="611">
        <f t="shared" si="16"/>
        <v>0</v>
      </c>
      <c r="DW21" s="612">
        <f t="shared" si="16"/>
        <v>0</v>
      </c>
      <c r="DX21" s="609">
        <f>IF($N21=0,0,MAX(0,ROUNDUP(($AE21-($Z21*(81-COUNT(BW21:CB21,CD21:CF21,CH21:CJ21,CL21:CQ21,CS21:CX21,CZ21:DE21,DG21:DL21,DN21:DS21,DU21:DW21,AF21:AK21,AM21:AO21,AQ21:AS21,AU21:AZ21,BB21:BG21,BI21:BN21,BP21:BU21))/2)/$N21)*2,-2)/2))</f>
        <v>200</v>
      </c>
      <c r="DY21" s="610">
        <f t="shared" si="17"/>
        <v>0</v>
      </c>
      <c r="DZ21" s="611">
        <f t="shared" si="17"/>
        <v>0</v>
      </c>
      <c r="EA21" s="612">
        <f t="shared" si="17"/>
        <v>0</v>
      </c>
      <c r="EB21" s="549">
        <f>IF($N21=0,0,MAX(0,ROUNDUP(($AE21-($Z21*(84-COUNT(BW21:CB21,CD21:CF21,CH21:CJ21,CL21:CQ21,CS21:CX21,CZ21:DE21,DG21:DL21,DN21:DS21,DU21:DW21,DY21:EA21,AF21:AK21,AM21:AO21,AQ21:AS21,AU21:AZ21,BB21:BG21,BI21:BN21,BP21:BU21))/2)/$N21)*2,-2)/2))</f>
        <v>200</v>
      </c>
      <c r="EC21" s="550">
        <f t="shared" si="18"/>
        <v>0</v>
      </c>
      <c r="ED21" s="551">
        <f t="shared" si="18"/>
        <v>0</v>
      </c>
      <c r="EE21" s="550">
        <f t="shared" si="18"/>
        <v>0</v>
      </c>
      <c r="EF21" s="551">
        <f t="shared" si="18"/>
        <v>0</v>
      </c>
      <c r="EG21" s="550">
        <f t="shared" si="18"/>
        <v>0</v>
      </c>
      <c r="EH21" s="552">
        <f t="shared" si="18"/>
        <v>0</v>
      </c>
      <c r="EI21" s="549">
        <f>IF($N21=0,0,MAX(0,ROUNDUP(($AE21-($Z21*(90-COUNT(BW21:CB21,CD21:CF21,CH21:CJ21,CL21:CQ21,CS21:CX21,CZ21:DE21,DG21:DL21,DN21:DS21,DU21:DW21,DY21:EA21,EC21:EH21,AF21:AK21,AM21:AO21,AQ21:AS21,AU21:AZ21,BB21:BG21,BI21:BN21,BP21:BU21))/2)/$N21)*2,-2)/2))</f>
        <v>200</v>
      </c>
      <c r="EJ21" s="550">
        <f t="shared" si="19"/>
        <v>0</v>
      </c>
      <c r="EK21" s="551">
        <f t="shared" si="19"/>
        <v>0</v>
      </c>
      <c r="EL21" s="550">
        <f t="shared" si="19"/>
        <v>0</v>
      </c>
      <c r="EM21" s="551">
        <f t="shared" si="19"/>
        <v>0</v>
      </c>
      <c r="EN21" s="550">
        <f t="shared" si="19"/>
        <v>0</v>
      </c>
      <c r="EO21" s="552">
        <f t="shared" si="19"/>
        <v>0</v>
      </c>
      <c r="EP21" s="549">
        <f>IF($N21=0,0,MAX(0,ROUNDUP(($AE21-($Z21*(96-COUNT(BW21:CB21,CD21:CF21,CH21:CJ21,CL21:CQ21,CS21:CX21,CZ21:DE21,DG21:DL21,DN21:DS21,DU21:DW21,DY21:EA21,EC21:EH21,EJ21:EO21,BP21:BU21,BI21:BN21,AF21:AK21,AM21:AO21,AQ21:AS21,AU21:AZ21,BB21:BG21))/2)/$N21)*2,-2)/2))</f>
        <v>200</v>
      </c>
      <c r="EQ21" s="550">
        <f t="shared" si="20"/>
        <v>0</v>
      </c>
      <c r="ER21" s="551">
        <f t="shared" si="20"/>
        <v>0</v>
      </c>
      <c r="ES21" s="550">
        <f t="shared" si="20"/>
        <v>0</v>
      </c>
      <c r="ET21" s="551">
        <f t="shared" si="20"/>
        <v>0</v>
      </c>
      <c r="EU21" s="550">
        <f t="shared" si="20"/>
        <v>0</v>
      </c>
      <c r="EV21" s="552">
        <f t="shared" si="20"/>
        <v>0</v>
      </c>
      <c r="EW21" s="549">
        <f>IF($N21=0,0,MAX(0,ROUNDUP(($AE21-($Z21*(102-COUNT(BW21:CB21,CD21:CF21,CH21:CJ21,CL21:CQ21,CS21:CX21,CZ21:DE21,DG21:DL21,DN21:DS21,DU21:DW21,DY21:EA21,EC21:EH21,EJ21:EO21,EQ21:EV21,AF21:AK21,AM21:AO21,AQ21:AS21,AU21:AZ21,BB21:BG21,BI21:BN21,BP21:BU21))/2)/$N21)*2,-2)/2))</f>
        <v>200</v>
      </c>
      <c r="EX21" s="550">
        <f t="shared" si="21"/>
        <v>0</v>
      </c>
      <c r="EY21" s="551">
        <f t="shared" si="21"/>
        <v>0</v>
      </c>
      <c r="EZ21" s="550">
        <f t="shared" si="21"/>
        <v>0</v>
      </c>
      <c r="FA21" s="551">
        <f t="shared" si="21"/>
        <v>0</v>
      </c>
      <c r="FB21" s="550">
        <f t="shared" si="21"/>
        <v>0</v>
      </c>
      <c r="FC21" s="552">
        <f t="shared" si="21"/>
        <v>0</v>
      </c>
      <c r="FD21" s="549">
        <f>IF($N21=0,0,MAX(0,ROUNDUP(($AE21-($Z21*(108-COUNT(BW21:CB21,CD21:CF21,CH21:CJ21,CL21:CQ21,CS21:CX21,CZ21:DE21,DG21:DL21,DN21:DS21,DU21:DW21,DY21:EA21,EC21:EH21,EJ21:EO21,EQ21:EV21,AF21:AK21,AM21:AO21,AQ21:AS21,AU21:AZ21,BB21:BG21,BI21:BN21,BP21:BU21,EX21:FC21))/2)/$N21)*2,-2)/2))</f>
        <v>200</v>
      </c>
      <c r="FE21" s="550">
        <f t="shared" si="22"/>
        <v>0</v>
      </c>
      <c r="FF21" s="551">
        <f t="shared" si="22"/>
        <v>0</v>
      </c>
      <c r="FG21" s="550">
        <f t="shared" si="22"/>
        <v>0</v>
      </c>
      <c r="FH21" s="551">
        <f t="shared" si="22"/>
        <v>0</v>
      </c>
      <c r="FI21" s="550">
        <f t="shared" si="22"/>
        <v>0</v>
      </c>
      <c r="FJ21" s="552">
        <f t="shared" si="22"/>
        <v>0</v>
      </c>
      <c r="FK21" s="609">
        <f>IF($N21=0,0,MAX(0,ROUNDUP(($AE21-($Z21*(114-COUNT(AF21:AK21,AM21:AO21,AQ21:AS21,AU21:AZ21,BB21:BG21,BI21:BN21,BP21:BU21,BW21:CB21,CD21:CF21,CH21:CJ21,CL21:CQ21,CS21:CX21,CZ21:DE21,DG21:DL21,DN21:DS21,DU21:DW21,DY21:EA21,EC21:EH21,EJ21:EO21,EQ21:EV21,EX21:FC21,FE21:FJ21))/2)/$N21)*2,-2)/2))</f>
        <v>200</v>
      </c>
      <c r="FL21" s="610">
        <f t="shared" si="23"/>
        <v>0</v>
      </c>
      <c r="FM21" s="611">
        <f t="shared" si="23"/>
        <v>0</v>
      </c>
      <c r="FN21" s="612">
        <f t="shared" si="23"/>
        <v>0</v>
      </c>
      <c r="FO21" s="609">
        <f>IF($N21=0,0,MAX(0,ROUNDUP(($AE21-($Z21*(117-COUNT(DN21:DS21,DU21:DW21,DY21:EA21,EC21:EH21,EJ21:EO21,EQ21:EV21,EX21:FC21,FE21:FJ21,FL21:FN21,AF21:AK21,AM21:AO21,AQ21:AS21,AU21:AZ21,BB21:BG21,BI21:BN21,BP21:BU21,BW21:CB21,CD21:CF21,CH21:CJ21,CL21:CQ21,CS21:CX21,CZ21:DE21,DG21:DL21))/2)/$N21)*2,-2)/2))</f>
        <v>200</v>
      </c>
      <c r="FP21" s="610">
        <f t="shared" si="24"/>
        <v>0</v>
      </c>
      <c r="FQ21" s="611">
        <f t="shared" si="24"/>
        <v>0</v>
      </c>
      <c r="FR21" s="612">
        <f t="shared" si="24"/>
        <v>0</v>
      </c>
      <c r="FS21" s="549">
        <f>IF($N21=0,0,MAX(0,ROUNDUP(($AE21-($Z21*(120-COUNT(DN21:DS21,DU21:DW21,DY21:EA21,EC21:EH21,EJ21:EO21,EQ21:EV21,EX21:FC21,FE21:FJ21,FL21:FN21,FP21:FR21,AF21:AK21,AM21:AO21,AQ21:AS21,AU21:AZ21,BB21:BG21,BI21:BN21,BP21:BU21,BW21:CB21,CD21:CF21,CH21:CJ21,CL21:CQ21,CS21:CX21,CZ21:DE21,DG21:DL21))/2)/$N21)*2,-2)/2))</f>
        <v>200</v>
      </c>
      <c r="FT21" s="550">
        <f t="shared" si="25"/>
        <v>0</v>
      </c>
      <c r="FU21" s="551">
        <f t="shared" si="25"/>
        <v>0</v>
      </c>
      <c r="FV21" s="550">
        <f t="shared" si="25"/>
        <v>0</v>
      </c>
      <c r="FW21" s="551">
        <f t="shared" si="25"/>
        <v>0</v>
      </c>
      <c r="FX21" s="550">
        <f t="shared" si="25"/>
        <v>0</v>
      </c>
      <c r="FY21" s="552">
        <f t="shared" si="25"/>
        <v>0</v>
      </c>
      <c r="FZ21" s="549">
        <f>IF($N21=0,0,MAX(0,ROUNDUP(($AE21-($Z21*(126-COUNT(DN21:DS21,DU21:DW21,DY21:EA21,EC21:EH21,EJ21:EO21,EQ21:EV21,EX21:FC21,FE21:FJ21,FL21:FN21,FP21:FR21,FT21:FY21,AF21:AK21,AM21:AO21,AQ21:AS21,AU21:AZ21,BB21:BG21,BI21:BN21,BP21:BU21,BW21:CB21,CD21:CF21,CH21:CJ21,CL21:CQ21,CS21:CX21,CZ21:DE21,DG21:DL21))/2)/$N21)*2,-2)/2))</f>
        <v>200</v>
      </c>
      <c r="GA21" s="550">
        <f t="shared" si="26"/>
        <v>0</v>
      </c>
      <c r="GB21" s="551">
        <f t="shared" si="26"/>
        <v>0</v>
      </c>
      <c r="GC21" s="550">
        <f t="shared" si="26"/>
        <v>0</v>
      </c>
      <c r="GD21" s="551">
        <f t="shared" si="26"/>
        <v>0</v>
      </c>
      <c r="GE21" s="550">
        <f t="shared" si="26"/>
        <v>0</v>
      </c>
      <c r="GF21" s="552">
        <f t="shared" si="26"/>
        <v>0</v>
      </c>
      <c r="GG21" s="549">
        <f>IF($N21=0,0,MAX(0,ROUNDUP(($AE21-($Z21*(132-COUNT(DN21:DS21,DU21:DW21,DY21:EA21,EC21:EH21,EJ21:EO21,EQ21:EV21,EX21:FC21,FE21:FJ21,FL21:FN21,FP21:FR21,FT21:FY21,GA21:GF21,DG21:DL21,CZ21:DE21,AF21:AK21,AM21:AO21,AQ21:AS21,AU21:AZ21,BB21:BG21,BI21:BN21,BP21:BU21,BW21:CB21,CD21:CF21,CH21:CJ21,CL21:CQ21,CS21:CX21))/2)/$N21)*2,-2)/2))</f>
        <v>200</v>
      </c>
      <c r="GH21" s="550">
        <f t="shared" si="27"/>
        <v>0</v>
      </c>
      <c r="GI21" s="551">
        <f t="shared" si="27"/>
        <v>0</v>
      </c>
      <c r="GJ21" s="550">
        <f t="shared" si="27"/>
        <v>0</v>
      </c>
      <c r="GK21" s="551">
        <f t="shared" si="27"/>
        <v>0</v>
      </c>
      <c r="GL21" s="550">
        <f t="shared" si="27"/>
        <v>0</v>
      </c>
      <c r="GM21" s="552">
        <f t="shared" si="27"/>
        <v>0</v>
      </c>
      <c r="GN21" s="549">
        <f>IF($N21=0,0,MAX(0,ROUNDUP(($AE21-($Z21*(138-COUNT(DN21:DS21,DU21:DW21,DY21:EA21,EC21:EH21,EJ21:EO21,EQ21:EV21,EX21:FC21,FE21:FJ21,FL21:FN21,FP21:FR21,FT21:FY21,GA21:GF21,GH21:GM21,AF21:AK21,AM21:AO21,AQ21:AS21,AU21:AZ21,BB21:BG21,BI21:BN21,BP21:BU21,BW21:CB21,CD21:CF21,CH21:CJ21,CL21:CQ21,CS21:CX21,CZ21:DE21,DG21:DL21))/2)/$N21)*2,-2)/2))</f>
        <v>200</v>
      </c>
      <c r="GO21" s="550">
        <f t="shared" si="28"/>
        <v>0</v>
      </c>
      <c r="GP21" s="551">
        <f t="shared" si="28"/>
        <v>0</v>
      </c>
      <c r="GQ21" s="550">
        <f t="shared" si="28"/>
        <v>0</v>
      </c>
      <c r="GR21" s="551">
        <f t="shared" si="28"/>
        <v>0</v>
      </c>
      <c r="GS21" s="550">
        <f t="shared" si="28"/>
        <v>0</v>
      </c>
      <c r="GT21" s="552" t="str">
        <f t="shared" si="28"/>
        <v>n</v>
      </c>
      <c r="GU21" s="549">
        <f>IF($N21=0,0,MAX(0,ROUNDUP(($AE21-($Z21*(144-COUNT(DN21:DS21,DU21:DW21,DY21:EA21,EC21:EH21,EJ21:EO21,EQ21:EV21,EX21:FC21,FE21:FJ21,FL21:FN21,FP21:FR21,FT21:FY21,GA21:GF21,GH21:GM21,AF21:AK21,AM21:AO21,AQ21:AS21,AU21:AZ21,BB21:BG21,BI21:BN21,BP21:BU21,BW21:CB21,CD21:CF21,CH21:CJ21,CL21:CQ21,CS21:CX21,CZ21:DE21,DG21:DL21,GO21:GT21))/2)/$N21)*2,-2)/2))</f>
        <v>50</v>
      </c>
      <c r="GV21" s="550" t="str">
        <f t="shared" si="29"/>
        <v>n</v>
      </c>
      <c r="GW21" s="551" t="str">
        <f t="shared" si="29"/>
        <v>n</v>
      </c>
      <c r="GX21" s="550">
        <f t="shared" si="29"/>
        <v>0</v>
      </c>
      <c r="GY21" s="551">
        <f t="shared" si="29"/>
        <v>0</v>
      </c>
      <c r="GZ21" s="550">
        <f t="shared" si="29"/>
        <v>0</v>
      </c>
      <c r="HA21" s="552">
        <f t="shared" si="29"/>
        <v>0</v>
      </c>
      <c r="HB21" s="843">
        <f t="array" ref="HB21">INDEX($9:$9,,(INT((((MAX(IF(AE21:HA21="n",COLUMN(AE21:HA21)))/7)*7+2)-47)/43))*43+47)</f>
        <v>39</v>
      </c>
      <c r="HC21" s="704"/>
    </row>
    <row r="22" spans="1:211" s="498" customFormat="1" ht="20.5" x14ac:dyDescent="0.35">
      <c r="A22" s="557"/>
      <c r="B22" s="558"/>
      <c r="C22" s="558"/>
      <c r="D22" s="558"/>
      <c r="E22" s="559">
        <f>IFERROR(VLOOKUP(A21,[2]BDD!$D$3:$U$625,18,0),"")</f>
        <v>0</v>
      </c>
      <c r="F22" s="560"/>
      <c r="G22" s="636"/>
      <c r="H22" s="632"/>
      <c r="I22" s="698"/>
      <c r="J22" s="564"/>
      <c r="K22" s="565"/>
      <c r="L22" s="563"/>
      <c r="M22" s="563"/>
      <c r="N22" s="566"/>
      <c r="O22" s="566"/>
      <c r="P22" s="594"/>
      <c r="Q22" s="568"/>
      <c r="R22" s="637"/>
      <c r="S22" s="566"/>
      <c r="T22" s="566"/>
      <c r="U22" s="638"/>
      <c r="V22" s="570"/>
      <c r="W22" s="542" t="str">
        <f t="shared" si="0"/>
        <v/>
      </c>
      <c r="X22" s="571">
        <f t="shared" ref="X22" si="37">Q22</f>
        <v>0</v>
      </c>
      <c r="Y22" s="572"/>
      <c r="Z22" s="573">
        <f t="shared" si="31"/>
        <v>0</v>
      </c>
      <c r="AA22" s="573"/>
      <c r="AB22" s="574"/>
      <c r="AC22" s="575"/>
      <c r="AD22" s="576" t="s">
        <v>36</v>
      </c>
      <c r="AE22" s="577"/>
      <c r="AF22" s="578"/>
      <c r="AG22" s="579"/>
      <c r="AH22" s="578"/>
      <c r="AI22" s="579"/>
      <c r="AJ22" s="578"/>
      <c r="AK22" s="580"/>
      <c r="AL22" s="581"/>
      <c r="AM22" s="582"/>
      <c r="AN22" s="583"/>
      <c r="AO22" s="584"/>
      <c r="AP22" s="581"/>
      <c r="AQ22" s="582"/>
      <c r="AR22" s="583"/>
      <c r="AS22" s="584"/>
      <c r="AT22" s="577"/>
      <c r="AU22" s="578"/>
      <c r="AV22" s="579"/>
      <c r="AW22" s="578"/>
      <c r="AX22" s="579"/>
      <c r="AY22" s="578"/>
      <c r="AZ22" s="580"/>
      <c r="BA22" s="577"/>
      <c r="BB22" s="578"/>
      <c r="BC22" s="579"/>
      <c r="BD22" s="578"/>
      <c r="BE22" s="579"/>
      <c r="BF22" s="578"/>
      <c r="BG22" s="580"/>
      <c r="BH22" s="577"/>
      <c r="BI22" s="578"/>
      <c r="BJ22" s="579"/>
      <c r="BK22" s="578"/>
      <c r="BL22" s="579"/>
      <c r="BM22" s="578"/>
      <c r="BN22" s="580"/>
      <c r="BO22" s="577"/>
      <c r="BP22" s="578"/>
      <c r="BQ22" s="579"/>
      <c r="BR22" s="578"/>
      <c r="BS22" s="579"/>
      <c r="BT22" s="578"/>
      <c r="BU22" s="580"/>
      <c r="BV22" s="577"/>
      <c r="BW22" s="578"/>
      <c r="BX22" s="579"/>
      <c r="BY22" s="578"/>
      <c r="BZ22" s="579"/>
      <c r="CA22" s="578"/>
      <c r="CB22" s="580"/>
      <c r="CC22" s="581"/>
      <c r="CD22" s="582"/>
      <c r="CE22" s="583"/>
      <c r="CF22" s="584"/>
      <c r="CG22" s="581"/>
      <c r="CH22" s="582"/>
      <c r="CI22" s="583"/>
      <c r="CJ22" s="584"/>
      <c r="CK22" s="577"/>
      <c r="CL22" s="578"/>
      <c r="CM22" s="579"/>
      <c r="CN22" s="578"/>
      <c r="CO22" s="579"/>
      <c r="CP22" s="578"/>
      <c r="CQ22" s="580"/>
      <c r="CR22" s="577"/>
      <c r="CS22" s="578"/>
      <c r="CT22" s="579"/>
      <c r="CU22" s="578"/>
      <c r="CV22" s="579"/>
      <c r="CW22" s="578"/>
      <c r="CX22" s="580"/>
      <c r="CY22" s="577"/>
      <c r="CZ22" s="578"/>
      <c r="DA22" s="579"/>
      <c r="DB22" s="578"/>
      <c r="DC22" s="579"/>
      <c r="DD22" s="578"/>
      <c r="DE22" s="580"/>
      <c r="DF22" s="577"/>
      <c r="DG22" s="578"/>
      <c r="DH22" s="579"/>
      <c r="DI22" s="578"/>
      <c r="DJ22" s="579"/>
      <c r="DK22" s="578"/>
      <c r="DL22" s="580"/>
      <c r="DM22" s="577"/>
      <c r="DN22" s="578"/>
      <c r="DO22" s="579"/>
      <c r="DP22" s="578"/>
      <c r="DQ22" s="579"/>
      <c r="DR22" s="578"/>
      <c r="DS22" s="580"/>
      <c r="DT22" s="581"/>
      <c r="DU22" s="582"/>
      <c r="DV22" s="583"/>
      <c r="DW22" s="584"/>
      <c r="DX22" s="581"/>
      <c r="DY22" s="582"/>
      <c r="DZ22" s="583"/>
      <c r="EA22" s="584"/>
      <c r="EB22" s="577"/>
      <c r="EC22" s="578"/>
      <c r="ED22" s="579"/>
      <c r="EE22" s="578"/>
      <c r="EF22" s="579"/>
      <c r="EG22" s="578"/>
      <c r="EH22" s="580"/>
      <c r="EI22" s="577"/>
      <c r="EJ22" s="578"/>
      <c r="EK22" s="579"/>
      <c r="EL22" s="578"/>
      <c r="EM22" s="579"/>
      <c r="EN22" s="578"/>
      <c r="EO22" s="580"/>
      <c r="EP22" s="577"/>
      <c r="EQ22" s="578"/>
      <c r="ER22" s="579"/>
      <c r="ES22" s="578"/>
      <c r="ET22" s="579"/>
      <c r="EU22" s="578"/>
      <c r="EV22" s="580"/>
      <c r="EW22" s="577"/>
      <c r="EX22" s="578"/>
      <c r="EY22" s="579"/>
      <c r="EZ22" s="578"/>
      <c r="FA22" s="579"/>
      <c r="FB22" s="578"/>
      <c r="FC22" s="580"/>
      <c r="FD22" s="577"/>
      <c r="FE22" s="578"/>
      <c r="FF22" s="579"/>
      <c r="FG22" s="578"/>
      <c r="FH22" s="579"/>
      <c r="FI22" s="578"/>
      <c r="FJ22" s="580"/>
      <c r="FK22" s="581"/>
      <c r="FL22" s="582"/>
      <c r="FM22" s="583"/>
      <c r="FN22" s="584"/>
      <c r="FO22" s="581"/>
      <c r="FP22" s="582"/>
      <c r="FQ22" s="583"/>
      <c r="FR22" s="584"/>
      <c r="FS22" s="577"/>
      <c r="FT22" s="578"/>
      <c r="FU22" s="579"/>
      <c r="FV22" s="578"/>
      <c r="FW22" s="579"/>
      <c r="FX22" s="578"/>
      <c r="FY22" s="580"/>
      <c r="FZ22" s="577"/>
      <c r="GA22" s="578"/>
      <c r="GB22" s="579"/>
      <c r="GC22" s="578"/>
      <c r="GD22" s="579"/>
      <c r="GE22" s="578"/>
      <c r="GF22" s="580"/>
      <c r="GG22" s="577"/>
      <c r="GH22" s="578"/>
      <c r="GI22" s="579"/>
      <c r="GJ22" s="578"/>
      <c r="GK22" s="579"/>
      <c r="GL22" s="578"/>
      <c r="GM22" s="580"/>
      <c r="GN22" s="577"/>
      <c r="GO22" s="578"/>
      <c r="GP22" s="579"/>
      <c r="GQ22" s="578"/>
      <c r="GR22" s="579"/>
      <c r="GS22" s="578"/>
      <c r="GT22" s="580"/>
      <c r="GU22" s="577"/>
      <c r="GV22" s="578"/>
      <c r="GW22" s="579"/>
      <c r="GX22" s="578"/>
      <c r="GY22" s="579"/>
      <c r="GZ22" s="578"/>
      <c r="HA22" s="580"/>
      <c r="HB22" s="707"/>
    </row>
    <row r="23" spans="1:211" s="498" customFormat="1" x14ac:dyDescent="0.35">
      <c r="A23" s="585"/>
      <c r="B23" s="529"/>
      <c r="C23" s="529"/>
      <c r="D23" s="529"/>
      <c r="E23" s="586">
        <f>IFERROR(VLOOKUP(A22,[2]BDD!$D$3:$U$625,18,0),"")</f>
        <v>0</v>
      </c>
      <c r="F23" s="639"/>
      <c r="G23" s="640"/>
      <c r="H23" s="588"/>
      <c r="I23" s="701"/>
      <c r="J23" s="641"/>
      <c r="K23" s="641"/>
      <c r="L23" s="641"/>
      <c r="M23" s="641"/>
      <c r="N23" s="642">
        <v>25</v>
      </c>
      <c r="O23" s="642"/>
      <c r="P23" s="643"/>
      <c r="Q23" s="606"/>
      <c r="R23" s="606">
        <v>1000</v>
      </c>
      <c r="S23" s="642">
        <v>150</v>
      </c>
      <c r="T23" s="627"/>
      <c r="U23" s="642">
        <v>50</v>
      </c>
      <c r="V23" s="628"/>
      <c r="W23" s="542" t="str">
        <f t="shared" si="0"/>
        <v/>
      </c>
      <c r="X23" s="571">
        <f t="shared" ref="X23" si="38">IF(Q24=0,R23,Q23)</f>
        <v>1000</v>
      </c>
      <c r="Y23" s="544">
        <f t="shared" ref="Y23:Y30" si="39">AE23*N23</f>
        <v>25000</v>
      </c>
      <c r="Z23" s="545">
        <f t="shared" si="31"/>
        <v>7500</v>
      </c>
      <c r="AA23" s="545">
        <f>IF(Z23=0,0,ROUND(Y23/Z23*2,0)/2)</f>
        <v>3.5</v>
      </c>
      <c r="AB23" s="546">
        <f>IF(AE23=0,0,AC21)</f>
        <v>121.24777327935223</v>
      </c>
      <c r="AC23" s="547">
        <f>Y23/Z23*2+AB23</f>
        <v>127.9144399460189</v>
      </c>
      <c r="AD23" s="548" t="s">
        <v>36</v>
      </c>
      <c r="AE23" s="549">
        <f>IF(N23=0,0,R23)</f>
        <v>1000</v>
      </c>
      <c r="AF23" s="550">
        <f>IF(Y23=0,0,IF(AND(INT($AC23+1)&gt;=AF$8,AF$8&gt;=INT($AB23+1)),"n",0))</f>
        <v>0</v>
      </c>
      <c r="AG23" s="551">
        <f>IF(Z23=0,0,IF(AND(INT($AC23+1)&gt;=AG$8,AG$8&gt;=INT($AB23+1)),"n",0))</f>
        <v>0</v>
      </c>
      <c r="AH23" s="550">
        <f t="shared" si="1"/>
        <v>0</v>
      </c>
      <c r="AI23" s="551">
        <f t="shared" si="1"/>
        <v>0</v>
      </c>
      <c r="AJ23" s="550">
        <f t="shared" si="1"/>
        <v>0</v>
      </c>
      <c r="AK23" s="552">
        <f t="shared" si="1"/>
        <v>0</v>
      </c>
      <c r="AL23" s="609">
        <f>IF($N23=0,0,MAX(0,ROUNDUP(($AE23-($Z23*(6-COUNT(AF23:AK23))/2)/$N23)*2,-2)/2))</f>
        <v>1000</v>
      </c>
      <c r="AM23" s="610">
        <f t="shared" si="2"/>
        <v>0</v>
      </c>
      <c r="AN23" s="611">
        <f t="shared" si="2"/>
        <v>0</v>
      </c>
      <c r="AO23" s="612">
        <f t="shared" si="2"/>
        <v>0</v>
      </c>
      <c r="AP23" s="609">
        <f>IF($N23=0,0,MAX(0,ROUNDUP(($AE23-($Z23*(9-COUNT(AF23:AK23,AM23:AO23))/2)/$N23)*2,-2)/2))</f>
        <v>1000</v>
      </c>
      <c r="AQ23" s="610">
        <f t="shared" si="3"/>
        <v>0</v>
      </c>
      <c r="AR23" s="611">
        <f t="shared" si="3"/>
        <v>0</v>
      </c>
      <c r="AS23" s="612">
        <f t="shared" si="3"/>
        <v>0</v>
      </c>
      <c r="AT23" s="549">
        <f>IF($N23=0,0,MAX(0,ROUNDUP(($AE23-($Z23*(12-COUNT(AF23:AK23,AM23:AO23,AQ23:AS23))/2)/$N23)*2,-2)/2))</f>
        <v>1000</v>
      </c>
      <c r="AU23" s="550">
        <f t="shared" si="4"/>
        <v>0</v>
      </c>
      <c r="AV23" s="551">
        <f t="shared" si="4"/>
        <v>0</v>
      </c>
      <c r="AW23" s="550">
        <f t="shared" si="4"/>
        <v>0</v>
      </c>
      <c r="AX23" s="551">
        <f t="shared" si="4"/>
        <v>0</v>
      </c>
      <c r="AY23" s="550">
        <f t="shared" si="4"/>
        <v>0</v>
      </c>
      <c r="AZ23" s="552">
        <f t="shared" si="4"/>
        <v>0</v>
      </c>
      <c r="BA23" s="549">
        <f>IF($N23=0,0,MAX(0,ROUNDUP(($AE23-($Z23*(18-COUNT(AF23:AK23,AM23:AO23,AQ23:AS23,AU23:AZ23))/2)/$N23)*2,-2)/2))</f>
        <v>1000</v>
      </c>
      <c r="BB23" s="550">
        <f t="shared" si="5"/>
        <v>0</v>
      </c>
      <c r="BC23" s="551">
        <f t="shared" si="5"/>
        <v>0</v>
      </c>
      <c r="BD23" s="550">
        <f t="shared" si="5"/>
        <v>0</v>
      </c>
      <c r="BE23" s="551">
        <f t="shared" si="5"/>
        <v>0</v>
      </c>
      <c r="BF23" s="550">
        <f t="shared" si="5"/>
        <v>0</v>
      </c>
      <c r="BG23" s="552">
        <f t="shared" si="5"/>
        <v>0</v>
      </c>
      <c r="BH23" s="549">
        <f>IF($N23=0,0,MAX(0,ROUNDUP(($AE23-($Z23*(24-COUNT(AF23:AK23,AM23:AO23,AQ23:AS23,AU23:AZ23,BB23:BG23))/2)/$N23)*2,-2)/2))</f>
        <v>1000</v>
      </c>
      <c r="BI23" s="550">
        <f t="shared" si="6"/>
        <v>0</v>
      </c>
      <c r="BJ23" s="551">
        <f t="shared" si="6"/>
        <v>0</v>
      </c>
      <c r="BK23" s="550">
        <f t="shared" si="6"/>
        <v>0</v>
      </c>
      <c r="BL23" s="551">
        <f t="shared" si="6"/>
        <v>0</v>
      </c>
      <c r="BM23" s="550">
        <f t="shared" si="6"/>
        <v>0</v>
      </c>
      <c r="BN23" s="552">
        <f t="shared" si="6"/>
        <v>0</v>
      </c>
      <c r="BO23" s="549">
        <f>IF($N23=0,0,MAX(0,ROUNDUP(($AE23-($Z23*(30-COUNT(AF23:AK23,AM23:AO23,AQ23:AS23,AU23:AZ23,BB23:BG23,BI23:BN23))/2)/$N23)*2,-2)/2))</f>
        <v>1000</v>
      </c>
      <c r="BP23" s="550">
        <f t="shared" si="7"/>
        <v>0</v>
      </c>
      <c r="BQ23" s="551">
        <f t="shared" si="7"/>
        <v>0</v>
      </c>
      <c r="BR23" s="550">
        <f t="shared" si="7"/>
        <v>0</v>
      </c>
      <c r="BS23" s="551">
        <f t="shared" si="7"/>
        <v>0</v>
      </c>
      <c r="BT23" s="550">
        <f t="shared" si="7"/>
        <v>0</v>
      </c>
      <c r="BU23" s="552">
        <f t="shared" si="7"/>
        <v>0</v>
      </c>
      <c r="BV23" s="549">
        <f>IF($N23=0,0,MAX(0,ROUNDUP(($AE23-($Z23*(36-COUNT(AF23:AK23,AM23:AO23,AQ23:AS23,AU23:AZ23,BB23:BG23,BI23:BN23,BP23:BU23))/2)/$N23)*2,-2)/2))</f>
        <v>1000</v>
      </c>
      <c r="BW23" s="550">
        <f t="shared" si="8"/>
        <v>0</v>
      </c>
      <c r="BX23" s="551">
        <f t="shared" si="8"/>
        <v>0</v>
      </c>
      <c r="BY23" s="550">
        <f t="shared" si="8"/>
        <v>0</v>
      </c>
      <c r="BZ23" s="551">
        <f t="shared" si="8"/>
        <v>0</v>
      </c>
      <c r="CA23" s="550">
        <f t="shared" si="8"/>
        <v>0</v>
      </c>
      <c r="CB23" s="552">
        <f t="shared" si="8"/>
        <v>0</v>
      </c>
      <c r="CC23" s="609">
        <f>IF($N23=0,0,MAX(0,ROUNDUP(($AE23-($Z23*(42-COUNT(AF23:AK23,AM23:AO23,AQ23:AS23,AU23:AZ23,BB23:BG23,BI23:BN23,BP23:BU23,BW23:CB23))/2)/$N23)*2,-2)/2))</f>
        <v>1000</v>
      </c>
      <c r="CD23" s="610">
        <f t="shared" si="9"/>
        <v>0</v>
      </c>
      <c r="CE23" s="611">
        <f t="shared" si="9"/>
        <v>0</v>
      </c>
      <c r="CF23" s="612">
        <f t="shared" si="9"/>
        <v>0</v>
      </c>
      <c r="CG23" s="609">
        <f>IF($N23=0,0,MAX(0,ROUNDUP(($AE23-($Z23*(45-COUNT(AF23:AK23,AM23:AO23,AQ23:AS23,AU23:AZ23,BB23:BG23,BI23:BN23,BP23:BU23,BW23:CB23,CD23:CF23))/2)/$N23)*2,-2)/2))</f>
        <v>1000</v>
      </c>
      <c r="CH23" s="610">
        <f t="shared" si="10"/>
        <v>0</v>
      </c>
      <c r="CI23" s="611">
        <f t="shared" si="10"/>
        <v>0</v>
      </c>
      <c r="CJ23" s="612">
        <f t="shared" si="10"/>
        <v>0</v>
      </c>
      <c r="CK23" s="549">
        <f>IF($N23=0,0,MAX(0,ROUNDUP(($AE23-($Z23*(48-COUNT(AF23:AK23,AM23:AO23,AQ23:AS23,AU23:AZ23,BB23:BG23,BI23:BN23,BP23:BU23,BW23:CB23,CD23:CF23,CH23:CJ23))/2)/$N23)*2,-2)/2))</f>
        <v>1000</v>
      </c>
      <c r="CL23" s="550">
        <f t="shared" si="11"/>
        <v>0</v>
      </c>
      <c r="CM23" s="551">
        <f t="shared" si="11"/>
        <v>0</v>
      </c>
      <c r="CN23" s="550">
        <f t="shared" si="11"/>
        <v>0</v>
      </c>
      <c r="CO23" s="551">
        <f t="shared" si="11"/>
        <v>0</v>
      </c>
      <c r="CP23" s="550">
        <f t="shared" si="11"/>
        <v>0</v>
      </c>
      <c r="CQ23" s="552">
        <f t="shared" si="11"/>
        <v>0</v>
      </c>
      <c r="CR23" s="549">
        <f>IF($N23=0,0,MAX(0,ROUNDUP(($AE23-($Z23*(54-COUNT(AF23:AK23,AM23:AO23,AQ23:AS23,AU23:AZ23,BB23:BG23,BI23:BN23,BP23:BU23,BW23:CB23,CD23:CF23,CH23:CJ23,CL23:CQ23))/2)/$N23)*2,-2)/2))</f>
        <v>1000</v>
      </c>
      <c r="CS23" s="550">
        <f t="shared" si="12"/>
        <v>0</v>
      </c>
      <c r="CT23" s="551">
        <f t="shared" si="12"/>
        <v>0</v>
      </c>
      <c r="CU23" s="550">
        <f t="shared" si="12"/>
        <v>0</v>
      </c>
      <c r="CV23" s="551">
        <f t="shared" si="12"/>
        <v>0</v>
      </c>
      <c r="CW23" s="550">
        <f t="shared" si="12"/>
        <v>0</v>
      </c>
      <c r="CX23" s="552">
        <f t="shared" si="12"/>
        <v>0</v>
      </c>
      <c r="CY23" s="549">
        <f>IF($N23=0,0,MAX(0,ROUNDUP(($AE23-($Z23*(60-COUNT(AF23:AK23,AM23:AO23,AQ23:AS23,AU23:AZ23,BB23:BG23,BI23:BN23,BP23:BU23,BW23:CB23,CD23:CF23,CH23:CJ23,CL23:CQ23,CS23:CX23))/2)/$N23)*2,-2)/2))</f>
        <v>1000</v>
      </c>
      <c r="CZ23" s="550">
        <f t="shared" si="13"/>
        <v>0</v>
      </c>
      <c r="DA23" s="551">
        <f t="shared" si="13"/>
        <v>0</v>
      </c>
      <c r="DB23" s="550">
        <f t="shared" si="13"/>
        <v>0</v>
      </c>
      <c r="DC23" s="551">
        <f t="shared" si="13"/>
        <v>0</v>
      </c>
      <c r="DD23" s="550">
        <f t="shared" si="13"/>
        <v>0</v>
      </c>
      <c r="DE23" s="552">
        <f t="shared" si="13"/>
        <v>0</v>
      </c>
      <c r="DF23" s="549">
        <f>IF($N23=0,0,MAX(0,ROUNDUP(($AE23-($Z23*(66-COUNT(AF23:AK23,AM23:AO23,AQ23:AS23,AU23:AZ23,BB23:BG23,BI23:BN23,BP23:BU23,BW23:CB23,CD23:CF23,CH23:CJ23,CL23:CQ23,CS23:CX23,CZ23:DE23))/2)/$N23)*2,-2)/2))</f>
        <v>1000</v>
      </c>
      <c r="DG23" s="550">
        <f t="shared" si="14"/>
        <v>0</v>
      </c>
      <c r="DH23" s="551">
        <f t="shared" si="14"/>
        <v>0</v>
      </c>
      <c r="DI23" s="550">
        <f t="shared" si="14"/>
        <v>0</v>
      </c>
      <c r="DJ23" s="551">
        <f t="shared" si="14"/>
        <v>0</v>
      </c>
      <c r="DK23" s="550">
        <f t="shared" si="14"/>
        <v>0</v>
      </c>
      <c r="DL23" s="552">
        <f t="shared" si="14"/>
        <v>0</v>
      </c>
      <c r="DM23" s="549">
        <f>IF($N23=0,0,MAX(0,ROUNDUP(($AE23-($Z23*(72-COUNT(AF23:AK23,AM23:AO23,AQ23:AS23,AU23:AZ23,BB23:BG23,BI23:BN23,BP23:BU23,BW23:CB23,CD23:CF23,CH23:CJ23,CL23:CQ23,CS23:CX23,CZ23:DE23,DG23:DL23))/2)/$N23)*2,-2)/2))</f>
        <v>1000</v>
      </c>
      <c r="DN23" s="550">
        <f t="shared" si="15"/>
        <v>0</v>
      </c>
      <c r="DO23" s="551">
        <f t="shared" si="15"/>
        <v>0</v>
      </c>
      <c r="DP23" s="550">
        <f t="shared" si="15"/>
        <v>0</v>
      </c>
      <c r="DQ23" s="551">
        <f t="shared" si="15"/>
        <v>0</v>
      </c>
      <c r="DR23" s="550">
        <f t="shared" si="15"/>
        <v>0</v>
      </c>
      <c r="DS23" s="552">
        <f t="shared" si="15"/>
        <v>0</v>
      </c>
      <c r="DT23" s="609">
        <f>IF($N23=0,0,MAX(0,ROUNDUP(($AE23-($Z23*(78-COUNT(AF23:AK23,AM23:AO23,AQ23:AS23,AU23:AZ23,BB23:BG23,BI23:BN23,BP23:BU23,BW23:CB23,CD23:CF23,CH23:CJ23,CL23:CQ23,CS23:CX23,CZ23:DE23,DG23:DL23,DN23:DS23))/2)/$N23)*2,-2)/2))</f>
        <v>1000</v>
      </c>
      <c r="DU23" s="610">
        <f t="shared" si="16"/>
        <v>0</v>
      </c>
      <c r="DV23" s="611">
        <f t="shared" si="16"/>
        <v>0</v>
      </c>
      <c r="DW23" s="612">
        <f t="shared" si="16"/>
        <v>0</v>
      </c>
      <c r="DX23" s="609">
        <f>IF($N23=0,0,MAX(0,ROUNDUP(($AE23-($Z23*(81-COUNT(BW23:CB23,CD23:CF23,CH23:CJ23,CL23:CQ23,CS23:CX23,CZ23:DE23,DG23:DL23,DN23:DS23,DU23:DW23,AF23:AK23,AM23:AO23,AQ23:AS23,AU23:AZ23,BB23:BG23,BI23:BN23,BP23:BU23))/2)/$N23)*2,-2)/2))</f>
        <v>1000</v>
      </c>
      <c r="DY23" s="610">
        <f t="shared" si="17"/>
        <v>0</v>
      </c>
      <c r="DZ23" s="611">
        <f t="shared" si="17"/>
        <v>0</v>
      </c>
      <c r="EA23" s="612">
        <f t="shared" si="17"/>
        <v>0</v>
      </c>
      <c r="EB23" s="549">
        <f>IF($N23=0,0,MAX(0,ROUNDUP(($AE23-($Z23*(84-COUNT(BW23:CB23,CD23:CF23,CH23:CJ23,CL23:CQ23,CS23:CX23,CZ23:DE23,DG23:DL23,DN23:DS23,DU23:DW23,DY23:EA23,AF23:AK23,AM23:AO23,AQ23:AS23,AU23:AZ23,BB23:BG23,BI23:BN23,BP23:BU23))/2)/$N23)*2,-2)/2))</f>
        <v>1000</v>
      </c>
      <c r="EC23" s="550">
        <f t="shared" si="18"/>
        <v>0</v>
      </c>
      <c r="ED23" s="551">
        <f t="shared" si="18"/>
        <v>0</v>
      </c>
      <c r="EE23" s="550">
        <f t="shared" si="18"/>
        <v>0</v>
      </c>
      <c r="EF23" s="551">
        <f t="shared" si="18"/>
        <v>0</v>
      </c>
      <c r="EG23" s="550">
        <f t="shared" si="18"/>
        <v>0</v>
      </c>
      <c r="EH23" s="552">
        <f t="shared" si="18"/>
        <v>0</v>
      </c>
      <c r="EI23" s="549">
        <f>IF($N23=0,0,MAX(0,ROUNDUP(($AE23-($Z23*(90-COUNT(BW23:CB23,CD23:CF23,CH23:CJ23,CL23:CQ23,CS23:CX23,CZ23:DE23,DG23:DL23,DN23:DS23,DU23:DW23,DY23:EA23,EC23:EH23,AF23:AK23,AM23:AO23,AQ23:AS23,AU23:AZ23,BB23:BG23,BI23:BN23,BP23:BU23))/2)/$N23)*2,-2)/2))</f>
        <v>1000</v>
      </c>
      <c r="EJ23" s="550">
        <f t="shared" si="19"/>
        <v>0</v>
      </c>
      <c r="EK23" s="551">
        <f t="shared" si="19"/>
        <v>0</v>
      </c>
      <c r="EL23" s="550">
        <f t="shared" si="19"/>
        <v>0</v>
      </c>
      <c r="EM23" s="551">
        <f t="shared" si="19"/>
        <v>0</v>
      </c>
      <c r="EN23" s="550">
        <f t="shared" si="19"/>
        <v>0</v>
      </c>
      <c r="EO23" s="552">
        <f t="shared" si="19"/>
        <v>0</v>
      </c>
      <c r="EP23" s="549">
        <f>IF($N23=0,0,MAX(0,ROUNDUP(($AE23-($Z23*(96-COUNT(BW23:CB23,CD23:CF23,CH23:CJ23,CL23:CQ23,CS23:CX23,CZ23:DE23,DG23:DL23,DN23:DS23,DU23:DW23,DY23:EA23,EC23:EH23,EJ23:EO23,BP23:BU23,BI23:BN23,AF23:AK23,AM23:AO23,AQ23:AS23,AU23:AZ23,BB23:BG23))/2)/$N23)*2,-2)/2))</f>
        <v>1000</v>
      </c>
      <c r="EQ23" s="550">
        <f t="shared" si="20"/>
        <v>0</v>
      </c>
      <c r="ER23" s="551">
        <f t="shared" si="20"/>
        <v>0</v>
      </c>
      <c r="ES23" s="550">
        <f t="shared" si="20"/>
        <v>0</v>
      </c>
      <c r="ET23" s="551">
        <f t="shared" si="20"/>
        <v>0</v>
      </c>
      <c r="EU23" s="550">
        <f t="shared" si="20"/>
        <v>0</v>
      </c>
      <c r="EV23" s="552">
        <f t="shared" si="20"/>
        <v>0</v>
      </c>
      <c r="EW23" s="549">
        <f>IF($N23=0,0,MAX(0,ROUNDUP(($AE23-($Z23*(102-COUNT(BW23:CB23,CD23:CF23,CH23:CJ23,CL23:CQ23,CS23:CX23,CZ23:DE23,DG23:DL23,DN23:DS23,DU23:DW23,DY23:EA23,EC23:EH23,EJ23:EO23,EQ23:EV23,AF23:AK23,AM23:AO23,AQ23:AS23,AU23:AZ23,BB23:BG23,BI23:BN23,BP23:BU23))/2)/$N23)*2,-2)/2))</f>
        <v>1000</v>
      </c>
      <c r="EX23" s="550">
        <f t="shared" si="21"/>
        <v>0</v>
      </c>
      <c r="EY23" s="551">
        <f t="shared" si="21"/>
        <v>0</v>
      </c>
      <c r="EZ23" s="550">
        <f t="shared" si="21"/>
        <v>0</v>
      </c>
      <c r="FA23" s="551">
        <f t="shared" si="21"/>
        <v>0</v>
      </c>
      <c r="FB23" s="550">
        <f t="shared" si="21"/>
        <v>0</v>
      </c>
      <c r="FC23" s="552">
        <f t="shared" si="21"/>
        <v>0</v>
      </c>
      <c r="FD23" s="549">
        <f>IF($N23=0,0,MAX(0,ROUNDUP(($AE23-($Z23*(108-COUNT(BW23:CB23,CD23:CF23,CH23:CJ23,CL23:CQ23,CS23:CX23,CZ23:DE23,DG23:DL23,DN23:DS23,DU23:DW23,DY23:EA23,EC23:EH23,EJ23:EO23,EQ23:EV23,AF23:AK23,AM23:AO23,AQ23:AS23,AU23:AZ23,BB23:BG23,BI23:BN23,BP23:BU23,EX23:FC23))/2)/$N23)*2,-2)/2))</f>
        <v>1000</v>
      </c>
      <c r="FE23" s="550">
        <f t="shared" si="22"/>
        <v>0</v>
      </c>
      <c r="FF23" s="551">
        <f t="shared" si="22"/>
        <v>0</v>
      </c>
      <c r="FG23" s="550">
        <f t="shared" si="22"/>
        <v>0</v>
      </c>
      <c r="FH23" s="551">
        <f t="shared" si="22"/>
        <v>0</v>
      </c>
      <c r="FI23" s="550">
        <f t="shared" si="22"/>
        <v>0</v>
      </c>
      <c r="FJ23" s="552">
        <f t="shared" si="22"/>
        <v>0</v>
      </c>
      <c r="FK23" s="609">
        <f>IF($N23=0,0,MAX(0,ROUNDUP(($AE23-($Z23*(114-COUNT(AF23:AK23,AM23:AO23,AQ23:AS23,AU23:AZ23,BB23:BG23,BI23:BN23,BP23:BU23,BW23:CB23,CD23:CF23,CH23:CJ23,CL23:CQ23,CS23:CX23,CZ23:DE23,DG23:DL23,DN23:DS23,DU23:DW23,DY23:EA23,EC23:EH23,EJ23:EO23,EQ23:EV23,EX23:FC23,FE23:FJ23))/2)/$N23)*2,-2)/2))</f>
        <v>1000</v>
      </c>
      <c r="FL23" s="610">
        <f t="shared" si="23"/>
        <v>0</v>
      </c>
      <c r="FM23" s="611">
        <f t="shared" si="23"/>
        <v>0</v>
      </c>
      <c r="FN23" s="612">
        <f t="shared" si="23"/>
        <v>0</v>
      </c>
      <c r="FO23" s="609">
        <f>IF($N23=0,0,MAX(0,ROUNDUP(($AE23-($Z23*(117-COUNT(DN23:DS23,DU23:DW23,DY23:EA23,EC23:EH23,EJ23:EO23,EQ23:EV23,EX23:FC23,FE23:FJ23,FL23:FN23,AF23:AK23,AM23:AO23,AQ23:AS23,AU23:AZ23,BB23:BG23,BI23:BN23,BP23:BU23,BW23:CB23,CD23:CF23,CH23:CJ23,CL23:CQ23,CS23:CX23,CZ23:DE23,DG23:DL23))/2)/$N23)*2,-2)/2))</f>
        <v>1000</v>
      </c>
      <c r="FP23" s="610">
        <f t="shared" si="24"/>
        <v>0</v>
      </c>
      <c r="FQ23" s="611">
        <f t="shared" si="24"/>
        <v>0</v>
      </c>
      <c r="FR23" s="612">
        <f t="shared" si="24"/>
        <v>0</v>
      </c>
      <c r="FS23" s="549">
        <f>IF($N23=0,0,MAX(0,ROUNDUP(($AE23-($Z23*(120-COUNT(DN23:DS23,DU23:DW23,DY23:EA23,EC23:EH23,EJ23:EO23,EQ23:EV23,EX23:FC23,FE23:FJ23,FL23:FN23,FP23:FR23,AF23:AK23,AM23:AO23,AQ23:AS23,AU23:AZ23,BB23:BG23,BI23:BN23,BP23:BU23,BW23:CB23,CD23:CF23,CH23:CJ23,CL23:CQ23,CS23:CX23,CZ23:DE23,DG23:DL23))/2)/$N23)*2,-2)/2))</f>
        <v>1000</v>
      </c>
      <c r="FT23" s="550">
        <f t="shared" si="25"/>
        <v>0</v>
      </c>
      <c r="FU23" s="551">
        <f t="shared" si="25"/>
        <v>0</v>
      </c>
      <c r="FV23" s="550">
        <f t="shared" si="25"/>
        <v>0</v>
      </c>
      <c r="FW23" s="551">
        <f t="shared" si="25"/>
        <v>0</v>
      </c>
      <c r="FX23" s="550">
        <f t="shared" si="25"/>
        <v>0</v>
      </c>
      <c r="FY23" s="552">
        <f t="shared" si="25"/>
        <v>0</v>
      </c>
      <c r="FZ23" s="549">
        <f>IF($N23=0,0,MAX(0,ROUNDUP(($AE23-($Z23*(126-COUNT(DN23:DS23,DU23:DW23,DY23:EA23,EC23:EH23,EJ23:EO23,EQ23:EV23,EX23:FC23,FE23:FJ23,FL23:FN23,FP23:FR23,FT23:FY23,AF23:AK23,AM23:AO23,AQ23:AS23,AU23:AZ23,BB23:BG23,BI23:BN23,BP23:BU23,BW23:CB23,CD23:CF23,CH23:CJ23,CL23:CQ23,CS23:CX23,CZ23:DE23,DG23:DL23))/2)/$N23)*2,-2)/2))</f>
        <v>1000</v>
      </c>
      <c r="GA23" s="550">
        <f t="shared" si="26"/>
        <v>0</v>
      </c>
      <c r="GB23" s="551">
        <f t="shared" si="26"/>
        <v>0</v>
      </c>
      <c r="GC23" s="550">
        <f t="shared" si="26"/>
        <v>0</v>
      </c>
      <c r="GD23" s="551">
        <f t="shared" si="26"/>
        <v>0</v>
      </c>
      <c r="GE23" s="550">
        <f t="shared" si="26"/>
        <v>0</v>
      </c>
      <c r="GF23" s="552">
        <f t="shared" si="26"/>
        <v>0</v>
      </c>
      <c r="GG23" s="549">
        <f>IF($N23=0,0,MAX(0,ROUNDUP(($AE23-($Z23*(132-COUNT(DN23:DS23,DU23:DW23,DY23:EA23,EC23:EH23,EJ23:EO23,EQ23:EV23,EX23:FC23,FE23:FJ23,FL23:FN23,FP23:FR23,FT23:FY23,GA23:GF23,DG23:DL23,CZ23:DE23,AF23:AK23,AM23:AO23,AQ23:AS23,AU23:AZ23,BB23:BG23,BI23:BN23,BP23:BU23,BW23:CB23,CD23:CF23,CH23:CJ23,CL23:CQ23,CS23:CX23))/2)/$N23)*2,-2)/2))</f>
        <v>1000</v>
      </c>
      <c r="GH23" s="550">
        <f t="shared" si="27"/>
        <v>0</v>
      </c>
      <c r="GI23" s="551">
        <f t="shared" si="27"/>
        <v>0</v>
      </c>
      <c r="GJ23" s="550">
        <f t="shared" si="27"/>
        <v>0</v>
      </c>
      <c r="GK23" s="551">
        <f t="shared" si="27"/>
        <v>0</v>
      </c>
      <c r="GL23" s="550">
        <f t="shared" si="27"/>
        <v>0</v>
      </c>
      <c r="GM23" s="552">
        <f t="shared" si="27"/>
        <v>0</v>
      </c>
      <c r="GN23" s="549">
        <f>IF($N23=0,0,MAX(0,ROUNDUP(($AE23-($Z23*(138-COUNT(DN23:DS23,DU23:DW23,DY23:EA23,EC23:EH23,EJ23:EO23,EQ23:EV23,EX23:FC23,FE23:FJ23,FL23:FN23,FP23:FR23,FT23:FY23,GA23:GF23,GH23:GM23,AF23:AK23,AM23:AO23,AQ23:AS23,AU23:AZ23,BB23:BG23,BI23:BN23,BP23:BU23,BW23:CB23,CD23:CF23,CH23:CJ23,CL23:CQ23,CS23:CX23,CZ23:DE23,DG23:DL23))/2)/$N23)*2,-2)/2))</f>
        <v>1000</v>
      </c>
      <c r="GO23" s="550">
        <f t="shared" si="28"/>
        <v>0</v>
      </c>
      <c r="GP23" s="551">
        <f t="shared" si="28"/>
        <v>0</v>
      </c>
      <c r="GQ23" s="550">
        <f t="shared" si="28"/>
        <v>0</v>
      </c>
      <c r="GR23" s="551">
        <f t="shared" si="28"/>
        <v>0</v>
      </c>
      <c r="GS23" s="550">
        <f t="shared" si="28"/>
        <v>0</v>
      </c>
      <c r="GT23" s="552">
        <f t="shared" si="28"/>
        <v>0</v>
      </c>
      <c r="GU23" s="549">
        <f>IF($N23=0,0,MAX(0,ROUNDUP(($AE23-($Z23*(144-COUNT(DN23:DS23,DU23:DW23,DY23:EA23,EC23:EH23,EJ23:EO23,EQ23:EV23,EX23:FC23,FE23:FJ23,FL23:FN23,FP23:FR23,FT23:FY23,GA23:GF23,GH23:GM23,AF23:AK23,AM23:AO23,AQ23:AS23,AU23:AZ23,BB23:BG23,BI23:BN23,BP23:BU23,BW23:CB23,CD23:CF23,CH23:CJ23,CL23:CQ23,CS23:CX23,CZ23:DE23,DG23:DL23,GO23:GT23))/2)/$N23)*2,-2)/2))</f>
        <v>1000</v>
      </c>
      <c r="GV23" s="550">
        <f t="shared" si="29"/>
        <v>0</v>
      </c>
      <c r="GW23" s="551" t="str">
        <f t="shared" si="29"/>
        <v>n</v>
      </c>
      <c r="GX23" s="550" t="str">
        <f t="shared" si="29"/>
        <v>n</v>
      </c>
      <c r="GY23" s="551" t="str">
        <f t="shared" si="29"/>
        <v>n</v>
      </c>
      <c r="GZ23" s="550" t="str">
        <f t="shared" si="29"/>
        <v>n</v>
      </c>
      <c r="HA23" s="552" t="str">
        <f t="shared" si="29"/>
        <v>n</v>
      </c>
      <c r="HB23" s="843">
        <f t="array" ref="HB23">INDEX($9:$9,,(INT((((MAX(IF(AE23:HA23="n",COLUMN(AE23:HA23)))/7)*7+2)-47)/43))*43+47)</f>
        <v>39</v>
      </c>
      <c r="HC23" s="704"/>
    </row>
    <row r="24" spans="1:211" s="498" customFormat="1" ht="20.5" x14ac:dyDescent="0.35">
      <c r="A24" s="557"/>
      <c r="B24" s="558"/>
      <c r="C24" s="558"/>
      <c r="D24" s="558"/>
      <c r="E24" s="559">
        <f>IFERROR(VLOOKUP(A23,[2]BDD!$D$3:$U$625,18,0),"")</f>
        <v>0</v>
      </c>
      <c r="F24" s="591"/>
      <c r="G24" s="644"/>
      <c r="H24" s="645"/>
      <c r="I24" s="702"/>
      <c r="J24" s="646"/>
      <c r="K24" s="646"/>
      <c r="L24" s="646"/>
      <c r="M24" s="646"/>
      <c r="N24" s="647"/>
      <c r="O24" s="647"/>
      <c r="P24" s="648"/>
      <c r="Q24" s="637"/>
      <c r="R24" s="637"/>
      <c r="S24" s="649"/>
      <c r="T24" s="647"/>
      <c r="U24" s="569"/>
      <c r="V24" s="650"/>
      <c r="W24" s="542" t="str">
        <f t="shared" si="0"/>
        <v/>
      </c>
      <c r="X24" s="571">
        <f t="shared" ref="X24" si="40">Q24</f>
        <v>0</v>
      </c>
      <c r="Y24" s="572">
        <f t="shared" si="39"/>
        <v>0</v>
      </c>
      <c r="Z24" s="573">
        <f t="shared" si="31"/>
        <v>0</v>
      </c>
      <c r="AA24" s="573"/>
      <c r="AB24" s="574"/>
      <c r="AC24" s="547"/>
      <c r="AD24" s="576" t="s">
        <v>36</v>
      </c>
      <c r="AE24" s="577"/>
      <c r="AF24" s="578"/>
      <c r="AG24" s="579"/>
      <c r="AH24" s="578"/>
      <c r="AI24" s="579"/>
      <c r="AJ24" s="578"/>
      <c r="AK24" s="580"/>
      <c r="AL24" s="581"/>
      <c r="AM24" s="582"/>
      <c r="AN24" s="583"/>
      <c r="AO24" s="584"/>
      <c r="AP24" s="581"/>
      <c r="AQ24" s="582"/>
      <c r="AR24" s="583"/>
      <c r="AS24" s="584"/>
      <c r="AT24" s="577"/>
      <c r="AU24" s="578"/>
      <c r="AV24" s="579"/>
      <c r="AW24" s="578"/>
      <c r="AX24" s="579"/>
      <c r="AY24" s="578"/>
      <c r="AZ24" s="580"/>
      <c r="BA24" s="577"/>
      <c r="BB24" s="578"/>
      <c r="BC24" s="579"/>
      <c r="BD24" s="578"/>
      <c r="BE24" s="579"/>
      <c r="BF24" s="578"/>
      <c r="BG24" s="580"/>
      <c r="BH24" s="577"/>
      <c r="BI24" s="578"/>
      <c r="BJ24" s="579"/>
      <c r="BK24" s="578"/>
      <c r="BL24" s="579"/>
      <c r="BM24" s="578"/>
      <c r="BN24" s="580"/>
      <c r="BO24" s="577"/>
      <c r="BP24" s="578"/>
      <c r="BQ24" s="579"/>
      <c r="BR24" s="578"/>
      <c r="BS24" s="579"/>
      <c r="BT24" s="578"/>
      <c r="BU24" s="580"/>
      <c r="BV24" s="577"/>
      <c r="BW24" s="578"/>
      <c r="BX24" s="579"/>
      <c r="BY24" s="578"/>
      <c r="BZ24" s="579"/>
      <c r="CA24" s="578"/>
      <c r="CB24" s="580"/>
      <c r="CC24" s="581"/>
      <c r="CD24" s="582"/>
      <c r="CE24" s="583"/>
      <c r="CF24" s="584"/>
      <c r="CG24" s="581"/>
      <c r="CH24" s="582"/>
      <c r="CI24" s="583"/>
      <c r="CJ24" s="584"/>
      <c r="CK24" s="577"/>
      <c r="CL24" s="578"/>
      <c r="CM24" s="579"/>
      <c r="CN24" s="578"/>
      <c r="CO24" s="579"/>
      <c r="CP24" s="578"/>
      <c r="CQ24" s="580"/>
      <c r="CR24" s="577"/>
      <c r="CS24" s="578"/>
      <c r="CT24" s="579"/>
      <c r="CU24" s="578"/>
      <c r="CV24" s="579"/>
      <c r="CW24" s="578"/>
      <c r="CX24" s="580"/>
      <c r="CY24" s="577"/>
      <c r="CZ24" s="578"/>
      <c r="DA24" s="579"/>
      <c r="DB24" s="578"/>
      <c r="DC24" s="579"/>
      <c r="DD24" s="578"/>
      <c r="DE24" s="580"/>
      <c r="DF24" s="577"/>
      <c r="DG24" s="578"/>
      <c r="DH24" s="579"/>
      <c r="DI24" s="578"/>
      <c r="DJ24" s="579"/>
      <c r="DK24" s="578"/>
      <c r="DL24" s="580"/>
      <c r="DM24" s="577"/>
      <c r="DN24" s="578"/>
      <c r="DO24" s="579"/>
      <c r="DP24" s="578"/>
      <c r="DQ24" s="579">
        <f t="shared" si="15"/>
        <v>0</v>
      </c>
      <c r="DR24" s="578"/>
      <c r="DS24" s="580"/>
      <c r="DT24" s="581"/>
      <c r="DU24" s="582"/>
      <c r="DV24" s="583"/>
      <c r="DW24" s="584"/>
      <c r="DX24" s="581"/>
      <c r="DY24" s="582"/>
      <c r="DZ24" s="583"/>
      <c r="EA24" s="584"/>
      <c r="EB24" s="577"/>
      <c r="EC24" s="578"/>
      <c r="ED24" s="579"/>
      <c r="EE24" s="578"/>
      <c r="EF24" s="579"/>
      <c r="EG24" s="578"/>
      <c r="EH24" s="580"/>
      <c r="EI24" s="577"/>
      <c r="EJ24" s="578"/>
      <c r="EK24" s="579"/>
      <c r="EL24" s="578"/>
      <c r="EM24" s="579"/>
      <c r="EN24" s="578"/>
      <c r="EO24" s="580"/>
      <c r="EP24" s="577"/>
      <c r="EQ24" s="578"/>
      <c r="ER24" s="579"/>
      <c r="ES24" s="578"/>
      <c r="ET24" s="579"/>
      <c r="EU24" s="578"/>
      <c r="EV24" s="580"/>
      <c r="EW24" s="577"/>
      <c r="EX24" s="578"/>
      <c r="EY24" s="579"/>
      <c r="EZ24" s="578"/>
      <c r="FA24" s="579"/>
      <c r="FB24" s="578"/>
      <c r="FC24" s="580"/>
      <c r="FD24" s="577"/>
      <c r="FE24" s="578"/>
      <c r="FF24" s="579"/>
      <c r="FG24" s="578"/>
      <c r="FH24" s="579"/>
      <c r="FI24" s="578"/>
      <c r="FJ24" s="580"/>
      <c r="FK24" s="581"/>
      <c r="FL24" s="582"/>
      <c r="FM24" s="583"/>
      <c r="FN24" s="584"/>
      <c r="FO24" s="581"/>
      <c r="FP24" s="582"/>
      <c r="FQ24" s="583"/>
      <c r="FR24" s="584"/>
      <c r="FS24" s="577"/>
      <c r="FT24" s="578"/>
      <c r="FU24" s="579"/>
      <c r="FV24" s="578"/>
      <c r="FW24" s="579"/>
      <c r="FX24" s="578"/>
      <c r="FY24" s="580"/>
      <c r="FZ24" s="577"/>
      <c r="GA24" s="578"/>
      <c r="GB24" s="579"/>
      <c r="GC24" s="578"/>
      <c r="GD24" s="579"/>
      <c r="GE24" s="578"/>
      <c r="GF24" s="580"/>
      <c r="GG24" s="577"/>
      <c r="GH24" s="578"/>
      <c r="GI24" s="579"/>
      <c r="GJ24" s="578"/>
      <c r="GK24" s="579"/>
      <c r="GL24" s="578"/>
      <c r="GM24" s="580"/>
      <c r="GN24" s="577"/>
      <c r="GO24" s="578"/>
      <c r="GP24" s="579"/>
      <c r="GQ24" s="578"/>
      <c r="GR24" s="579"/>
      <c r="GS24" s="578"/>
      <c r="GT24" s="580"/>
      <c r="GU24" s="577"/>
      <c r="GV24" s="578"/>
      <c r="GW24" s="579"/>
      <c r="GX24" s="578"/>
      <c r="GY24" s="579"/>
      <c r="GZ24" s="578"/>
      <c r="HA24" s="580"/>
      <c r="HB24" s="707"/>
    </row>
    <row r="25" spans="1:211" s="498" customFormat="1" x14ac:dyDescent="0.35">
      <c r="A25" s="585"/>
      <c r="B25" s="529"/>
      <c r="C25" s="529"/>
      <c r="D25" s="529"/>
      <c r="E25" s="586">
        <f>IFERROR(VLOOKUP(A24,[2]BDD!$D$3:$U$625,18,0),"")</f>
        <v>0</v>
      </c>
      <c r="F25" s="625"/>
      <c r="G25" s="598"/>
      <c r="H25" s="588"/>
      <c r="I25" s="699"/>
      <c r="J25" s="600"/>
      <c r="K25" s="601"/>
      <c r="L25" s="602"/>
      <c r="M25" s="602"/>
      <c r="N25" s="603">
        <v>37</v>
      </c>
      <c r="O25" s="603"/>
      <c r="P25" s="604"/>
      <c r="Q25" s="605"/>
      <c r="R25" s="605">
        <v>2400</v>
      </c>
      <c r="S25" s="603">
        <v>150</v>
      </c>
      <c r="T25" s="627"/>
      <c r="U25" s="607">
        <v>57</v>
      </c>
      <c r="V25" s="628"/>
      <c r="W25" s="542" t="str">
        <f t="shared" si="0"/>
        <v/>
      </c>
      <c r="X25" s="571">
        <f t="shared" ref="X25" si="41">IF(Q26=0,R25,Q25)</f>
        <v>2400</v>
      </c>
      <c r="Y25" s="544">
        <f t="shared" si="39"/>
        <v>88800</v>
      </c>
      <c r="Z25" s="545">
        <f t="shared" si="31"/>
        <v>8550</v>
      </c>
      <c r="AA25" s="545">
        <f>IF(Z25=0,0,ROUND(Y25/Z25*2,0)/2)</f>
        <v>10.5</v>
      </c>
      <c r="AB25" s="546">
        <f>IF(AE25=0,0,AC23)</f>
        <v>127.9144399460189</v>
      </c>
      <c r="AC25" s="547">
        <f>Y25/Z25*2+AB25</f>
        <v>148.68636977058031</v>
      </c>
      <c r="AD25" s="548" t="s">
        <v>36</v>
      </c>
      <c r="AE25" s="549">
        <f>IF(N25=0,0,R25)</f>
        <v>2400</v>
      </c>
      <c r="AF25" s="550">
        <f>IF(Y25=0,0,IF(AND(INT($AC25+1)&gt;=AF$8,AF$8&gt;=INT($AB25+1)),"n",0))</f>
        <v>0</v>
      </c>
      <c r="AG25" s="551">
        <f>IF(Z25=0,0,IF(AND(INT($AC25+1)&gt;=AG$8,AG$8&gt;=INT($AB25+1)),"n",0))</f>
        <v>0</v>
      </c>
      <c r="AH25" s="550">
        <f t="shared" si="1"/>
        <v>0</v>
      </c>
      <c r="AI25" s="551">
        <f t="shared" si="1"/>
        <v>0</v>
      </c>
      <c r="AJ25" s="550">
        <f t="shared" si="1"/>
        <v>0</v>
      </c>
      <c r="AK25" s="552">
        <f t="shared" si="1"/>
        <v>0</v>
      </c>
      <c r="AL25" s="609">
        <f>IF($N25=0,0,MAX(0,ROUNDUP(($AE25-($Z25*(6-COUNT(AF25:AK25))/2)/$N25)*2,-2)/2))</f>
        <v>2400</v>
      </c>
      <c r="AM25" s="610">
        <f t="shared" si="2"/>
        <v>0</v>
      </c>
      <c r="AN25" s="611">
        <f t="shared" si="2"/>
        <v>0</v>
      </c>
      <c r="AO25" s="612">
        <f t="shared" si="2"/>
        <v>0</v>
      </c>
      <c r="AP25" s="609">
        <f>IF($N25=0,0,MAX(0,ROUNDUP(($AE25-($Z25*(9-COUNT(AF25:AK25,AM25:AO25))/2)/$N25)*2,-2)/2))</f>
        <v>2400</v>
      </c>
      <c r="AQ25" s="610">
        <f t="shared" si="3"/>
        <v>0</v>
      </c>
      <c r="AR25" s="611">
        <f t="shared" si="3"/>
        <v>0</v>
      </c>
      <c r="AS25" s="612">
        <f t="shared" si="3"/>
        <v>0</v>
      </c>
      <c r="AT25" s="549">
        <f>IF($N25=0,0,MAX(0,ROUNDUP(($AE25-($Z25*(12-COUNT(AF25:AK25,AM25:AO25,AQ25:AS25))/2)/$N25)*2,-2)/2))</f>
        <v>2400</v>
      </c>
      <c r="AU25" s="550">
        <f t="shared" si="4"/>
        <v>0</v>
      </c>
      <c r="AV25" s="551">
        <f t="shared" si="4"/>
        <v>0</v>
      </c>
      <c r="AW25" s="550">
        <f t="shared" si="4"/>
        <v>0</v>
      </c>
      <c r="AX25" s="551">
        <f t="shared" si="4"/>
        <v>0</v>
      </c>
      <c r="AY25" s="550">
        <f t="shared" si="4"/>
        <v>0</v>
      </c>
      <c r="AZ25" s="552">
        <f t="shared" si="4"/>
        <v>0</v>
      </c>
      <c r="BA25" s="549">
        <f>IF($N25=0,0,MAX(0,ROUNDUP(($AE25-($Z25*(18-COUNT(AF25:AK25,AM25:AO25,AQ25:AS25,AU25:AZ25))/2)/$N25)*2,-2)/2))</f>
        <v>2400</v>
      </c>
      <c r="BB25" s="550">
        <f t="shared" si="5"/>
        <v>0</v>
      </c>
      <c r="BC25" s="551">
        <f t="shared" si="5"/>
        <v>0</v>
      </c>
      <c r="BD25" s="550">
        <f t="shared" si="5"/>
        <v>0</v>
      </c>
      <c r="BE25" s="551">
        <f t="shared" si="5"/>
        <v>0</v>
      </c>
      <c r="BF25" s="550">
        <f t="shared" si="5"/>
        <v>0</v>
      </c>
      <c r="BG25" s="552">
        <f t="shared" si="5"/>
        <v>0</v>
      </c>
      <c r="BH25" s="549">
        <f>IF($N25=0,0,MAX(0,ROUNDUP(($AE25-($Z25*(24-COUNT(AF25:AK25,AM25:AO25,AQ25:AS25,AU25:AZ25,BB25:BG25))/2)/$N25)*2,-2)/2))</f>
        <v>2400</v>
      </c>
      <c r="BI25" s="550">
        <f t="shared" si="6"/>
        <v>0</v>
      </c>
      <c r="BJ25" s="551">
        <f t="shared" si="6"/>
        <v>0</v>
      </c>
      <c r="BK25" s="550">
        <f t="shared" si="6"/>
        <v>0</v>
      </c>
      <c r="BL25" s="551">
        <f t="shared" si="6"/>
        <v>0</v>
      </c>
      <c r="BM25" s="550">
        <f t="shared" si="6"/>
        <v>0</v>
      </c>
      <c r="BN25" s="552">
        <f t="shared" si="6"/>
        <v>0</v>
      </c>
      <c r="BO25" s="549">
        <f>IF($N25=0,0,MAX(0,ROUNDUP(($AE25-($Z25*(30-COUNT(AF25:AK25,AM25:AO25,AQ25:AS25,AU25:AZ25,BB25:BG25,BI25:BN25))/2)/$N25)*2,-2)/2))</f>
        <v>2400</v>
      </c>
      <c r="BP25" s="550">
        <f t="shared" si="7"/>
        <v>0</v>
      </c>
      <c r="BQ25" s="551">
        <f t="shared" si="7"/>
        <v>0</v>
      </c>
      <c r="BR25" s="550">
        <f t="shared" si="7"/>
        <v>0</v>
      </c>
      <c r="BS25" s="551">
        <f t="shared" si="7"/>
        <v>0</v>
      </c>
      <c r="BT25" s="550">
        <f t="shared" si="7"/>
        <v>0</v>
      </c>
      <c r="BU25" s="552">
        <f t="shared" si="7"/>
        <v>0</v>
      </c>
      <c r="BV25" s="549">
        <f>IF($N25=0,0,MAX(0,ROUNDUP(($AE25-($Z25*(36-COUNT(AF25:AK25,AM25:AO25,AQ25:AS25,AU25:AZ25,BB25:BG25,BI25:BN25,BP25:BU25))/2)/$N25)*2,-2)/2))</f>
        <v>2400</v>
      </c>
      <c r="BW25" s="550">
        <f t="shared" si="8"/>
        <v>0</v>
      </c>
      <c r="BX25" s="551">
        <f t="shared" si="8"/>
        <v>0</v>
      </c>
      <c r="BY25" s="550">
        <f t="shared" si="8"/>
        <v>0</v>
      </c>
      <c r="BZ25" s="551">
        <f t="shared" si="8"/>
        <v>0</v>
      </c>
      <c r="CA25" s="550">
        <f t="shared" si="8"/>
        <v>0</v>
      </c>
      <c r="CB25" s="552">
        <f t="shared" si="8"/>
        <v>0</v>
      </c>
      <c r="CC25" s="609">
        <f>IF($N25=0,0,MAX(0,ROUNDUP(($AE25-($Z25*(42-COUNT(AF25:AK25,AM25:AO25,AQ25:AS25,AU25:AZ25,BB25:BG25,BI25:BN25,BP25:BU25,BW25:CB25))/2)/$N25)*2,-2)/2))</f>
        <v>2400</v>
      </c>
      <c r="CD25" s="610">
        <f t="shared" si="9"/>
        <v>0</v>
      </c>
      <c r="CE25" s="611">
        <f t="shared" si="9"/>
        <v>0</v>
      </c>
      <c r="CF25" s="612">
        <f t="shared" si="9"/>
        <v>0</v>
      </c>
      <c r="CG25" s="609">
        <f>IF($N25=0,0,MAX(0,ROUNDUP(($AE25-($Z25*(45-COUNT(AF25:AK25,AM25:AO25,AQ25:AS25,AU25:AZ25,BB25:BG25,BI25:BN25,BP25:BU25,BW25:CB25,CD25:CF25))/2)/$N25)*2,-2)/2))</f>
        <v>2400</v>
      </c>
      <c r="CH25" s="610">
        <f t="shared" si="10"/>
        <v>0</v>
      </c>
      <c r="CI25" s="611">
        <f t="shared" si="10"/>
        <v>0</v>
      </c>
      <c r="CJ25" s="612">
        <f t="shared" si="10"/>
        <v>0</v>
      </c>
      <c r="CK25" s="549">
        <f>IF($N25=0,0,MAX(0,ROUNDUP(($AE25-($Z25*(48-COUNT(AF25:AK25,AM25:AO25,AQ25:AS25,AU25:AZ25,BB25:BG25,BI25:BN25,BP25:BU25,BW25:CB25,CD25:CF25,CH25:CJ25))/2)/$N25)*2,-2)/2))</f>
        <v>2400</v>
      </c>
      <c r="CL25" s="550">
        <f t="shared" si="11"/>
        <v>0</v>
      </c>
      <c r="CM25" s="551">
        <f t="shared" si="11"/>
        <v>0</v>
      </c>
      <c r="CN25" s="550">
        <f t="shared" si="11"/>
        <v>0</v>
      </c>
      <c r="CO25" s="551">
        <f t="shared" si="11"/>
        <v>0</v>
      </c>
      <c r="CP25" s="550">
        <f t="shared" si="11"/>
        <v>0</v>
      </c>
      <c r="CQ25" s="552">
        <f t="shared" si="11"/>
        <v>0</v>
      </c>
      <c r="CR25" s="549">
        <f>IF($N25=0,0,MAX(0,ROUNDUP(($AE25-($Z25*(54-COUNT(AF25:AK25,AM25:AO25,AQ25:AS25,AU25:AZ25,BB25:BG25,BI25:BN25,BP25:BU25,BW25:CB25,CD25:CF25,CH25:CJ25,CL25:CQ25))/2)/$N25)*2,-2)/2))</f>
        <v>2400</v>
      </c>
      <c r="CS25" s="550">
        <f t="shared" si="12"/>
        <v>0</v>
      </c>
      <c r="CT25" s="551">
        <f t="shared" si="12"/>
        <v>0</v>
      </c>
      <c r="CU25" s="550">
        <f t="shared" si="12"/>
        <v>0</v>
      </c>
      <c r="CV25" s="551">
        <f t="shared" si="12"/>
        <v>0</v>
      </c>
      <c r="CW25" s="550">
        <f t="shared" si="12"/>
        <v>0</v>
      </c>
      <c r="CX25" s="552">
        <f t="shared" si="12"/>
        <v>0</v>
      </c>
      <c r="CY25" s="549">
        <f>IF($N25=0,0,MAX(0,ROUNDUP(($AE25-($Z25*(60-COUNT(AF25:AK25,AM25:AO25,AQ25:AS25,AU25:AZ25,BB25:BG25,BI25:BN25,BP25:BU25,BW25:CB25,CD25:CF25,CH25:CJ25,CL25:CQ25,CS25:CX25))/2)/$N25)*2,-2)/2))</f>
        <v>2400</v>
      </c>
      <c r="CZ25" s="550">
        <f t="shared" si="13"/>
        <v>0</v>
      </c>
      <c r="DA25" s="551">
        <f t="shared" si="13"/>
        <v>0</v>
      </c>
      <c r="DB25" s="550">
        <f t="shared" si="13"/>
        <v>0</v>
      </c>
      <c r="DC25" s="551">
        <f t="shared" si="13"/>
        <v>0</v>
      </c>
      <c r="DD25" s="550">
        <f t="shared" si="13"/>
        <v>0</v>
      </c>
      <c r="DE25" s="552">
        <f t="shared" si="13"/>
        <v>0</v>
      </c>
      <c r="DF25" s="549">
        <f>IF($N25=0,0,MAX(0,ROUNDUP(($AE25-($Z25*(66-COUNT(AF25:AK25,AM25:AO25,AQ25:AS25,AU25:AZ25,BB25:BG25,BI25:BN25,BP25:BU25,BW25:CB25,CD25:CF25,CH25:CJ25,CL25:CQ25,CS25:CX25,CZ25:DE25))/2)/$N25)*2,-2)/2))</f>
        <v>2400</v>
      </c>
      <c r="DG25" s="550">
        <f t="shared" si="14"/>
        <v>0</v>
      </c>
      <c r="DH25" s="551">
        <f t="shared" si="14"/>
        <v>0</v>
      </c>
      <c r="DI25" s="550">
        <f t="shared" si="14"/>
        <v>0</v>
      </c>
      <c r="DJ25" s="551">
        <f t="shared" si="14"/>
        <v>0</v>
      </c>
      <c r="DK25" s="550">
        <f t="shared" si="14"/>
        <v>0</v>
      </c>
      <c r="DL25" s="552">
        <f t="shared" si="14"/>
        <v>0</v>
      </c>
      <c r="DM25" s="549">
        <f>IF($N25=0,0,MAX(0,ROUNDUP(($AE25-($Z25*(72-COUNT(AF25:AK25,AM25:AO25,AQ25:AS25,AU25:AZ25,BB25:BG25,BI25:BN25,BP25:BU25,BW25:CB25,CD25:CF25,CH25:CJ25,CL25:CQ25,CS25:CX25,CZ25:DE25,DG25:DL25))/2)/$N25)*2,-2)/2))</f>
        <v>2400</v>
      </c>
      <c r="DN25" s="550">
        <f t="shared" si="15"/>
        <v>0</v>
      </c>
      <c r="DO25" s="551">
        <f t="shared" si="15"/>
        <v>0</v>
      </c>
      <c r="DP25" s="550">
        <f t="shared" si="15"/>
        <v>0</v>
      </c>
      <c r="DQ25" s="551">
        <f t="shared" si="15"/>
        <v>0</v>
      </c>
      <c r="DR25" s="550">
        <f t="shared" si="15"/>
        <v>0</v>
      </c>
      <c r="DS25" s="552">
        <f t="shared" si="15"/>
        <v>0</v>
      </c>
      <c r="DT25" s="609">
        <f>IF($N25=0,0,MAX(0,ROUNDUP(($AE25-($Z25*(78-COUNT(AF25:AK25,AM25:AO25,AQ25:AS25,AU25:AZ25,BB25:BG25,BI25:BN25,BP25:BU25,BW25:CB25,CD25:CF25,CH25:CJ25,CL25:CQ25,CS25:CX25,CZ25:DE25,DG25:DL25,DN25:DS25))/2)/$N25)*2,-2)/2))</f>
        <v>2400</v>
      </c>
      <c r="DU25" s="610">
        <f t="shared" si="16"/>
        <v>0</v>
      </c>
      <c r="DV25" s="611">
        <f t="shared" si="16"/>
        <v>0</v>
      </c>
      <c r="DW25" s="612">
        <f t="shared" si="16"/>
        <v>0</v>
      </c>
      <c r="DX25" s="609">
        <f>IF($N25=0,0,MAX(0,ROUNDUP(($AE25-($Z25*(81-COUNT(BW25:CB25,CD25:CF25,CH25:CJ25,CL25:CQ25,CS25:CX25,CZ25:DE25,DG25:DL25,DN25:DS25,DU25:DW25,AF25:AK25,AM25:AO25,AQ25:AS25,AU25:AZ25,BB25:BG25,BI25:BN25,BP25:BU25))/2)/$N25)*2,-2)/2))</f>
        <v>2400</v>
      </c>
      <c r="DY25" s="610">
        <f t="shared" si="17"/>
        <v>0</v>
      </c>
      <c r="DZ25" s="611">
        <f t="shared" si="17"/>
        <v>0</v>
      </c>
      <c r="EA25" s="612">
        <f t="shared" si="17"/>
        <v>0</v>
      </c>
      <c r="EB25" s="549">
        <f>IF($N25=0,0,MAX(0,ROUNDUP(($AE25-($Z25*(84-COUNT(BW25:CB25,CD25:CF25,CH25:CJ25,CL25:CQ25,CS25:CX25,CZ25:DE25,DG25:DL25,DN25:DS25,DU25:DW25,DY25:EA25,AF25:AK25,AM25:AO25,AQ25:AS25,AU25:AZ25,BB25:BG25,BI25:BN25,BP25:BU25))/2)/$N25)*2,-2)/2))</f>
        <v>2400</v>
      </c>
      <c r="EC25" s="550">
        <f t="shared" si="18"/>
        <v>0</v>
      </c>
      <c r="ED25" s="551">
        <f t="shared" si="18"/>
        <v>0</v>
      </c>
      <c r="EE25" s="550">
        <f t="shared" si="18"/>
        <v>0</v>
      </c>
      <c r="EF25" s="551">
        <f t="shared" si="18"/>
        <v>0</v>
      </c>
      <c r="EG25" s="550">
        <f t="shared" si="18"/>
        <v>0</v>
      </c>
      <c r="EH25" s="552">
        <f t="shared" si="18"/>
        <v>0</v>
      </c>
      <c r="EI25" s="549">
        <f>IF($N25=0,0,MAX(0,ROUNDUP(($AE25-($Z25*(90-COUNT(BW25:CB25,CD25:CF25,CH25:CJ25,CL25:CQ25,CS25:CX25,CZ25:DE25,DG25:DL25,DN25:DS25,DU25:DW25,DY25:EA25,EC25:EH25,AF25:AK25,AM25:AO25,AQ25:AS25,AU25:AZ25,BB25:BG25,BI25:BN25,BP25:BU25))/2)/$N25)*2,-2)/2))</f>
        <v>2400</v>
      </c>
      <c r="EJ25" s="550">
        <f t="shared" si="19"/>
        <v>0</v>
      </c>
      <c r="EK25" s="551">
        <f t="shared" si="19"/>
        <v>0</v>
      </c>
      <c r="EL25" s="550">
        <f t="shared" si="19"/>
        <v>0</v>
      </c>
      <c r="EM25" s="551">
        <f t="shared" si="19"/>
        <v>0</v>
      </c>
      <c r="EN25" s="550">
        <f t="shared" si="19"/>
        <v>0</v>
      </c>
      <c r="EO25" s="552">
        <f t="shared" si="19"/>
        <v>0</v>
      </c>
      <c r="EP25" s="549">
        <f>IF($N25=0,0,MAX(0,ROUNDUP(($AE25-($Z25*(96-COUNT(BW25:CB25,CD25:CF25,CH25:CJ25,CL25:CQ25,CS25:CX25,CZ25:DE25,DG25:DL25,DN25:DS25,DU25:DW25,DY25:EA25,EC25:EH25,EJ25:EO25,BP25:BU25,BI25:BN25,AF25:AK25,AM25:AO25,AQ25:AS25,AU25:AZ25,BB25:BG25))/2)/$N25)*2,-2)/2))</f>
        <v>2400</v>
      </c>
      <c r="EQ25" s="550">
        <f t="shared" si="20"/>
        <v>0</v>
      </c>
      <c r="ER25" s="551">
        <f t="shared" si="20"/>
        <v>0</v>
      </c>
      <c r="ES25" s="550">
        <f t="shared" si="20"/>
        <v>0</v>
      </c>
      <c r="ET25" s="551">
        <f t="shared" si="20"/>
        <v>0</v>
      </c>
      <c r="EU25" s="550">
        <f t="shared" si="20"/>
        <v>0</v>
      </c>
      <c r="EV25" s="552">
        <f t="shared" si="20"/>
        <v>0</v>
      </c>
      <c r="EW25" s="549">
        <f>IF($N25=0,0,MAX(0,ROUNDUP(($AE25-($Z25*(102-COUNT(BW25:CB25,CD25:CF25,CH25:CJ25,CL25:CQ25,CS25:CX25,CZ25:DE25,DG25:DL25,DN25:DS25,DU25:DW25,DY25:EA25,EC25:EH25,EJ25:EO25,EQ25:EV25,AF25:AK25,AM25:AO25,AQ25:AS25,AU25:AZ25,BB25:BG25,BI25:BN25,BP25:BU25))/2)/$N25)*2,-2)/2))</f>
        <v>2400</v>
      </c>
      <c r="EX25" s="550">
        <f t="shared" si="21"/>
        <v>0</v>
      </c>
      <c r="EY25" s="551">
        <f t="shared" si="21"/>
        <v>0</v>
      </c>
      <c r="EZ25" s="550">
        <f t="shared" si="21"/>
        <v>0</v>
      </c>
      <c r="FA25" s="551">
        <f t="shared" si="21"/>
        <v>0</v>
      </c>
      <c r="FB25" s="550">
        <f t="shared" si="21"/>
        <v>0</v>
      </c>
      <c r="FC25" s="552">
        <f t="shared" si="21"/>
        <v>0</v>
      </c>
      <c r="FD25" s="549">
        <f>IF($N25=0,0,MAX(0,ROUNDUP(($AE25-($Z25*(108-COUNT(BW25:CB25,CD25:CF25,CH25:CJ25,CL25:CQ25,CS25:CX25,CZ25:DE25,DG25:DL25,DN25:DS25,DU25:DW25,DY25:EA25,EC25:EH25,EJ25:EO25,EQ25:EV25,AF25:AK25,AM25:AO25,AQ25:AS25,AU25:AZ25,BB25:BG25,BI25:BN25,BP25:BU25,EX25:FC25))/2)/$N25)*2,-2)/2))</f>
        <v>2400</v>
      </c>
      <c r="FE25" s="550">
        <f t="shared" si="22"/>
        <v>0</v>
      </c>
      <c r="FF25" s="551">
        <f t="shared" si="22"/>
        <v>0</v>
      </c>
      <c r="FG25" s="550">
        <f t="shared" si="22"/>
        <v>0</v>
      </c>
      <c r="FH25" s="551">
        <f t="shared" si="22"/>
        <v>0</v>
      </c>
      <c r="FI25" s="550">
        <f t="shared" si="22"/>
        <v>0</v>
      </c>
      <c r="FJ25" s="552">
        <f t="shared" si="22"/>
        <v>0</v>
      </c>
      <c r="FK25" s="609">
        <f>IF($N25=0,0,MAX(0,ROUNDUP(($AE25-($Z25*(114-COUNT(AF25:AK25,AM25:AO25,AQ25:AS25,AU25:AZ25,BB25:BG25,BI25:BN25,BP25:BU25,BW25:CB25,CD25:CF25,CH25:CJ25,CL25:CQ25,CS25:CX25,CZ25:DE25,DG25:DL25,DN25:DS25,DU25:DW25,DY25:EA25,EC25:EH25,EJ25:EO25,EQ25:EV25,EX25:FC25,FE25:FJ25))/2)/$N25)*2,-2)/2))</f>
        <v>2400</v>
      </c>
      <c r="FL25" s="610">
        <f t="shared" si="23"/>
        <v>0</v>
      </c>
      <c r="FM25" s="611">
        <f t="shared" si="23"/>
        <v>0</v>
      </c>
      <c r="FN25" s="612">
        <f t="shared" si="23"/>
        <v>0</v>
      </c>
      <c r="FO25" s="609">
        <f>IF($N25=0,0,MAX(0,ROUNDUP(($AE25-($Z25*(117-COUNT(DN25:DS25,DU25:DW25,DY25:EA25,EC25:EH25,EJ25:EO25,EQ25:EV25,EX25:FC25,FE25:FJ25,FL25:FN25,AF25:AK25,AM25:AO25,AQ25:AS25,AU25:AZ25,BB25:BG25,BI25:BN25,BP25:BU25,BW25:CB25,CD25:CF25,CH25:CJ25,CL25:CQ25,CS25:CX25,CZ25:DE25,DG25:DL25))/2)/$N25)*2,-2)/2))</f>
        <v>2400</v>
      </c>
      <c r="FP25" s="610">
        <f t="shared" si="24"/>
        <v>0</v>
      </c>
      <c r="FQ25" s="611">
        <f t="shared" si="24"/>
        <v>0</v>
      </c>
      <c r="FR25" s="612">
        <f t="shared" si="24"/>
        <v>0</v>
      </c>
      <c r="FS25" s="549">
        <f>IF($N25=0,0,MAX(0,ROUNDUP(($AE25-($Z25*(120-COUNT(DN25:DS25,DU25:DW25,DY25:EA25,EC25:EH25,EJ25:EO25,EQ25:EV25,EX25:FC25,FE25:FJ25,FL25:FN25,FP25:FR25,AF25:AK25,AM25:AO25,AQ25:AS25,AU25:AZ25,BB25:BG25,BI25:BN25,BP25:BU25,BW25:CB25,CD25:CF25,CH25:CJ25,CL25:CQ25,CS25:CX25,CZ25:DE25,DG25:DL25))/2)/$N25)*2,-2)/2))</f>
        <v>2400</v>
      </c>
      <c r="FT25" s="550">
        <f t="shared" si="25"/>
        <v>0</v>
      </c>
      <c r="FU25" s="551">
        <f t="shared" si="25"/>
        <v>0</v>
      </c>
      <c r="FV25" s="550">
        <f t="shared" si="25"/>
        <v>0</v>
      </c>
      <c r="FW25" s="551">
        <f t="shared" si="25"/>
        <v>0</v>
      </c>
      <c r="FX25" s="550">
        <f t="shared" si="25"/>
        <v>0</v>
      </c>
      <c r="FY25" s="552">
        <f t="shared" si="25"/>
        <v>0</v>
      </c>
      <c r="FZ25" s="549">
        <f>IF($N25=0,0,MAX(0,ROUNDUP(($AE25-($Z25*(126-COUNT(DN25:DS25,DU25:DW25,DY25:EA25,EC25:EH25,EJ25:EO25,EQ25:EV25,EX25:FC25,FE25:FJ25,FL25:FN25,FP25:FR25,FT25:FY25,AF25:AK25,AM25:AO25,AQ25:AS25,AU25:AZ25,BB25:BG25,BI25:BN25,BP25:BU25,BW25:CB25,CD25:CF25,CH25:CJ25,CL25:CQ25,CS25:CX25,CZ25:DE25,DG25:DL25))/2)/$N25)*2,-2)/2))</f>
        <v>2400</v>
      </c>
      <c r="GA25" s="550">
        <f t="shared" si="26"/>
        <v>0</v>
      </c>
      <c r="GB25" s="551">
        <f t="shared" si="26"/>
        <v>0</v>
      </c>
      <c r="GC25" s="550">
        <f t="shared" si="26"/>
        <v>0</v>
      </c>
      <c r="GD25" s="551">
        <f t="shared" si="26"/>
        <v>0</v>
      </c>
      <c r="GE25" s="550">
        <f t="shared" si="26"/>
        <v>0</v>
      </c>
      <c r="GF25" s="552">
        <f t="shared" si="26"/>
        <v>0</v>
      </c>
      <c r="GG25" s="549">
        <f>IF($N25=0,0,MAX(0,ROUNDUP(($AE25-($Z25*(132-COUNT(DN25:DS25,DU25:DW25,DY25:EA25,EC25:EH25,EJ25:EO25,EQ25:EV25,EX25:FC25,FE25:FJ25,FL25:FN25,FP25:FR25,FT25:FY25,GA25:GF25,DG25:DL25,CZ25:DE25,AF25:AK25,AM25:AO25,AQ25:AS25,AU25:AZ25,BB25:BG25,BI25:BN25,BP25:BU25,BW25:CB25,CD25:CF25,CH25:CJ25,CL25:CQ25,CS25:CX25))/2)/$N25)*2,-2)/2))</f>
        <v>2400</v>
      </c>
      <c r="GH25" s="550">
        <f t="shared" si="27"/>
        <v>0</v>
      </c>
      <c r="GI25" s="551">
        <f t="shared" si="27"/>
        <v>0</v>
      </c>
      <c r="GJ25" s="550">
        <f t="shared" si="27"/>
        <v>0</v>
      </c>
      <c r="GK25" s="551">
        <f t="shared" si="27"/>
        <v>0</v>
      </c>
      <c r="GL25" s="550">
        <f t="shared" si="27"/>
        <v>0</v>
      </c>
      <c r="GM25" s="552">
        <f t="shared" si="27"/>
        <v>0</v>
      </c>
      <c r="GN25" s="549">
        <f>IF($N25=0,0,MAX(0,ROUNDUP(($AE25-($Z25*(138-COUNT(DN25:DS25,DU25:DW25,DY25:EA25,EC25:EH25,EJ25:EO25,EQ25:EV25,EX25:FC25,FE25:FJ25,FL25:FN25,FP25:FR25,FT25:FY25,GA25:GF25,GH25:GM25,AF25:AK25,AM25:AO25,AQ25:AS25,AU25:AZ25,BB25:BG25,BI25:BN25,BP25:BU25,BW25:CB25,CD25:CF25,CH25:CJ25,CL25:CQ25,CS25:CX25,CZ25:DE25,DG25:DL25))/2)/$N25)*2,-2)/2))</f>
        <v>2400</v>
      </c>
      <c r="GO25" s="550">
        <f t="shared" si="28"/>
        <v>0</v>
      </c>
      <c r="GP25" s="551">
        <f t="shared" si="28"/>
        <v>0</v>
      </c>
      <c r="GQ25" s="550">
        <f t="shared" si="28"/>
        <v>0</v>
      </c>
      <c r="GR25" s="551">
        <f t="shared" si="28"/>
        <v>0</v>
      </c>
      <c r="GS25" s="550">
        <f t="shared" si="28"/>
        <v>0</v>
      </c>
      <c r="GT25" s="552">
        <f t="shared" si="28"/>
        <v>0</v>
      </c>
      <c r="GU25" s="549">
        <f>IF($N25=0,0,MAX(0,ROUNDUP(($AE25-($Z25*(144-COUNT(DN25:DS25,DU25:DW25,DY25:EA25,EC25:EH25,EJ25:EO25,EQ25:EV25,EX25:FC25,FE25:FJ25,FL25:FN25,FP25:FR25,FT25:FY25,GA25:GF25,GH25:GM25,AF25:AK25,AM25:AO25,AQ25:AS25,AU25:AZ25,BB25:BG25,BI25:BN25,BP25:BU25,BW25:CB25,CD25:CF25,CH25:CJ25,CL25:CQ25,CS25:CX25,CZ25:DE25,DG25:DL25,GO25:GT25))/2)/$N25)*2,-2)/2))</f>
        <v>2400</v>
      </c>
      <c r="GV25" s="550">
        <f t="shared" si="29"/>
        <v>0</v>
      </c>
      <c r="GW25" s="551">
        <f t="shared" si="29"/>
        <v>0</v>
      </c>
      <c r="GX25" s="550">
        <f t="shared" si="29"/>
        <v>0</v>
      </c>
      <c r="GY25" s="551">
        <f t="shared" si="29"/>
        <v>0</v>
      </c>
      <c r="GZ25" s="550">
        <f t="shared" si="29"/>
        <v>0</v>
      </c>
      <c r="HA25" s="552">
        <f t="shared" si="29"/>
        <v>0</v>
      </c>
      <c r="HB25" s="706"/>
    </row>
    <row r="26" spans="1:211" s="498" customFormat="1" ht="20.5" x14ac:dyDescent="0.35">
      <c r="A26" s="557"/>
      <c r="B26" s="558"/>
      <c r="C26" s="558"/>
      <c r="D26" s="558"/>
      <c r="E26" s="559">
        <f>IFERROR(VLOOKUP(A25,[2]BDD!$D$3:$U$625,18,0),"")</f>
        <v>0</v>
      </c>
      <c r="F26" s="631"/>
      <c r="G26" s="613"/>
      <c r="H26" s="632"/>
      <c r="I26" s="698"/>
      <c r="J26" s="564"/>
      <c r="K26" s="565"/>
      <c r="L26" s="563"/>
      <c r="M26" s="563"/>
      <c r="N26" s="566"/>
      <c r="O26" s="566"/>
      <c r="P26" s="567"/>
      <c r="Q26" s="568"/>
      <c r="R26" s="568"/>
      <c r="S26" s="566"/>
      <c r="T26" s="566"/>
      <c r="U26" s="569"/>
      <c r="V26" s="595"/>
      <c r="W26" s="542" t="str">
        <f t="shared" si="0"/>
        <v/>
      </c>
      <c r="X26" s="571">
        <f t="shared" ref="X26" si="42">Q26</f>
        <v>0</v>
      </c>
      <c r="Y26" s="572">
        <f t="shared" si="39"/>
        <v>0</v>
      </c>
      <c r="Z26" s="573">
        <f t="shared" si="31"/>
        <v>0</v>
      </c>
      <c r="AA26" s="573"/>
      <c r="AB26" s="574"/>
      <c r="AC26" s="547"/>
      <c r="AD26" s="576" t="s">
        <v>36</v>
      </c>
      <c r="AE26" s="577"/>
      <c r="AF26" s="578"/>
      <c r="AG26" s="579"/>
      <c r="AH26" s="578"/>
      <c r="AI26" s="579"/>
      <c r="AJ26" s="578"/>
      <c r="AK26" s="580"/>
      <c r="AL26" s="581"/>
      <c r="AM26" s="582"/>
      <c r="AN26" s="583"/>
      <c r="AO26" s="584"/>
      <c r="AP26" s="581"/>
      <c r="AQ26" s="582"/>
      <c r="AR26" s="583"/>
      <c r="AS26" s="584"/>
      <c r="AT26" s="577"/>
      <c r="AU26" s="578"/>
      <c r="AV26" s="579"/>
      <c r="AW26" s="578"/>
      <c r="AX26" s="579"/>
      <c r="AY26" s="578"/>
      <c r="AZ26" s="580"/>
      <c r="BA26" s="577"/>
      <c r="BB26" s="578"/>
      <c r="BC26" s="579"/>
      <c r="BD26" s="578"/>
      <c r="BE26" s="579"/>
      <c r="BF26" s="578"/>
      <c r="BG26" s="580"/>
      <c r="BH26" s="577"/>
      <c r="BI26" s="578"/>
      <c r="BJ26" s="579"/>
      <c r="BK26" s="578"/>
      <c r="BL26" s="579"/>
      <c r="BM26" s="578"/>
      <c r="BN26" s="580"/>
      <c r="BO26" s="577"/>
      <c r="BP26" s="578"/>
      <c r="BQ26" s="579"/>
      <c r="BR26" s="578"/>
      <c r="BS26" s="579"/>
      <c r="BT26" s="578"/>
      <c r="BU26" s="580"/>
      <c r="BV26" s="577"/>
      <c r="BW26" s="578"/>
      <c r="BX26" s="579"/>
      <c r="BY26" s="578"/>
      <c r="BZ26" s="579"/>
      <c r="CA26" s="578"/>
      <c r="CB26" s="580"/>
      <c r="CC26" s="581"/>
      <c r="CD26" s="582"/>
      <c r="CE26" s="583"/>
      <c r="CF26" s="584"/>
      <c r="CG26" s="581"/>
      <c r="CH26" s="582"/>
      <c r="CI26" s="583"/>
      <c r="CJ26" s="584"/>
      <c r="CK26" s="577"/>
      <c r="CL26" s="578"/>
      <c r="CM26" s="579"/>
      <c r="CN26" s="578"/>
      <c r="CO26" s="579"/>
      <c r="CP26" s="578"/>
      <c r="CQ26" s="580"/>
      <c r="CR26" s="577"/>
      <c r="CS26" s="578"/>
      <c r="CT26" s="579"/>
      <c r="CU26" s="578"/>
      <c r="CV26" s="579"/>
      <c r="CW26" s="578"/>
      <c r="CX26" s="580"/>
      <c r="CY26" s="577"/>
      <c r="CZ26" s="578"/>
      <c r="DA26" s="579"/>
      <c r="DB26" s="578"/>
      <c r="DC26" s="579"/>
      <c r="DD26" s="578"/>
      <c r="DE26" s="580"/>
      <c r="DF26" s="577"/>
      <c r="DG26" s="578"/>
      <c r="DH26" s="579"/>
      <c r="DI26" s="578"/>
      <c r="DJ26" s="579"/>
      <c r="DK26" s="578"/>
      <c r="DL26" s="580"/>
      <c r="DM26" s="577"/>
      <c r="DN26" s="578"/>
      <c r="DO26" s="579"/>
      <c r="DP26" s="578"/>
      <c r="DQ26" s="579"/>
      <c r="DR26" s="578"/>
      <c r="DS26" s="580"/>
      <c r="DT26" s="581"/>
      <c r="DU26" s="582"/>
      <c r="DV26" s="583"/>
      <c r="DW26" s="584"/>
      <c r="DX26" s="581"/>
      <c r="DY26" s="582"/>
      <c r="DZ26" s="583"/>
      <c r="EA26" s="584"/>
      <c r="EB26" s="577"/>
      <c r="EC26" s="578"/>
      <c r="ED26" s="579"/>
      <c r="EE26" s="578"/>
      <c r="EF26" s="579"/>
      <c r="EG26" s="578"/>
      <c r="EH26" s="580"/>
      <c r="EI26" s="577"/>
      <c r="EJ26" s="578"/>
      <c r="EK26" s="579"/>
      <c r="EL26" s="578"/>
      <c r="EM26" s="579"/>
      <c r="EN26" s="578"/>
      <c r="EO26" s="580"/>
      <c r="EP26" s="577"/>
      <c r="EQ26" s="578"/>
      <c r="ER26" s="579"/>
      <c r="ES26" s="578"/>
      <c r="ET26" s="579"/>
      <c r="EU26" s="578"/>
      <c r="EV26" s="580"/>
      <c r="EW26" s="577"/>
      <c r="EX26" s="578"/>
      <c r="EY26" s="579"/>
      <c r="EZ26" s="578"/>
      <c r="FA26" s="579"/>
      <c r="FB26" s="578"/>
      <c r="FC26" s="580"/>
      <c r="FD26" s="577"/>
      <c r="FE26" s="578"/>
      <c r="FF26" s="579"/>
      <c r="FG26" s="578"/>
      <c r="FH26" s="579"/>
      <c r="FI26" s="578"/>
      <c r="FJ26" s="580"/>
      <c r="FK26" s="581"/>
      <c r="FL26" s="582"/>
      <c r="FM26" s="583"/>
      <c r="FN26" s="584"/>
      <c r="FO26" s="581"/>
      <c r="FP26" s="582"/>
      <c r="FQ26" s="583"/>
      <c r="FR26" s="584"/>
      <c r="FS26" s="577"/>
      <c r="FT26" s="578"/>
      <c r="FU26" s="579"/>
      <c r="FV26" s="578"/>
      <c r="FW26" s="579"/>
      <c r="FX26" s="578"/>
      <c r="FY26" s="580"/>
      <c r="FZ26" s="577"/>
      <c r="GA26" s="578"/>
      <c r="GB26" s="579"/>
      <c r="GC26" s="578"/>
      <c r="GD26" s="579"/>
      <c r="GE26" s="578"/>
      <c r="GF26" s="580"/>
      <c r="GG26" s="577"/>
      <c r="GH26" s="578"/>
      <c r="GI26" s="579"/>
      <c r="GJ26" s="578"/>
      <c r="GK26" s="579"/>
      <c r="GL26" s="578"/>
      <c r="GM26" s="580"/>
      <c r="GN26" s="577"/>
      <c r="GO26" s="578"/>
      <c r="GP26" s="579"/>
      <c r="GQ26" s="578"/>
      <c r="GR26" s="579"/>
      <c r="GS26" s="578"/>
      <c r="GT26" s="580"/>
      <c r="GU26" s="577"/>
      <c r="GV26" s="578"/>
      <c r="GW26" s="579"/>
      <c r="GX26" s="578"/>
      <c r="GY26" s="579"/>
      <c r="GZ26" s="578"/>
      <c r="HA26" s="580"/>
      <c r="HB26" s="706"/>
    </row>
    <row r="27" spans="1:211" s="498" customFormat="1" ht="15.5" x14ac:dyDescent="0.35">
      <c r="A27" s="585"/>
      <c r="B27" s="529"/>
      <c r="C27" s="529"/>
      <c r="D27" s="529"/>
      <c r="E27" s="586">
        <f>IFERROR(VLOOKUP(A26,[2]BDD!$D$3:$U$625,18,0),"")</f>
        <v>0</v>
      </c>
      <c r="F27" s="531"/>
      <c r="G27" s="532"/>
      <c r="H27" s="651"/>
      <c r="I27" s="696"/>
      <c r="J27" s="535"/>
      <c r="K27" s="536"/>
      <c r="L27" s="534"/>
      <c r="M27" s="534"/>
      <c r="N27" s="537">
        <v>22</v>
      </c>
      <c r="O27" s="537"/>
      <c r="P27" s="538"/>
      <c r="Q27" s="539"/>
      <c r="R27" s="539">
        <v>600</v>
      </c>
      <c r="S27" s="537">
        <v>50</v>
      </c>
      <c r="T27" s="606"/>
      <c r="U27" s="540">
        <v>44</v>
      </c>
      <c r="V27" s="541"/>
      <c r="W27" s="542" t="str">
        <f t="shared" si="0"/>
        <v/>
      </c>
      <c r="X27" s="571">
        <f t="shared" ref="X27" si="43">IF(Q28=0,R27,Q27)</f>
        <v>600</v>
      </c>
      <c r="Y27" s="544">
        <f t="shared" si="39"/>
        <v>13200</v>
      </c>
      <c r="Z27" s="545">
        <f t="shared" si="31"/>
        <v>2200</v>
      </c>
      <c r="AA27" s="545">
        <f>IF(Z27=0,0,ROUND(Y27/Z27*2,0)/2)</f>
        <v>6</v>
      </c>
      <c r="AB27" s="546">
        <f>IF(AE27=0,0,AC25)</f>
        <v>148.68636977058031</v>
      </c>
      <c r="AC27" s="547">
        <f>Y27/Z27*2+AB27</f>
        <v>160.68636977058031</v>
      </c>
      <c r="AD27" s="548" t="s">
        <v>36</v>
      </c>
      <c r="AE27" s="549">
        <f>IF(N27=0,0,R27)</f>
        <v>600</v>
      </c>
      <c r="AF27" s="550">
        <f>IF(Y27=0,0,IF(AND(INT($AC27+1)&gt;=AF$8,AF$8&gt;=INT($AB27+1)),"n",0))</f>
        <v>0</v>
      </c>
      <c r="AG27" s="551">
        <f>IF(Z27=0,0,IF(AND(INT($AC27+1)&gt;=AG$8,AG$8&gt;=INT($AB27+1)),"n",0))</f>
        <v>0</v>
      </c>
      <c r="AH27" s="550">
        <f t="shared" si="1"/>
        <v>0</v>
      </c>
      <c r="AI27" s="551">
        <f t="shared" si="1"/>
        <v>0</v>
      </c>
      <c r="AJ27" s="550">
        <f t="shared" si="1"/>
        <v>0</v>
      </c>
      <c r="AK27" s="552">
        <f t="shared" si="1"/>
        <v>0</v>
      </c>
      <c r="AL27" s="609">
        <f>IF($N27=0,0,MAX(0,ROUNDUP(($AE27-($Z27*(6-COUNT(AF27:AK27))/2)/$N27)*2,-2)/2))</f>
        <v>600</v>
      </c>
      <c r="AM27" s="610">
        <f t="shared" si="2"/>
        <v>0</v>
      </c>
      <c r="AN27" s="611">
        <f t="shared" si="2"/>
        <v>0</v>
      </c>
      <c r="AO27" s="612">
        <f t="shared" si="2"/>
        <v>0</v>
      </c>
      <c r="AP27" s="609">
        <f>IF($N27=0,0,MAX(0,ROUNDUP(($AE27-($Z27*(9-COUNT(AF27:AK27,AM27:AO27))/2)/$N27)*2,-2)/2))</f>
        <v>600</v>
      </c>
      <c r="AQ27" s="610">
        <f t="shared" si="3"/>
        <v>0</v>
      </c>
      <c r="AR27" s="611">
        <f t="shared" si="3"/>
        <v>0</v>
      </c>
      <c r="AS27" s="612">
        <f t="shared" si="3"/>
        <v>0</v>
      </c>
      <c r="AT27" s="549">
        <f>IF($N27=0,0,MAX(0,ROUNDUP(($AE27-($Z27*(12-COUNT(AF27:AK27,AM27:AO27,AQ27:AS27))/2)/$N27)*2,-2)/2))</f>
        <v>600</v>
      </c>
      <c r="AU27" s="550">
        <f t="shared" si="4"/>
        <v>0</v>
      </c>
      <c r="AV27" s="551">
        <f t="shared" si="4"/>
        <v>0</v>
      </c>
      <c r="AW27" s="550">
        <f t="shared" si="4"/>
        <v>0</v>
      </c>
      <c r="AX27" s="551">
        <f t="shared" si="4"/>
        <v>0</v>
      </c>
      <c r="AY27" s="550">
        <f t="shared" si="4"/>
        <v>0</v>
      </c>
      <c r="AZ27" s="552">
        <f t="shared" si="4"/>
        <v>0</v>
      </c>
      <c r="BA27" s="549">
        <f>IF($N27=0,0,MAX(0,ROUNDUP(($AE27-($Z27*(18-COUNT(AF27:AK27,AM27:AO27,AQ27:AS27,AU27:AZ27))/2)/$N27)*2,-2)/2))</f>
        <v>600</v>
      </c>
      <c r="BB27" s="550">
        <f t="shared" si="5"/>
        <v>0</v>
      </c>
      <c r="BC27" s="551">
        <f t="shared" si="5"/>
        <v>0</v>
      </c>
      <c r="BD27" s="550">
        <f t="shared" si="5"/>
        <v>0</v>
      </c>
      <c r="BE27" s="551">
        <f t="shared" si="5"/>
        <v>0</v>
      </c>
      <c r="BF27" s="550">
        <f t="shared" si="5"/>
        <v>0</v>
      </c>
      <c r="BG27" s="552">
        <f t="shared" si="5"/>
        <v>0</v>
      </c>
      <c r="BH27" s="549">
        <f>IF($N27=0,0,MAX(0,ROUNDUP(($AE27-($Z27*(24-COUNT(AF27:AK27,AM27:AO27,AQ27:AS27,AU27:AZ27,BB27:BG27))/2)/$N27)*2,-2)/2))</f>
        <v>600</v>
      </c>
      <c r="BI27" s="550">
        <f t="shared" si="6"/>
        <v>0</v>
      </c>
      <c r="BJ27" s="551">
        <f t="shared" si="6"/>
        <v>0</v>
      </c>
      <c r="BK27" s="550">
        <f t="shared" si="6"/>
        <v>0</v>
      </c>
      <c r="BL27" s="551">
        <f t="shared" si="6"/>
        <v>0</v>
      </c>
      <c r="BM27" s="550">
        <f t="shared" si="6"/>
        <v>0</v>
      </c>
      <c r="BN27" s="552">
        <f t="shared" si="6"/>
        <v>0</v>
      </c>
      <c r="BO27" s="549">
        <f>IF($N27=0,0,MAX(0,ROUNDUP(($AE27-($Z27*(30-COUNT(AF27:AK27,AM27:AO27,AQ27:AS27,AU27:AZ27,BB27:BG27,BI27:BN27))/2)/$N27)*2,-2)/2))</f>
        <v>600</v>
      </c>
      <c r="BP27" s="550">
        <f t="shared" si="7"/>
        <v>0</v>
      </c>
      <c r="BQ27" s="551">
        <f t="shared" si="7"/>
        <v>0</v>
      </c>
      <c r="BR27" s="550">
        <f t="shared" si="7"/>
        <v>0</v>
      </c>
      <c r="BS27" s="551">
        <f t="shared" si="7"/>
        <v>0</v>
      </c>
      <c r="BT27" s="550">
        <f t="shared" si="7"/>
        <v>0</v>
      </c>
      <c r="BU27" s="552">
        <f t="shared" si="7"/>
        <v>0</v>
      </c>
      <c r="BV27" s="549">
        <f>IF($N27=0,0,MAX(0,ROUNDUP(($AE27-($Z27*(36-COUNT(AF27:AK27,AM27:AO27,AQ27:AS27,AU27:AZ27,BB27:BG27,BI27:BN27,BP27:BU27))/2)/$N27)*2,-2)/2))</f>
        <v>600</v>
      </c>
      <c r="BW27" s="550">
        <f t="shared" si="8"/>
        <v>0</v>
      </c>
      <c r="BX27" s="551">
        <f t="shared" si="8"/>
        <v>0</v>
      </c>
      <c r="BY27" s="550">
        <f t="shared" si="8"/>
        <v>0</v>
      </c>
      <c r="BZ27" s="551">
        <f t="shared" si="8"/>
        <v>0</v>
      </c>
      <c r="CA27" s="550">
        <f t="shared" si="8"/>
        <v>0</v>
      </c>
      <c r="CB27" s="552">
        <f t="shared" si="8"/>
        <v>0</v>
      </c>
      <c r="CC27" s="609">
        <f>IF($N27=0,0,MAX(0,ROUNDUP(($AE27-($Z27*(42-COUNT(AF27:AK27,AM27:AO27,AQ27:AS27,AU27:AZ27,BB27:BG27,BI27:BN27,BP27:BU27,BW27:CB27))/2)/$N27)*2,-2)/2))</f>
        <v>600</v>
      </c>
      <c r="CD27" s="610">
        <f t="shared" si="9"/>
        <v>0</v>
      </c>
      <c r="CE27" s="611">
        <f t="shared" si="9"/>
        <v>0</v>
      </c>
      <c r="CF27" s="612">
        <f t="shared" si="9"/>
        <v>0</v>
      </c>
      <c r="CG27" s="609">
        <f>IF($N27=0,0,MAX(0,ROUNDUP(($AE27-($Z27*(45-COUNT(AF27:AK27,AM27:AO27,AQ27:AS27,AU27:AZ27,BB27:BG27,BI27:BN27,BP27:BU27,BW27:CB27,CD27:CF27))/2)/$N27)*2,-2)/2))</f>
        <v>600</v>
      </c>
      <c r="CH27" s="610">
        <f t="shared" si="10"/>
        <v>0</v>
      </c>
      <c r="CI27" s="611">
        <f t="shared" si="10"/>
        <v>0</v>
      </c>
      <c r="CJ27" s="612">
        <f t="shared" si="10"/>
        <v>0</v>
      </c>
      <c r="CK27" s="549">
        <f>IF($N27=0,0,MAX(0,ROUNDUP(($AE27-($Z27*(48-COUNT(AF27:AK27,AM27:AO27,AQ27:AS27,AU27:AZ27,BB27:BG27,BI27:BN27,BP27:BU27,BW27:CB27,CD27:CF27,CH27:CJ27))/2)/$N27)*2,-2)/2))</f>
        <v>600</v>
      </c>
      <c r="CL27" s="550">
        <f t="shared" si="11"/>
        <v>0</v>
      </c>
      <c r="CM27" s="551">
        <f t="shared" si="11"/>
        <v>0</v>
      </c>
      <c r="CN27" s="550">
        <f t="shared" si="11"/>
        <v>0</v>
      </c>
      <c r="CO27" s="551">
        <f t="shared" si="11"/>
        <v>0</v>
      </c>
      <c r="CP27" s="550">
        <f t="shared" si="11"/>
        <v>0</v>
      </c>
      <c r="CQ27" s="552">
        <f t="shared" si="11"/>
        <v>0</v>
      </c>
      <c r="CR27" s="549">
        <f>IF($N27=0,0,MAX(0,ROUNDUP(($AE27-($Z27*(54-COUNT(AF27:AK27,AM27:AO27,AQ27:AS27,AU27:AZ27,BB27:BG27,BI27:BN27,BP27:BU27,BW27:CB27,CD27:CF27,CH27:CJ27,CL27:CQ27))/2)/$N27)*2,-2)/2))</f>
        <v>600</v>
      </c>
      <c r="CS27" s="550">
        <f t="shared" si="12"/>
        <v>0</v>
      </c>
      <c r="CT27" s="551">
        <f t="shared" si="12"/>
        <v>0</v>
      </c>
      <c r="CU27" s="550">
        <f t="shared" si="12"/>
        <v>0</v>
      </c>
      <c r="CV27" s="551">
        <f t="shared" si="12"/>
        <v>0</v>
      </c>
      <c r="CW27" s="550">
        <f t="shared" si="12"/>
        <v>0</v>
      </c>
      <c r="CX27" s="552">
        <f t="shared" si="12"/>
        <v>0</v>
      </c>
      <c r="CY27" s="549">
        <f>IF($N27=0,0,MAX(0,ROUNDUP(($AE27-($Z27*(60-COUNT(AF27:AK27,AM27:AO27,AQ27:AS27,AU27:AZ27,BB27:BG27,BI27:BN27,BP27:BU27,BW27:CB27,CD27:CF27,CH27:CJ27,CL27:CQ27,CS27:CX27))/2)/$N27)*2,-2)/2))</f>
        <v>600</v>
      </c>
      <c r="CZ27" s="550">
        <f t="shared" si="13"/>
        <v>0</v>
      </c>
      <c r="DA27" s="551">
        <f t="shared" si="13"/>
        <v>0</v>
      </c>
      <c r="DB27" s="550">
        <f t="shared" si="13"/>
        <v>0</v>
      </c>
      <c r="DC27" s="551">
        <f t="shared" si="13"/>
        <v>0</v>
      </c>
      <c r="DD27" s="550">
        <f t="shared" si="13"/>
        <v>0</v>
      </c>
      <c r="DE27" s="552">
        <f t="shared" si="13"/>
        <v>0</v>
      </c>
      <c r="DF27" s="549">
        <f>IF($N27=0,0,MAX(0,ROUNDUP(($AE27-($Z27*(66-COUNT(AF27:AK27,AM27:AO27,AQ27:AS27,AU27:AZ27,BB27:BG27,BI27:BN27,BP27:BU27,BW27:CB27,CD27:CF27,CH27:CJ27,CL27:CQ27,CS27:CX27,CZ27:DE27))/2)/$N27)*2,-2)/2))</f>
        <v>600</v>
      </c>
      <c r="DG27" s="550">
        <f t="shared" si="14"/>
        <v>0</v>
      </c>
      <c r="DH27" s="551">
        <f t="shared" si="14"/>
        <v>0</v>
      </c>
      <c r="DI27" s="550">
        <f t="shared" si="14"/>
        <v>0</v>
      </c>
      <c r="DJ27" s="551">
        <f t="shared" si="14"/>
        <v>0</v>
      </c>
      <c r="DK27" s="550">
        <f t="shared" si="14"/>
        <v>0</v>
      </c>
      <c r="DL27" s="552">
        <f t="shared" si="14"/>
        <v>0</v>
      </c>
      <c r="DM27" s="549">
        <f>IF($N27=0,0,MAX(0,ROUNDUP(($AE27-($Z27*(72-COUNT(AF27:AK27,AM27:AO27,AQ27:AS27,AU27:AZ27,BB27:BG27,BI27:BN27,BP27:BU27,BW27:CB27,CD27:CF27,CH27:CJ27,CL27:CQ27,CS27:CX27,CZ27:DE27,DG27:DL27))/2)/$N27)*2,-2)/2))</f>
        <v>600</v>
      </c>
      <c r="DN27" s="550">
        <f t="shared" si="15"/>
        <v>0</v>
      </c>
      <c r="DO27" s="551">
        <f t="shared" si="15"/>
        <v>0</v>
      </c>
      <c r="DP27" s="550">
        <f t="shared" si="15"/>
        <v>0</v>
      </c>
      <c r="DQ27" s="551">
        <f t="shared" si="15"/>
        <v>0</v>
      </c>
      <c r="DR27" s="550">
        <f t="shared" si="15"/>
        <v>0</v>
      </c>
      <c r="DS27" s="552">
        <f t="shared" si="15"/>
        <v>0</v>
      </c>
      <c r="DT27" s="609">
        <f>IF($N27=0,0,MAX(0,ROUNDUP(($AE27-($Z27*(78-COUNT(AF27:AK27,AM27:AO27,AQ27:AS27,AU27:AZ27,BB27:BG27,BI27:BN27,BP27:BU27,BW27:CB27,CD27:CF27,CH27:CJ27,CL27:CQ27,CS27:CX27,CZ27:DE27,DG27:DL27,DN27:DS27))/2)/$N27)*2,-2)/2))</f>
        <v>600</v>
      </c>
      <c r="DU27" s="610">
        <f t="shared" si="16"/>
        <v>0</v>
      </c>
      <c r="DV27" s="611">
        <f t="shared" si="16"/>
        <v>0</v>
      </c>
      <c r="DW27" s="612">
        <f t="shared" si="16"/>
        <v>0</v>
      </c>
      <c r="DX27" s="609">
        <f>IF($N27=0,0,MAX(0,ROUNDUP(($AE27-($Z27*(81-COUNT(BW27:CB27,CD27:CF27,CH27:CJ27,CL27:CQ27,CS27:CX27,CZ27:DE27,DG27:DL27,DN27:DS27,DU27:DW27,AF27:AK27,AM27:AO27,AQ27:AS27,AU27:AZ27,BB27:BG27,BI27:BN27,BP27:BU27))/2)/$N27)*2,-2)/2))</f>
        <v>600</v>
      </c>
      <c r="DY27" s="610">
        <f t="shared" si="17"/>
        <v>0</v>
      </c>
      <c r="DZ27" s="611">
        <f t="shared" si="17"/>
        <v>0</v>
      </c>
      <c r="EA27" s="612">
        <f t="shared" si="17"/>
        <v>0</v>
      </c>
      <c r="EB27" s="549">
        <f>IF($N27=0,0,MAX(0,ROUNDUP(($AE27-($Z27*(84-COUNT(BW27:CB27,CD27:CF27,CH27:CJ27,CL27:CQ27,CS27:CX27,CZ27:DE27,DG27:DL27,DN27:DS27,DU27:DW27,DY27:EA27,AF27:AK27,AM27:AO27,AQ27:AS27,AU27:AZ27,BB27:BG27,BI27:BN27,BP27:BU27))/2)/$N27)*2,-2)/2))</f>
        <v>600</v>
      </c>
      <c r="EC27" s="550">
        <f t="shared" si="18"/>
        <v>0</v>
      </c>
      <c r="ED27" s="551">
        <f t="shared" si="18"/>
        <v>0</v>
      </c>
      <c r="EE27" s="550">
        <f t="shared" si="18"/>
        <v>0</v>
      </c>
      <c r="EF27" s="551">
        <f t="shared" si="18"/>
        <v>0</v>
      </c>
      <c r="EG27" s="550">
        <f t="shared" si="18"/>
        <v>0</v>
      </c>
      <c r="EH27" s="552">
        <f t="shared" si="18"/>
        <v>0</v>
      </c>
      <c r="EI27" s="549">
        <f>IF($N27=0,0,MAX(0,ROUNDUP(($AE27-($Z27*(90-COUNT(BW27:CB27,CD27:CF27,CH27:CJ27,CL27:CQ27,CS27:CX27,CZ27:DE27,DG27:DL27,DN27:DS27,DU27:DW27,DY27:EA27,EC27:EH27,AF27:AK27,AM27:AO27,AQ27:AS27,AU27:AZ27,BB27:BG27,BI27:BN27,BP27:BU27))/2)/$N27)*2,-2)/2))</f>
        <v>600</v>
      </c>
      <c r="EJ27" s="550">
        <f t="shared" si="19"/>
        <v>0</v>
      </c>
      <c r="EK27" s="551">
        <f t="shared" si="19"/>
        <v>0</v>
      </c>
      <c r="EL27" s="550">
        <f t="shared" si="19"/>
        <v>0</v>
      </c>
      <c r="EM27" s="551">
        <f t="shared" si="19"/>
        <v>0</v>
      </c>
      <c r="EN27" s="550">
        <f t="shared" si="19"/>
        <v>0</v>
      </c>
      <c r="EO27" s="552">
        <f t="shared" si="19"/>
        <v>0</v>
      </c>
      <c r="EP27" s="549">
        <f>IF($N27=0,0,MAX(0,ROUNDUP(($AE27-($Z27*(96-COUNT(BW27:CB27,CD27:CF27,CH27:CJ27,CL27:CQ27,CS27:CX27,CZ27:DE27,DG27:DL27,DN27:DS27,DU27:DW27,DY27:EA27,EC27:EH27,EJ27:EO27,BP27:BU27,BI27:BN27,AF27:AK27,AM27:AO27,AQ27:AS27,AU27:AZ27,BB27:BG27))/2)/$N27)*2,-2)/2))</f>
        <v>600</v>
      </c>
      <c r="EQ27" s="550">
        <f t="shared" si="20"/>
        <v>0</v>
      </c>
      <c r="ER27" s="551">
        <f t="shared" si="20"/>
        <v>0</v>
      </c>
      <c r="ES27" s="550">
        <f t="shared" si="20"/>
        <v>0</v>
      </c>
      <c r="ET27" s="551">
        <f t="shared" si="20"/>
        <v>0</v>
      </c>
      <c r="EU27" s="550">
        <f t="shared" si="20"/>
        <v>0</v>
      </c>
      <c r="EV27" s="552">
        <f t="shared" si="20"/>
        <v>0</v>
      </c>
      <c r="EW27" s="549">
        <f>IF($N27=0,0,MAX(0,ROUNDUP(($AE27-($Z27*(102-COUNT(BW27:CB27,CD27:CF27,CH27:CJ27,CL27:CQ27,CS27:CX27,CZ27:DE27,DG27:DL27,DN27:DS27,DU27:DW27,DY27:EA27,EC27:EH27,EJ27:EO27,EQ27:EV27,AF27:AK27,AM27:AO27,AQ27:AS27,AU27:AZ27,BB27:BG27,BI27:BN27,BP27:BU27))/2)/$N27)*2,-2)/2))</f>
        <v>600</v>
      </c>
      <c r="EX27" s="550">
        <f t="shared" si="21"/>
        <v>0</v>
      </c>
      <c r="EY27" s="551">
        <f t="shared" si="21"/>
        <v>0</v>
      </c>
      <c r="EZ27" s="550">
        <f t="shared" si="21"/>
        <v>0</v>
      </c>
      <c r="FA27" s="551">
        <f t="shared" si="21"/>
        <v>0</v>
      </c>
      <c r="FB27" s="550">
        <f t="shared" si="21"/>
        <v>0</v>
      </c>
      <c r="FC27" s="552">
        <f t="shared" si="21"/>
        <v>0</v>
      </c>
      <c r="FD27" s="549">
        <f>IF($N27=0,0,MAX(0,ROUNDUP(($AE27-($Z27*(108-COUNT(BW27:CB27,CD27:CF27,CH27:CJ27,CL27:CQ27,CS27:CX27,CZ27:DE27,DG27:DL27,DN27:DS27,DU27:DW27,DY27:EA27,EC27:EH27,EJ27:EO27,EQ27:EV27,AF27:AK27,AM27:AO27,AQ27:AS27,AU27:AZ27,BB27:BG27,BI27:BN27,BP27:BU27,EX27:FC27))/2)/$N27)*2,-2)/2))</f>
        <v>600</v>
      </c>
      <c r="FE27" s="550">
        <f t="shared" si="22"/>
        <v>0</v>
      </c>
      <c r="FF27" s="551">
        <f t="shared" si="22"/>
        <v>0</v>
      </c>
      <c r="FG27" s="550">
        <f t="shared" si="22"/>
        <v>0</v>
      </c>
      <c r="FH27" s="551">
        <f t="shared" si="22"/>
        <v>0</v>
      </c>
      <c r="FI27" s="550">
        <f t="shared" si="22"/>
        <v>0</v>
      </c>
      <c r="FJ27" s="552">
        <f t="shared" si="22"/>
        <v>0</v>
      </c>
      <c r="FK27" s="609">
        <f>IF($N27=0,0,MAX(0,ROUNDUP(($AE27-($Z27*(114-COUNT(AF27:AK27,AM27:AO27,AQ27:AS27,AU27:AZ27,BB27:BG27,BI27:BN27,BP27:BU27,BW27:CB27,CD27:CF27,CH27:CJ27,CL27:CQ27,CS27:CX27,CZ27:DE27,DG27:DL27,DN27:DS27,DU27:DW27,DY27:EA27,EC27:EH27,EJ27:EO27,EQ27:EV27,EX27:FC27,FE27:FJ27))/2)/$N27)*2,-2)/2))</f>
        <v>600</v>
      </c>
      <c r="FL27" s="610">
        <f t="shared" si="23"/>
        <v>0</v>
      </c>
      <c r="FM27" s="611">
        <f t="shared" si="23"/>
        <v>0</v>
      </c>
      <c r="FN27" s="612">
        <f t="shared" si="23"/>
        <v>0</v>
      </c>
      <c r="FO27" s="609">
        <f>IF($N27=0,0,MAX(0,ROUNDUP(($AE27-($Z27*(117-COUNT(DN27:DS27,DU27:DW27,DY27:EA27,EC27:EH27,EJ27:EO27,EQ27:EV27,EX27:FC27,FE27:FJ27,FL27:FN27,AF27:AK27,AM27:AO27,AQ27:AS27,AU27:AZ27,BB27:BG27,BI27:BN27,BP27:BU27,BW27:CB27,CD27:CF27,CH27:CJ27,CL27:CQ27,CS27:CX27,CZ27:DE27,DG27:DL27))/2)/$N27)*2,-2)/2))</f>
        <v>600</v>
      </c>
      <c r="FP27" s="610">
        <f t="shared" si="24"/>
        <v>0</v>
      </c>
      <c r="FQ27" s="611">
        <f t="shared" si="24"/>
        <v>0</v>
      </c>
      <c r="FR27" s="612">
        <f t="shared" si="24"/>
        <v>0</v>
      </c>
      <c r="FS27" s="549">
        <f>IF($N27=0,0,MAX(0,ROUNDUP(($AE27-($Z27*(120-COUNT(DN27:DS27,DU27:DW27,DY27:EA27,EC27:EH27,EJ27:EO27,EQ27:EV27,EX27:FC27,FE27:FJ27,FL27:FN27,FP27:FR27,AF27:AK27,AM27:AO27,AQ27:AS27,AU27:AZ27,BB27:BG27,BI27:BN27,BP27:BU27,BW27:CB27,CD27:CF27,CH27:CJ27,CL27:CQ27,CS27:CX27,CZ27:DE27,DG27:DL27))/2)/$N27)*2,-2)/2))</f>
        <v>600</v>
      </c>
      <c r="FT27" s="550">
        <f t="shared" si="25"/>
        <v>0</v>
      </c>
      <c r="FU27" s="551">
        <f t="shared" si="25"/>
        <v>0</v>
      </c>
      <c r="FV27" s="550">
        <f t="shared" si="25"/>
        <v>0</v>
      </c>
      <c r="FW27" s="551">
        <f t="shared" si="25"/>
        <v>0</v>
      </c>
      <c r="FX27" s="550">
        <f t="shared" si="25"/>
        <v>0</v>
      </c>
      <c r="FY27" s="552">
        <f t="shared" si="25"/>
        <v>0</v>
      </c>
      <c r="FZ27" s="549">
        <f>IF($N27=0,0,MAX(0,ROUNDUP(($AE27-($Z27*(126-COUNT(DN27:DS27,DU27:DW27,DY27:EA27,EC27:EH27,EJ27:EO27,EQ27:EV27,EX27:FC27,FE27:FJ27,FL27:FN27,FP27:FR27,FT27:FY27,AF27:AK27,AM27:AO27,AQ27:AS27,AU27:AZ27,BB27:BG27,BI27:BN27,BP27:BU27,BW27:CB27,CD27:CF27,CH27:CJ27,CL27:CQ27,CS27:CX27,CZ27:DE27,DG27:DL27))/2)/$N27)*2,-2)/2))</f>
        <v>600</v>
      </c>
      <c r="GA27" s="550">
        <f t="shared" si="26"/>
        <v>0</v>
      </c>
      <c r="GB27" s="551">
        <f t="shared" si="26"/>
        <v>0</v>
      </c>
      <c r="GC27" s="550">
        <f t="shared" si="26"/>
        <v>0</v>
      </c>
      <c r="GD27" s="551">
        <f t="shared" si="26"/>
        <v>0</v>
      </c>
      <c r="GE27" s="550">
        <f t="shared" si="26"/>
        <v>0</v>
      </c>
      <c r="GF27" s="552">
        <f t="shared" si="26"/>
        <v>0</v>
      </c>
      <c r="GG27" s="549">
        <f>IF($N27=0,0,MAX(0,ROUNDUP(($AE27-($Z27*(132-COUNT(DN27:DS27,DU27:DW27,DY27:EA27,EC27:EH27,EJ27:EO27,EQ27:EV27,EX27:FC27,FE27:FJ27,FL27:FN27,FP27:FR27,FT27:FY27,GA27:GF27,DG27:DL27,CZ27:DE27,AF27:AK27,AM27:AO27,AQ27:AS27,AU27:AZ27,BB27:BG27,BI27:BN27,BP27:BU27,BW27:CB27,CD27:CF27,CH27:CJ27,CL27:CQ27,CS27:CX27))/2)/$N27)*2,-2)/2))</f>
        <v>600</v>
      </c>
      <c r="GH27" s="550">
        <f t="shared" si="27"/>
        <v>0</v>
      </c>
      <c r="GI27" s="551">
        <f t="shared" si="27"/>
        <v>0</v>
      </c>
      <c r="GJ27" s="550">
        <f t="shared" si="27"/>
        <v>0</v>
      </c>
      <c r="GK27" s="551">
        <f t="shared" si="27"/>
        <v>0</v>
      </c>
      <c r="GL27" s="550">
        <f t="shared" si="27"/>
        <v>0</v>
      </c>
      <c r="GM27" s="552">
        <f t="shared" si="27"/>
        <v>0</v>
      </c>
      <c r="GN27" s="549">
        <f>IF($N27=0,0,MAX(0,ROUNDUP(($AE27-($Z27*(138-COUNT(DN27:DS27,DU27:DW27,DY27:EA27,EC27:EH27,EJ27:EO27,EQ27:EV27,EX27:FC27,FE27:FJ27,FL27:FN27,FP27:FR27,FT27:FY27,GA27:GF27,GH27:GM27,AF27:AK27,AM27:AO27,AQ27:AS27,AU27:AZ27,BB27:BG27,BI27:BN27,BP27:BU27,BW27:CB27,CD27:CF27,CH27:CJ27,CL27:CQ27,CS27:CX27,CZ27:DE27,DG27:DL27))/2)/$N27)*2,-2)/2))</f>
        <v>600</v>
      </c>
      <c r="GO27" s="550">
        <f t="shared" si="28"/>
        <v>0</v>
      </c>
      <c r="GP27" s="551">
        <f t="shared" si="28"/>
        <v>0</v>
      </c>
      <c r="GQ27" s="550">
        <f t="shared" si="28"/>
        <v>0</v>
      </c>
      <c r="GR27" s="551">
        <f t="shared" si="28"/>
        <v>0</v>
      </c>
      <c r="GS27" s="550">
        <f t="shared" si="28"/>
        <v>0</v>
      </c>
      <c r="GT27" s="552">
        <f t="shared" si="28"/>
        <v>0</v>
      </c>
      <c r="GU27" s="549">
        <f>IF($N27=0,0,MAX(0,ROUNDUP(($AE27-($Z27*(144-COUNT(DN27:DS27,DU27:DW27,DY27:EA27,EC27:EH27,EJ27:EO27,EQ27:EV27,EX27:FC27,FE27:FJ27,FL27:FN27,FP27:FR27,FT27:FY27,GA27:GF27,GH27:GM27,AF27:AK27,AM27:AO27,AQ27:AS27,AU27:AZ27,BB27:BG27,BI27:BN27,BP27:BU27,BW27:CB27,CD27:CF27,CH27:CJ27,CL27:CQ27,CS27:CX27,CZ27:DE27,DG27:DL27,GO27:GT27))/2)/$N27)*2,-2)/2))</f>
        <v>600</v>
      </c>
      <c r="GV27" s="550">
        <f t="shared" si="29"/>
        <v>0</v>
      </c>
      <c r="GW27" s="551">
        <f t="shared" si="29"/>
        <v>0</v>
      </c>
      <c r="GX27" s="550">
        <f t="shared" si="29"/>
        <v>0</v>
      </c>
      <c r="GY27" s="551">
        <f t="shared" si="29"/>
        <v>0</v>
      </c>
      <c r="GZ27" s="550">
        <f t="shared" si="29"/>
        <v>0</v>
      </c>
      <c r="HA27" s="552">
        <f t="shared" si="29"/>
        <v>0</v>
      </c>
      <c r="HB27" s="706"/>
    </row>
    <row r="28" spans="1:211" s="498" customFormat="1" ht="20.5" x14ac:dyDescent="0.35">
      <c r="A28" s="557"/>
      <c r="B28" s="558"/>
      <c r="C28" s="558"/>
      <c r="D28" s="558"/>
      <c r="E28" s="559">
        <f>IFERROR(VLOOKUP(A27,[2]BDD!$D$3:$U$625,18,0),"")</f>
        <v>0</v>
      </c>
      <c r="F28" s="652"/>
      <c r="G28" s="561"/>
      <c r="H28" s="562"/>
      <c r="I28" s="698"/>
      <c r="J28" s="564"/>
      <c r="K28" s="565"/>
      <c r="L28" s="563"/>
      <c r="M28" s="563"/>
      <c r="N28" s="566"/>
      <c r="O28" s="566"/>
      <c r="P28" s="567"/>
      <c r="Q28" s="568"/>
      <c r="R28" s="568"/>
      <c r="S28" s="566"/>
      <c r="T28" s="566"/>
      <c r="U28" s="569"/>
      <c r="V28" s="570"/>
      <c r="W28" s="542" t="str">
        <f t="shared" si="0"/>
        <v/>
      </c>
      <c r="X28" s="571">
        <f t="shared" ref="X28" si="44">Q28</f>
        <v>0</v>
      </c>
      <c r="Y28" s="572">
        <f t="shared" si="39"/>
        <v>0</v>
      </c>
      <c r="Z28" s="573">
        <f t="shared" si="31"/>
        <v>0</v>
      </c>
      <c r="AA28" s="573"/>
      <c r="AB28" s="574"/>
      <c r="AC28" s="575"/>
      <c r="AD28" s="576" t="s">
        <v>36</v>
      </c>
      <c r="AE28" s="577"/>
      <c r="AF28" s="578"/>
      <c r="AG28" s="579"/>
      <c r="AH28" s="578"/>
      <c r="AI28" s="579"/>
      <c r="AJ28" s="578"/>
      <c r="AK28" s="580"/>
      <c r="AL28" s="581"/>
      <c r="AM28" s="582"/>
      <c r="AN28" s="583"/>
      <c r="AO28" s="584"/>
      <c r="AP28" s="581"/>
      <c r="AQ28" s="582"/>
      <c r="AR28" s="583"/>
      <c r="AS28" s="584"/>
      <c r="AT28" s="577"/>
      <c r="AU28" s="578"/>
      <c r="AV28" s="579"/>
      <c r="AW28" s="578"/>
      <c r="AX28" s="579"/>
      <c r="AY28" s="578"/>
      <c r="AZ28" s="580"/>
      <c r="BA28" s="577"/>
      <c r="BB28" s="578"/>
      <c r="BC28" s="579"/>
      <c r="BD28" s="578"/>
      <c r="BE28" s="579"/>
      <c r="BF28" s="578"/>
      <c r="BG28" s="580"/>
      <c r="BH28" s="577"/>
      <c r="BI28" s="578"/>
      <c r="BJ28" s="579"/>
      <c r="BK28" s="578"/>
      <c r="BL28" s="579"/>
      <c r="BM28" s="578"/>
      <c r="BN28" s="580"/>
      <c r="BO28" s="577"/>
      <c r="BP28" s="578"/>
      <c r="BQ28" s="579"/>
      <c r="BR28" s="578"/>
      <c r="BS28" s="579"/>
      <c r="BT28" s="578"/>
      <c r="BU28" s="580"/>
      <c r="BV28" s="577"/>
      <c r="BW28" s="578"/>
      <c r="BX28" s="579"/>
      <c r="BY28" s="578"/>
      <c r="BZ28" s="579"/>
      <c r="CA28" s="578"/>
      <c r="CB28" s="580"/>
      <c r="CC28" s="581"/>
      <c r="CD28" s="582"/>
      <c r="CE28" s="583"/>
      <c r="CF28" s="584"/>
      <c r="CG28" s="581"/>
      <c r="CH28" s="582"/>
      <c r="CI28" s="583"/>
      <c r="CJ28" s="584"/>
      <c r="CK28" s="577"/>
      <c r="CL28" s="578"/>
      <c r="CM28" s="579"/>
      <c r="CN28" s="578"/>
      <c r="CO28" s="579"/>
      <c r="CP28" s="578"/>
      <c r="CQ28" s="580"/>
      <c r="CR28" s="577"/>
      <c r="CS28" s="578"/>
      <c r="CT28" s="579"/>
      <c r="CU28" s="578"/>
      <c r="CV28" s="579"/>
      <c r="CW28" s="578"/>
      <c r="CX28" s="580"/>
      <c r="CY28" s="577"/>
      <c r="CZ28" s="578"/>
      <c r="DA28" s="579"/>
      <c r="DB28" s="578"/>
      <c r="DC28" s="579"/>
      <c r="DD28" s="578"/>
      <c r="DE28" s="580"/>
      <c r="DF28" s="577"/>
      <c r="DG28" s="578"/>
      <c r="DH28" s="579"/>
      <c r="DI28" s="578"/>
      <c r="DJ28" s="579"/>
      <c r="DK28" s="578"/>
      <c r="DL28" s="580"/>
      <c r="DM28" s="577"/>
      <c r="DN28" s="578"/>
      <c r="DO28" s="579"/>
      <c r="DP28" s="578"/>
      <c r="DQ28" s="579"/>
      <c r="DR28" s="578"/>
      <c r="DS28" s="580"/>
      <c r="DT28" s="581"/>
      <c r="DU28" s="582"/>
      <c r="DV28" s="583"/>
      <c r="DW28" s="584"/>
      <c r="DX28" s="581"/>
      <c r="DY28" s="582"/>
      <c r="DZ28" s="583"/>
      <c r="EA28" s="584"/>
      <c r="EB28" s="577"/>
      <c r="EC28" s="578"/>
      <c r="ED28" s="579"/>
      <c r="EE28" s="578"/>
      <c r="EF28" s="579"/>
      <c r="EG28" s="578"/>
      <c r="EH28" s="580"/>
      <c r="EI28" s="577"/>
      <c r="EJ28" s="578"/>
      <c r="EK28" s="579"/>
      <c r="EL28" s="578"/>
      <c r="EM28" s="579"/>
      <c r="EN28" s="578"/>
      <c r="EO28" s="580"/>
      <c r="EP28" s="577"/>
      <c r="EQ28" s="578"/>
      <c r="ER28" s="579"/>
      <c r="ES28" s="578"/>
      <c r="ET28" s="579"/>
      <c r="EU28" s="578"/>
      <c r="EV28" s="580"/>
      <c r="EW28" s="577"/>
      <c r="EX28" s="578"/>
      <c r="EY28" s="579"/>
      <c r="EZ28" s="578"/>
      <c r="FA28" s="579"/>
      <c r="FB28" s="578"/>
      <c r="FC28" s="580"/>
      <c r="FD28" s="577"/>
      <c r="FE28" s="578"/>
      <c r="FF28" s="579"/>
      <c r="FG28" s="578"/>
      <c r="FH28" s="579"/>
      <c r="FI28" s="578"/>
      <c r="FJ28" s="580"/>
      <c r="FK28" s="581"/>
      <c r="FL28" s="582"/>
      <c r="FM28" s="583"/>
      <c r="FN28" s="584"/>
      <c r="FO28" s="581"/>
      <c r="FP28" s="582"/>
      <c r="FQ28" s="583"/>
      <c r="FR28" s="584"/>
      <c r="FS28" s="577"/>
      <c r="FT28" s="578"/>
      <c r="FU28" s="579"/>
      <c r="FV28" s="578"/>
      <c r="FW28" s="579"/>
      <c r="FX28" s="578"/>
      <c r="FY28" s="580"/>
      <c r="FZ28" s="577"/>
      <c r="GA28" s="578"/>
      <c r="GB28" s="579"/>
      <c r="GC28" s="578"/>
      <c r="GD28" s="579"/>
      <c r="GE28" s="578"/>
      <c r="GF28" s="580"/>
      <c r="GG28" s="577"/>
      <c r="GH28" s="578"/>
      <c r="GI28" s="579"/>
      <c r="GJ28" s="578"/>
      <c r="GK28" s="579"/>
      <c r="GL28" s="578"/>
      <c r="GM28" s="580"/>
      <c r="GN28" s="577"/>
      <c r="GO28" s="578"/>
      <c r="GP28" s="579"/>
      <c r="GQ28" s="578"/>
      <c r="GR28" s="579"/>
      <c r="GS28" s="578"/>
      <c r="GT28" s="580"/>
      <c r="GU28" s="577"/>
      <c r="GV28" s="578"/>
      <c r="GW28" s="579"/>
      <c r="GX28" s="578"/>
      <c r="GY28" s="579"/>
      <c r="GZ28" s="578"/>
      <c r="HA28" s="580"/>
      <c r="HB28" s="706"/>
    </row>
    <row r="29" spans="1:211" s="498" customFormat="1" x14ac:dyDescent="0.35">
      <c r="A29" s="585"/>
      <c r="B29" s="529"/>
      <c r="C29" s="529"/>
      <c r="D29" s="529"/>
      <c r="E29" s="586">
        <f>IFERROR(VLOOKUP(A28,[2]BDD!$D$3:$U$625,18,0),"")</f>
        <v>0</v>
      </c>
      <c r="F29" s="639"/>
      <c r="G29" s="640"/>
      <c r="H29" s="588"/>
      <c r="I29" s="701"/>
      <c r="J29" s="641"/>
      <c r="K29" s="641"/>
      <c r="L29" s="641"/>
      <c r="M29" s="641"/>
      <c r="N29" s="642">
        <v>25</v>
      </c>
      <c r="O29" s="642"/>
      <c r="P29" s="643"/>
      <c r="Q29" s="606"/>
      <c r="R29" s="606">
        <v>2400</v>
      </c>
      <c r="S29" s="642">
        <v>150</v>
      </c>
      <c r="T29" s="627"/>
      <c r="U29" s="642">
        <v>50</v>
      </c>
      <c r="V29" s="628"/>
      <c r="W29" s="542" t="str">
        <f t="shared" si="0"/>
        <v/>
      </c>
      <c r="X29" s="571">
        <f t="shared" ref="X29" si="45">IF(Q30=0,R29,Q29)</f>
        <v>2400</v>
      </c>
      <c r="Y29" s="544">
        <f t="shared" si="39"/>
        <v>60000</v>
      </c>
      <c r="Z29" s="545">
        <f t="shared" si="31"/>
        <v>7500</v>
      </c>
      <c r="AA29" s="545">
        <f>IF(Z29=0,0,ROUND(Y29/Z29*2,0)/2)</f>
        <v>8</v>
      </c>
      <c r="AB29" s="546">
        <f>IF(AE29=0,0,AC27)</f>
        <v>160.68636977058031</v>
      </c>
      <c r="AC29" s="547">
        <f>Y29/Z29*2+AB29</f>
        <v>176.68636977058031</v>
      </c>
      <c r="AD29" s="548" t="s">
        <v>36</v>
      </c>
      <c r="AE29" s="549">
        <f>IF(N29=0,0,R29)</f>
        <v>2400</v>
      </c>
      <c r="AF29" s="550">
        <f>IF(Y29=0,0,IF(AND(INT($AC29+1)&gt;=AF$8,AF$8&gt;=INT($AB29+1)),"n",0))</f>
        <v>0</v>
      </c>
      <c r="AG29" s="551">
        <f>IF(Z29=0,0,IF(AND(INT($AC29+1)&gt;=AG$8,AG$8&gt;=INT($AB29+1)),"n",0))</f>
        <v>0</v>
      </c>
      <c r="AH29" s="550">
        <f t="shared" si="1"/>
        <v>0</v>
      </c>
      <c r="AI29" s="551">
        <f t="shared" si="1"/>
        <v>0</v>
      </c>
      <c r="AJ29" s="550">
        <f t="shared" si="1"/>
        <v>0</v>
      </c>
      <c r="AK29" s="552">
        <f t="shared" si="1"/>
        <v>0</v>
      </c>
      <c r="AL29" s="609">
        <f>IF($N29=0,0,MAX(0,ROUNDUP(($AE29-($Z29*(6-COUNT(AF29:AK29))/2)/$N29)*2,-2)/2))</f>
        <v>2400</v>
      </c>
      <c r="AM29" s="610">
        <f t="shared" si="2"/>
        <v>0</v>
      </c>
      <c r="AN29" s="611">
        <f t="shared" si="2"/>
        <v>0</v>
      </c>
      <c r="AO29" s="612">
        <f t="shared" si="2"/>
        <v>0</v>
      </c>
      <c r="AP29" s="609">
        <f>IF($N29=0,0,MAX(0,ROUNDUP(($AE29-($Z29*(9-COUNT(AF29:AK29,AM29:AO29))/2)/$N29)*2,-2)/2))</f>
        <v>2400</v>
      </c>
      <c r="AQ29" s="610">
        <f t="shared" si="3"/>
        <v>0</v>
      </c>
      <c r="AR29" s="611">
        <f t="shared" si="3"/>
        <v>0</v>
      </c>
      <c r="AS29" s="612">
        <f t="shared" si="3"/>
        <v>0</v>
      </c>
      <c r="AT29" s="549">
        <f>IF($N29=0,0,MAX(0,ROUNDUP(($AE29-($Z29*(12-COUNT(AF29:AK29,AM29:AO29,AQ29:AS29))/2)/$N29)*2,-2)/2))</f>
        <v>2400</v>
      </c>
      <c r="AU29" s="550">
        <f t="shared" si="4"/>
        <v>0</v>
      </c>
      <c r="AV29" s="551">
        <f t="shared" si="4"/>
        <v>0</v>
      </c>
      <c r="AW29" s="550">
        <f t="shared" si="4"/>
        <v>0</v>
      </c>
      <c r="AX29" s="551">
        <f t="shared" si="4"/>
        <v>0</v>
      </c>
      <c r="AY29" s="550">
        <f t="shared" si="4"/>
        <v>0</v>
      </c>
      <c r="AZ29" s="552">
        <f t="shared" si="4"/>
        <v>0</v>
      </c>
      <c r="BA29" s="549">
        <f>IF($N29=0,0,MAX(0,ROUNDUP(($AE29-($Z29*(18-COUNT(AF29:AK29,AM29:AO29,AQ29:AS29,AU29:AZ29))/2)/$N29)*2,-2)/2))</f>
        <v>2400</v>
      </c>
      <c r="BB29" s="550">
        <f t="shared" si="5"/>
        <v>0</v>
      </c>
      <c r="BC29" s="551">
        <f t="shared" si="5"/>
        <v>0</v>
      </c>
      <c r="BD29" s="550">
        <f t="shared" si="5"/>
        <v>0</v>
      </c>
      <c r="BE29" s="551">
        <f t="shared" si="5"/>
        <v>0</v>
      </c>
      <c r="BF29" s="550">
        <f t="shared" si="5"/>
        <v>0</v>
      </c>
      <c r="BG29" s="552">
        <f t="shared" si="5"/>
        <v>0</v>
      </c>
      <c r="BH29" s="549">
        <f>IF($N29=0,0,MAX(0,ROUNDUP(($AE29-($Z29*(24-COUNT(AF29:AK29,AM29:AO29,AQ29:AS29,AU29:AZ29,BB29:BG29))/2)/$N29)*2,-2)/2))</f>
        <v>2400</v>
      </c>
      <c r="BI29" s="550">
        <f t="shared" si="6"/>
        <v>0</v>
      </c>
      <c r="BJ29" s="551">
        <f t="shared" si="6"/>
        <v>0</v>
      </c>
      <c r="BK29" s="550">
        <f t="shared" si="6"/>
        <v>0</v>
      </c>
      <c r="BL29" s="551">
        <f t="shared" si="6"/>
        <v>0</v>
      </c>
      <c r="BM29" s="550">
        <f t="shared" si="6"/>
        <v>0</v>
      </c>
      <c r="BN29" s="552">
        <f t="shared" si="6"/>
        <v>0</v>
      </c>
      <c r="BO29" s="549">
        <f>IF($N29=0,0,MAX(0,ROUNDUP(($AE29-($Z29*(30-COUNT(AF29:AK29,AM29:AO29,AQ29:AS29,AU29:AZ29,BB29:BG29,BI29:BN29))/2)/$N29)*2,-2)/2))</f>
        <v>2400</v>
      </c>
      <c r="BP29" s="550">
        <f t="shared" si="7"/>
        <v>0</v>
      </c>
      <c r="BQ29" s="551">
        <f t="shared" si="7"/>
        <v>0</v>
      </c>
      <c r="BR29" s="550">
        <f t="shared" si="7"/>
        <v>0</v>
      </c>
      <c r="BS29" s="551">
        <f t="shared" si="7"/>
        <v>0</v>
      </c>
      <c r="BT29" s="550">
        <f t="shared" si="7"/>
        <v>0</v>
      </c>
      <c r="BU29" s="552">
        <f t="shared" si="7"/>
        <v>0</v>
      </c>
      <c r="BV29" s="549">
        <f>IF($N29=0,0,MAX(0,ROUNDUP(($AE29-($Z29*(36-COUNT(AF29:AK29,AM29:AO29,AQ29:AS29,AU29:AZ29,BB29:BG29,BI29:BN29,BP29:BU29))/2)/$N29)*2,-2)/2))</f>
        <v>2400</v>
      </c>
      <c r="BW29" s="550">
        <f t="shared" si="8"/>
        <v>0</v>
      </c>
      <c r="BX29" s="551">
        <f t="shared" si="8"/>
        <v>0</v>
      </c>
      <c r="BY29" s="550">
        <f t="shared" si="8"/>
        <v>0</v>
      </c>
      <c r="BZ29" s="551">
        <f t="shared" si="8"/>
        <v>0</v>
      </c>
      <c r="CA29" s="550">
        <f t="shared" si="8"/>
        <v>0</v>
      </c>
      <c r="CB29" s="552">
        <f t="shared" si="8"/>
        <v>0</v>
      </c>
      <c r="CC29" s="609">
        <f>IF($N29=0,0,MAX(0,ROUNDUP(($AE29-($Z29*(42-COUNT(AF29:AK29,AM29:AO29,AQ29:AS29,AU29:AZ29,BB29:BG29,BI29:BN29,BP29:BU29,BW29:CB29))/2)/$N29)*2,-2)/2))</f>
        <v>2400</v>
      </c>
      <c r="CD29" s="610">
        <f t="shared" si="9"/>
        <v>0</v>
      </c>
      <c r="CE29" s="611">
        <f t="shared" si="9"/>
        <v>0</v>
      </c>
      <c r="CF29" s="612">
        <f t="shared" si="9"/>
        <v>0</v>
      </c>
      <c r="CG29" s="609">
        <f>IF($N29=0,0,MAX(0,ROUNDUP(($AE29-($Z29*(45-COUNT(AF29:AK29,AM29:AO29,AQ29:AS29,AU29:AZ29,BB29:BG29,BI29:BN29,BP29:BU29,BW29:CB29,CD29:CF29))/2)/$N29)*2,-2)/2))</f>
        <v>2400</v>
      </c>
      <c r="CH29" s="610">
        <f t="shared" si="10"/>
        <v>0</v>
      </c>
      <c r="CI29" s="611">
        <f t="shared" si="10"/>
        <v>0</v>
      </c>
      <c r="CJ29" s="612">
        <f t="shared" si="10"/>
        <v>0</v>
      </c>
      <c r="CK29" s="549">
        <f>IF($N29=0,0,MAX(0,ROUNDUP(($AE29-($Z29*(48-COUNT(AF29:AK29,AM29:AO29,AQ29:AS29,AU29:AZ29,BB29:BG29,BI29:BN29,BP29:BU29,BW29:CB29,CD29:CF29,CH29:CJ29))/2)/$N29)*2,-2)/2))</f>
        <v>2400</v>
      </c>
      <c r="CL29" s="550">
        <f t="shared" si="11"/>
        <v>0</v>
      </c>
      <c r="CM29" s="551">
        <f t="shared" si="11"/>
        <v>0</v>
      </c>
      <c r="CN29" s="550">
        <f t="shared" si="11"/>
        <v>0</v>
      </c>
      <c r="CO29" s="551">
        <f t="shared" si="11"/>
        <v>0</v>
      </c>
      <c r="CP29" s="550">
        <f t="shared" si="11"/>
        <v>0</v>
      </c>
      <c r="CQ29" s="552">
        <f t="shared" si="11"/>
        <v>0</v>
      </c>
      <c r="CR29" s="549">
        <f>IF($N29=0,0,MAX(0,ROUNDUP(($AE29-($Z29*(54-COUNT(AF29:AK29,AM29:AO29,AQ29:AS29,AU29:AZ29,BB29:BG29,BI29:BN29,BP29:BU29,BW29:CB29,CD29:CF29,CH29:CJ29,CL29:CQ29))/2)/$N29)*2,-2)/2))</f>
        <v>2400</v>
      </c>
      <c r="CS29" s="550">
        <f t="shared" si="12"/>
        <v>0</v>
      </c>
      <c r="CT29" s="551">
        <f t="shared" si="12"/>
        <v>0</v>
      </c>
      <c r="CU29" s="550">
        <f t="shared" si="12"/>
        <v>0</v>
      </c>
      <c r="CV29" s="551">
        <f t="shared" si="12"/>
        <v>0</v>
      </c>
      <c r="CW29" s="550">
        <f t="shared" si="12"/>
        <v>0</v>
      </c>
      <c r="CX29" s="552">
        <f t="shared" si="12"/>
        <v>0</v>
      </c>
      <c r="CY29" s="549">
        <f>IF($N29=0,0,MAX(0,ROUNDUP(($AE29-($Z29*(60-COUNT(AF29:AK29,AM29:AO29,AQ29:AS29,AU29:AZ29,BB29:BG29,BI29:BN29,BP29:BU29,BW29:CB29,CD29:CF29,CH29:CJ29,CL29:CQ29,CS29:CX29))/2)/$N29)*2,-2)/2))</f>
        <v>2400</v>
      </c>
      <c r="CZ29" s="550">
        <f t="shared" si="13"/>
        <v>0</v>
      </c>
      <c r="DA29" s="551">
        <f t="shared" si="13"/>
        <v>0</v>
      </c>
      <c r="DB29" s="550">
        <f t="shared" si="13"/>
        <v>0</v>
      </c>
      <c r="DC29" s="551">
        <f t="shared" si="13"/>
        <v>0</v>
      </c>
      <c r="DD29" s="550">
        <f t="shared" si="13"/>
        <v>0</v>
      </c>
      <c r="DE29" s="552">
        <f t="shared" si="13"/>
        <v>0</v>
      </c>
      <c r="DF29" s="549">
        <f>IF($N29=0,0,MAX(0,ROUNDUP(($AE29-($Z29*(66-COUNT(AF29:AK29,AM29:AO29,AQ29:AS29,AU29:AZ29,BB29:BG29,BI29:BN29,BP29:BU29,BW29:CB29,CD29:CF29,CH29:CJ29,CL29:CQ29,CS29:CX29,CZ29:DE29))/2)/$N29)*2,-2)/2))</f>
        <v>2400</v>
      </c>
      <c r="DG29" s="550">
        <f t="shared" si="14"/>
        <v>0</v>
      </c>
      <c r="DH29" s="551">
        <f t="shared" si="14"/>
        <v>0</v>
      </c>
      <c r="DI29" s="550">
        <f t="shared" si="14"/>
        <v>0</v>
      </c>
      <c r="DJ29" s="551">
        <f t="shared" si="14"/>
        <v>0</v>
      </c>
      <c r="DK29" s="550">
        <f t="shared" si="14"/>
        <v>0</v>
      </c>
      <c r="DL29" s="552">
        <f t="shared" si="14"/>
        <v>0</v>
      </c>
      <c r="DM29" s="549">
        <f>IF($N29=0,0,MAX(0,ROUNDUP(($AE29-($Z29*(72-COUNT(AF29:AK29,AM29:AO29,AQ29:AS29,AU29:AZ29,BB29:BG29,BI29:BN29,BP29:BU29,BW29:CB29,CD29:CF29,CH29:CJ29,CL29:CQ29,CS29:CX29,CZ29:DE29,DG29:DL29))/2)/$N29)*2,-2)/2))</f>
        <v>2400</v>
      </c>
      <c r="DN29" s="550">
        <f t="shared" si="15"/>
        <v>0</v>
      </c>
      <c r="DO29" s="551">
        <f t="shared" si="15"/>
        <v>0</v>
      </c>
      <c r="DP29" s="550">
        <f t="shared" si="15"/>
        <v>0</v>
      </c>
      <c r="DQ29" s="551">
        <f t="shared" si="15"/>
        <v>0</v>
      </c>
      <c r="DR29" s="550">
        <f t="shared" si="15"/>
        <v>0</v>
      </c>
      <c r="DS29" s="552">
        <f t="shared" si="15"/>
        <v>0</v>
      </c>
      <c r="DT29" s="609">
        <f>IF($N29=0,0,MAX(0,ROUNDUP(($AE29-($Z29*(78-COUNT(AF29:AK29,AM29:AO29,AQ29:AS29,AU29:AZ29,BB29:BG29,BI29:BN29,BP29:BU29,BW29:CB29,CD29:CF29,CH29:CJ29,CL29:CQ29,CS29:CX29,CZ29:DE29,DG29:DL29,DN29:DS29))/2)/$N29)*2,-2)/2))</f>
        <v>2400</v>
      </c>
      <c r="DU29" s="610">
        <f t="shared" si="16"/>
        <v>0</v>
      </c>
      <c r="DV29" s="611">
        <f t="shared" si="16"/>
        <v>0</v>
      </c>
      <c r="DW29" s="612">
        <f t="shared" si="16"/>
        <v>0</v>
      </c>
      <c r="DX29" s="609">
        <f>IF($N29=0,0,MAX(0,ROUNDUP(($AE29-($Z29*(81-COUNT(BW29:CB29,CD29:CF29,CH29:CJ29,CL29:CQ29,CS29:CX29,CZ29:DE29,DG29:DL29,DN29:DS29,DU29:DW29,AF29:AK29,AM29:AO29,AQ29:AS29,AU29:AZ29,BB29:BG29,BI29:BN29,BP29:BU29))/2)/$N29)*2,-2)/2))</f>
        <v>2400</v>
      </c>
      <c r="DY29" s="610">
        <f t="shared" si="17"/>
        <v>0</v>
      </c>
      <c r="DZ29" s="611">
        <f t="shared" si="17"/>
        <v>0</v>
      </c>
      <c r="EA29" s="612">
        <f t="shared" si="17"/>
        <v>0</v>
      </c>
      <c r="EB29" s="549">
        <f>IF($N29=0,0,MAX(0,ROUNDUP(($AE29-($Z29*(84-COUNT(BW29:CB29,CD29:CF29,CH29:CJ29,CL29:CQ29,CS29:CX29,CZ29:DE29,DG29:DL29,DN29:DS29,DU29:DW29,DY29:EA29,AF29:AK29,AM29:AO29,AQ29:AS29,AU29:AZ29,BB29:BG29,BI29:BN29,BP29:BU29))/2)/$N29)*2,-2)/2))</f>
        <v>2400</v>
      </c>
      <c r="EC29" s="550">
        <f t="shared" si="18"/>
        <v>0</v>
      </c>
      <c r="ED29" s="551">
        <f t="shared" si="18"/>
        <v>0</v>
      </c>
      <c r="EE29" s="550">
        <f t="shared" si="18"/>
        <v>0</v>
      </c>
      <c r="EF29" s="551">
        <f t="shared" si="18"/>
        <v>0</v>
      </c>
      <c r="EG29" s="550">
        <f t="shared" si="18"/>
        <v>0</v>
      </c>
      <c r="EH29" s="552">
        <f t="shared" si="18"/>
        <v>0</v>
      </c>
      <c r="EI29" s="549">
        <f>IF($N29=0,0,MAX(0,ROUNDUP(($AE29-($Z29*(90-COUNT(BW29:CB29,CD29:CF29,CH29:CJ29,CL29:CQ29,CS29:CX29,CZ29:DE29,DG29:DL29,DN29:DS29,DU29:DW29,DY29:EA29,EC29:EH29,AF29:AK29,AM29:AO29,AQ29:AS29,AU29:AZ29,BB29:BG29,BI29:BN29,BP29:BU29))/2)/$N29)*2,-2)/2))</f>
        <v>2400</v>
      </c>
      <c r="EJ29" s="550">
        <f t="shared" si="19"/>
        <v>0</v>
      </c>
      <c r="EK29" s="551">
        <f t="shared" si="19"/>
        <v>0</v>
      </c>
      <c r="EL29" s="550">
        <f t="shared" si="19"/>
        <v>0</v>
      </c>
      <c r="EM29" s="551">
        <f t="shared" si="19"/>
        <v>0</v>
      </c>
      <c r="EN29" s="550">
        <f t="shared" si="19"/>
        <v>0</v>
      </c>
      <c r="EO29" s="552">
        <f t="shared" si="19"/>
        <v>0</v>
      </c>
      <c r="EP29" s="549">
        <f>IF($N29=0,0,MAX(0,ROUNDUP(($AE29-($Z29*(96-COUNT(BW29:CB29,CD29:CF29,CH29:CJ29,CL29:CQ29,CS29:CX29,CZ29:DE29,DG29:DL29,DN29:DS29,DU29:DW29,DY29:EA29,EC29:EH29,EJ29:EO29,BP29:BU29,BI29:BN29,AF29:AK29,AM29:AO29,AQ29:AS29,AU29:AZ29,BB29:BG29))/2)/$N29)*2,-2)/2))</f>
        <v>2400</v>
      </c>
      <c r="EQ29" s="550">
        <f t="shared" si="20"/>
        <v>0</v>
      </c>
      <c r="ER29" s="551">
        <f t="shared" si="20"/>
        <v>0</v>
      </c>
      <c r="ES29" s="550">
        <f t="shared" si="20"/>
        <v>0</v>
      </c>
      <c r="ET29" s="551">
        <f t="shared" si="20"/>
        <v>0</v>
      </c>
      <c r="EU29" s="550">
        <f t="shared" si="20"/>
        <v>0</v>
      </c>
      <c r="EV29" s="552">
        <f t="shared" si="20"/>
        <v>0</v>
      </c>
      <c r="EW29" s="549">
        <f>IF($N29=0,0,MAX(0,ROUNDUP(($AE29-($Z29*(102-COUNT(BW29:CB29,CD29:CF29,CH29:CJ29,CL29:CQ29,CS29:CX29,CZ29:DE29,DG29:DL29,DN29:DS29,DU29:DW29,DY29:EA29,EC29:EH29,EJ29:EO29,EQ29:EV29,AF29:AK29,AM29:AO29,AQ29:AS29,AU29:AZ29,BB29:BG29,BI29:BN29,BP29:BU29))/2)/$N29)*2,-2)/2))</f>
        <v>2400</v>
      </c>
      <c r="EX29" s="550">
        <f t="shared" si="21"/>
        <v>0</v>
      </c>
      <c r="EY29" s="551">
        <f t="shared" si="21"/>
        <v>0</v>
      </c>
      <c r="EZ29" s="550">
        <f t="shared" si="21"/>
        <v>0</v>
      </c>
      <c r="FA29" s="551">
        <f t="shared" si="21"/>
        <v>0</v>
      </c>
      <c r="FB29" s="550">
        <f t="shared" si="21"/>
        <v>0</v>
      </c>
      <c r="FC29" s="552">
        <f t="shared" si="21"/>
        <v>0</v>
      </c>
      <c r="FD29" s="549">
        <f>IF($N29=0,0,MAX(0,ROUNDUP(($AE29-($Z29*(108-COUNT(BW29:CB29,CD29:CF29,CH29:CJ29,CL29:CQ29,CS29:CX29,CZ29:DE29,DG29:DL29,DN29:DS29,DU29:DW29,DY29:EA29,EC29:EH29,EJ29:EO29,EQ29:EV29,AF29:AK29,AM29:AO29,AQ29:AS29,AU29:AZ29,BB29:BG29,BI29:BN29,BP29:BU29,EX29:FC29))/2)/$N29)*2,-2)/2))</f>
        <v>2400</v>
      </c>
      <c r="FE29" s="550">
        <f t="shared" si="22"/>
        <v>0</v>
      </c>
      <c r="FF29" s="551">
        <f t="shared" si="22"/>
        <v>0</v>
      </c>
      <c r="FG29" s="550">
        <f t="shared" si="22"/>
        <v>0</v>
      </c>
      <c r="FH29" s="551">
        <f t="shared" si="22"/>
        <v>0</v>
      </c>
      <c r="FI29" s="550">
        <f t="shared" si="22"/>
        <v>0</v>
      </c>
      <c r="FJ29" s="552">
        <f t="shared" si="22"/>
        <v>0</v>
      </c>
      <c r="FK29" s="609">
        <f>IF($N29=0,0,MAX(0,ROUNDUP(($AE29-($Z29*(114-COUNT(AF29:AK29,AM29:AO29,AQ29:AS29,AU29:AZ29,BB29:BG29,BI29:BN29,BP29:BU29,BW29:CB29,CD29:CF29,CH29:CJ29,CL29:CQ29,CS29:CX29,CZ29:DE29,DG29:DL29,DN29:DS29,DU29:DW29,DY29:EA29,EC29:EH29,EJ29:EO29,EQ29:EV29,EX29:FC29,FE29:FJ29))/2)/$N29)*2,-2)/2))</f>
        <v>2400</v>
      </c>
      <c r="FL29" s="610">
        <f t="shared" si="23"/>
        <v>0</v>
      </c>
      <c r="FM29" s="611">
        <f t="shared" si="23"/>
        <v>0</v>
      </c>
      <c r="FN29" s="612">
        <f t="shared" si="23"/>
        <v>0</v>
      </c>
      <c r="FO29" s="609">
        <f>IF($N29=0,0,MAX(0,ROUNDUP(($AE29-($Z29*(117-COUNT(DN29:DS29,DU29:DW29,DY29:EA29,EC29:EH29,EJ29:EO29,EQ29:EV29,EX29:FC29,FE29:FJ29,FL29:FN29,AF29:AK29,AM29:AO29,AQ29:AS29,AU29:AZ29,BB29:BG29,BI29:BN29,BP29:BU29,BW29:CB29,CD29:CF29,CH29:CJ29,CL29:CQ29,CS29:CX29,CZ29:DE29,DG29:DL29))/2)/$N29)*2,-2)/2))</f>
        <v>2400</v>
      </c>
      <c r="FP29" s="610">
        <f t="shared" si="24"/>
        <v>0</v>
      </c>
      <c r="FQ29" s="611">
        <f t="shared" si="24"/>
        <v>0</v>
      </c>
      <c r="FR29" s="612">
        <f t="shared" si="24"/>
        <v>0</v>
      </c>
      <c r="FS29" s="549">
        <f>IF($N29=0,0,MAX(0,ROUNDUP(($AE29-($Z29*(120-COUNT(DN29:DS29,DU29:DW29,DY29:EA29,EC29:EH29,EJ29:EO29,EQ29:EV29,EX29:FC29,FE29:FJ29,FL29:FN29,FP29:FR29,AF29:AK29,AM29:AO29,AQ29:AS29,AU29:AZ29,BB29:BG29,BI29:BN29,BP29:BU29,BW29:CB29,CD29:CF29,CH29:CJ29,CL29:CQ29,CS29:CX29,CZ29:DE29,DG29:DL29))/2)/$N29)*2,-2)/2))</f>
        <v>2400</v>
      </c>
      <c r="FT29" s="550">
        <f t="shared" si="25"/>
        <v>0</v>
      </c>
      <c r="FU29" s="551">
        <f t="shared" si="25"/>
        <v>0</v>
      </c>
      <c r="FV29" s="550">
        <f t="shared" si="25"/>
        <v>0</v>
      </c>
      <c r="FW29" s="551">
        <f t="shared" si="25"/>
        <v>0</v>
      </c>
      <c r="FX29" s="550">
        <f t="shared" si="25"/>
        <v>0</v>
      </c>
      <c r="FY29" s="552">
        <f t="shared" si="25"/>
        <v>0</v>
      </c>
      <c r="FZ29" s="549">
        <f>IF($N29=0,0,MAX(0,ROUNDUP(($AE29-($Z29*(126-COUNT(DN29:DS29,DU29:DW29,DY29:EA29,EC29:EH29,EJ29:EO29,EQ29:EV29,EX29:FC29,FE29:FJ29,FL29:FN29,FP29:FR29,FT29:FY29,AF29:AK29,AM29:AO29,AQ29:AS29,AU29:AZ29,BB29:BG29,BI29:BN29,BP29:BU29,BW29:CB29,CD29:CF29,CH29:CJ29,CL29:CQ29,CS29:CX29,CZ29:DE29,DG29:DL29))/2)/$N29)*2,-2)/2))</f>
        <v>2400</v>
      </c>
      <c r="GA29" s="550">
        <f t="shared" si="26"/>
        <v>0</v>
      </c>
      <c r="GB29" s="551">
        <f t="shared" si="26"/>
        <v>0</v>
      </c>
      <c r="GC29" s="550">
        <f t="shared" si="26"/>
        <v>0</v>
      </c>
      <c r="GD29" s="551">
        <f t="shared" si="26"/>
        <v>0</v>
      </c>
      <c r="GE29" s="550">
        <f t="shared" si="26"/>
        <v>0</v>
      </c>
      <c r="GF29" s="552">
        <f t="shared" si="26"/>
        <v>0</v>
      </c>
      <c r="GG29" s="549">
        <f>IF($N29=0,0,MAX(0,ROUNDUP(($AE29-($Z29*(132-COUNT(DN29:DS29,DU29:DW29,DY29:EA29,EC29:EH29,EJ29:EO29,EQ29:EV29,EX29:FC29,FE29:FJ29,FL29:FN29,FP29:FR29,FT29:FY29,GA29:GF29,DG29:DL29,CZ29:DE29,AF29:AK29,AM29:AO29,AQ29:AS29,AU29:AZ29,BB29:BG29,BI29:BN29,BP29:BU29,BW29:CB29,CD29:CF29,CH29:CJ29,CL29:CQ29,CS29:CX29))/2)/$N29)*2,-2)/2))</f>
        <v>2400</v>
      </c>
      <c r="GH29" s="550">
        <f t="shared" si="27"/>
        <v>0</v>
      </c>
      <c r="GI29" s="551">
        <f t="shared" si="27"/>
        <v>0</v>
      </c>
      <c r="GJ29" s="550">
        <f t="shared" si="27"/>
        <v>0</v>
      </c>
      <c r="GK29" s="551">
        <f t="shared" si="27"/>
        <v>0</v>
      </c>
      <c r="GL29" s="550">
        <f t="shared" si="27"/>
        <v>0</v>
      </c>
      <c r="GM29" s="552">
        <f t="shared" si="27"/>
        <v>0</v>
      </c>
      <c r="GN29" s="549">
        <f>IF($N29=0,0,MAX(0,ROUNDUP(($AE29-($Z29*(138-COUNT(DN29:DS29,DU29:DW29,DY29:EA29,EC29:EH29,EJ29:EO29,EQ29:EV29,EX29:FC29,FE29:FJ29,FL29:FN29,FP29:FR29,FT29:FY29,GA29:GF29,GH29:GM29,AF29:AK29,AM29:AO29,AQ29:AS29,AU29:AZ29,BB29:BG29,BI29:BN29,BP29:BU29,BW29:CB29,CD29:CF29,CH29:CJ29,CL29:CQ29,CS29:CX29,CZ29:DE29,DG29:DL29))/2)/$N29)*2,-2)/2))</f>
        <v>2400</v>
      </c>
      <c r="GO29" s="550">
        <f t="shared" si="28"/>
        <v>0</v>
      </c>
      <c r="GP29" s="551">
        <f t="shared" si="28"/>
        <v>0</v>
      </c>
      <c r="GQ29" s="550">
        <f t="shared" si="28"/>
        <v>0</v>
      </c>
      <c r="GR29" s="551">
        <f t="shared" si="28"/>
        <v>0</v>
      </c>
      <c r="GS29" s="550">
        <f t="shared" si="28"/>
        <v>0</v>
      </c>
      <c r="GT29" s="552">
        <f t="shared" si="28"/>
        <v>0</v>
      </c>
      <c r="GU29" s="549">
        <f>IF($N29=0,0,MAX(0,ROUNDUP(($AE29-($Z29*(144-COUNT(DN29:DS29,DU29:DW29,DY29:EA29,EC29:EH29,EJ29:EO29,EQ29:EV29,EX29:FC29,FE29:FJ29,FL29:FN29,FP29:FR29,FT29:FY29,GA29:GF29,GH29:GM29,AF29:AK29,AM29:AO29,AQ29:AS29,AU29:AZ29,BB29:BG29,BI29:BN29,BP29:BU29,BW29:CB29,CD29:CF29,CH29:CJ29,CL29:CQ29,CS29:CX29,CZ29:DE29,DG29:DL29,GO29:GT29))/2)/$N29)*2,-2)/2))</f>
        <v>2400</v>
      </c>
      <c r="GV29" s="550">
        <f t="shared" si="29"/>
        <v>0</v>
      </c>
      <c r="GW29" s="551">
        <f t="shared" si="29"/>
        <v>0</v>
      </c>
      <c r="GX29" s="550">
        <f t="shared" si="29"/>
        <v>0</v>
      </c>
      <c r="GY29" s="551">
        <f t="shared" si="29"/>
        <v>0</v>
      </c>
      <c r="GZ29" s="550">
        <f t="shared" si="29"/>
        <v>0</v>
      </c>
      <c r="HA29" s="552">
        <f t="shared" si="29"/>
        <v>0</v>
      </c>
      <c r="HB29" s="706"/>
    </row>
    <row r="30" spans="1:211" s="498" customFormat="1" ht="20.5" x14ac:dyDescent="0.35">
      <c r="A30" s="557"/>
      <c r="B30" s="558"/>
      <c r="C30" s="558"/>
      <c r="D30" s="558"/>
      <c r="E30" s="559">
        <f>IFERROR(VLOOKUP(A29,[2]BDD!$D$3:$U$625,18,0),"")</f>
        <v>0</v>
      </c>
      <c r="F30" s="591"/>
      <c r="G30" s="644"/>
      <c r="H30" s="645"/>
      <c r="I30" s="702"/>
      <c r="J30" s="646"/>
      <c r="K30" s="646"/>
      <c r="L30" s="646"/>
      <c r="M30" s="646"/>
      <c r="N30" s="647"/>
      <c r="O30" s="647"/>
      <c r="P30" s="648"/>
      <c r="Q30" s="637"/>
      <c r="R30" s="637"/>
      <c r="S30" s="649"/>
      <c r="T30" s="647"/>
      <c r="U30" s="569"/>
      <c r="V30" s="650"/>
      <c r="W30" s="542" t="str">
        <f t="shared" si="0"/>
        <v/>
      </c>
      <c r="X30" s="571">
        <f t="shared" ref="X30" si="46">Q30</f>
        <v>0</v>
      </c>
      <c r="Y30" s="572">
        <f t="shared" si="39"/>
        <v>0</v>
      </c>
      <c r="Z30" s="573">
        <f t="shared" si="31"/>
        <v>0</v>
      </c>
      <c r="AA30" s="573"/>
      <c r="AB30" s="574"/>
      <c r="AC30" s="575"/>
      <c r="AD30" s="576" t="s">
        <v>36</v>
      </c>
      <c r="AE30" s="577"/>
      <c r="AF30" s="578"/>
      <c r="AG30" s="579"/>
      <c r="AH30" s="578"/>
      <c r="AI30" s="579"/>
      <c r="AJ30" s="578"/>
      <c r="AK30" s="580"/>
      <c r="AL30" s="581"/>
      <c r="AM30" s="582"/>
      <c r="AN30" s="583"/>
      <c r="AO30" s="584"/>
      <c r="AP30" s="581"/>
      <c r="AQ30" s="582"/>
      <c r="AR30" s="583"/>
      <c r="AS30" s="584"/>
      <c r="AT30" s="577"/>
      <c r="AU30" s="578"/>
      <c r="AV30" s="579"/>
      <c r="AW30" s="578"/>
      <c r="AX30" s="579"/>
      <c r="AY30" s="578"/>
      <c r="AZ30" s="580"/>
      <c r="BA30" s="577"/>
      <c r="BB30" s="578"/>
      <c r="BC30" s="579"/>
      <c r="BD30" s="578"/>
      <c r="BE30" s="579"/>
      <c r="BF30" s="578"/>
      <c r="BG30" s="580"/>
      <c r="BH30" s="577"/>
      <c r="BI30" s="578"/>
      <c r="BJ30" s="579"/>
      <c r="BK30" s="578"/>
      <c r="BL30" s="579"/>
      <c r="BM30" s="578"/>
      <c r="BN30" s="580"/>
      <c r="BO30" s="577"/>
      <c r="BP30" s="578"/>
      <c r="BQ30" s="579"/>
      <c r="BR30" s="578"/>
      <c r="BS30" s="579"/>
      <c r="BT30" s="578"/>
      <c r="BU30" s="580"/>
      <c r="BV30" s="577"/>
      <c r="BW30" s="578"/>
      <c r="BX30" s="579"/>
      <c r="BY30" s="578"/>
      <c r="BZ30" s="579"/>
      <c r="CA30" s="578"/>
      <c r="CB30" s="580"/>
      <c r="CC30" s="581"/>
      <c r="CD30" s="582"/>
      <c r="CE30" s="583"/>
      <c r="CF30" s="584"/>
      <c r="CG30" s="581"/>
      <c r="CH30" s="582"/>
      <c r="CI30" s="583"/>
      <c r="CJ30" s="584"/>
      <c r="CK30" s="577"/>
      <c r="CL30" s="578"/>
      <c r="CM30" s="579"/>
      <c r="CN30" s="578"/>
      <c r="CO30" s="579"/>
      <c r="CP30" s="578"/>
      <c r="CQ30" s="580"/>
      <c r="CR30" s="577"/>
      <c r="CS30" s="578"/>
      <c r="CT30" s="579"/>
      <c r="CU30" s="578"/>
      <c r="CV30" s="579"/>
      <c r="CW30" s="578"/>
      <c r="CX30" s="580"/>
      <c r="CY30" s="577"/>
      <c r="CZ30" s="578"/>
      <c r="DA30" s="579"/>
      <c r="DB30" s="578"/>
      <c r="DC30" s="579"/>
      <c r="DD30" s="578"/>
      <c r="DE30" s="580"/>
      <c r="DF30" s="577"/>
      <c r="DG30" s="578"/>
      <c r="DH30" s="579"/>
      <c r="DI30" s="578"/>
      <c r="DJ30" s="579"/>
      <c r="DK30" s="578"/>
      <c r="DL30" s="580"/>
      <c r="DM30" s="577"/>
      <c r="DN30" s="578"/>
      <c r="DO30" s="579"/>
      <c r="DP30" s="578"/>
      <c r="DQ30" s="579"/>
      <c r="DR30" s="578"/>
      <c r="DS30" s="580"/>
      <c r="DT30" s="581"/>
      <c r="DU30" s="582"/>
      <c r="DV30" s="583"/>
      <c r="DW30" s="584"/>
      <c r="DX30" s="581"/>
      <c r="DY30" s="582"/>
      <c r="DZ30" s="583"/>
      <c r="EA30" s="584"/>
      <c r="EB30" s="577"/>
      <c r="EC30" s="578"/>
      <c r="ED30" s="579"/>
      <c r="EE30" s="578"/>
      <c r="EF30" s="579"/>
      <c r="EG30" s="578"/>
      <c r="EH30" s="580"/>
      <c r="EI30" s="577"/>
      <c r="EJ30" s="578"/>
      <c r="EK30" s="579"/>
      <c r="EL30" s="578"/>
      <c r="EM30" s="579"/>
      <c r="EN30" s="578"/>
      <c r="EO30" s="580"/>
      <c r="EP30" s="577"/>
      <c r="EQ30" s="578"/>
      <c r="ER30" s="579"/>
      <c r="ES30" s="578"/>
      <c r="ET30" s="579"/>
      <c r="EU30" s="578"/>
      <c r="EV30" s="580"/>
      <c r="EW30" s="577"/>
      <c r="EX30" s="578"/>
      <c r="EY30" s="579"/>
      <c r="EZ30" s="578"/>
      <c r="FA30" s="579"/>
      <c r="FB30" s="578"/>
      <c r="FC30" s="580"/>
      <c r="FD30" s="577"/>
      <c r="FE30" s="578"/>
      <c r="FF30" s="579"/>
      <c r="FG30" s="578"/>
      <c r="FH30" s="579"/>
      <c r="FI30" s="578"/>
      <c r="FJ30" s="580"/>
      <c r="FK30" s="581"/>
      <c r="FL30" s="582"/>
      <c r="FM30" s="583"/>
      <c r="FN30" s="584"/>
      <c r="FO30" s="581"/>
      <c r="FP30" s="582"/>
      <c r="FQ30" s="583"/>
      <c r="FR30" s="584"/>
      <c r="FS30" s="577"/>
      <c r="FT30" s="578"/>
      <c r="FU30" s="579"/>
      <c r="FV30" s="578"/>
      <c r="FW30" s="579"/>
      <c r="FX30" s="578"/>
      <c r="FY30" s="580"/>
      <c r="FZ30" s="577"/>
      <c r="GA30" s="578"/>
      <c r="GB30" s="579"/>
      <c r="GC30" s="578"/>
      <c r="GD30" s="579"/>
      <c r="GE30" s="578"/>
      <c r="GF30" s="580"/>
      <c r="GG30" s="577"/>
      <c r="GH30" s="578"/>
      <c r="GI30" s="579"/>
      <c r="GJ30" s="578"/>
      <c r="GK30" s="579"/>
      <c r="GL30" s="578"/>
      <c r="GM30" s="580"/>
      <c r="GN30" s="577"/>
      <c r="GO30" s="578"/>
      <c r="GP30" s="579"/>
      <c r="GQ30" s="578"/>
      <c r="GR30" s="579"/>
      <c r="GS30" s="578"/>
      <c r="GT30" s="580"/>
      <c r="GU30" s="577"/>
      <c r="GV30" s="578"/>
      <c r="GW30" s="579"/>
      <c r="GX30" s="578"/>
      <c r="GY30" s="579"/>
      <c r="GZ30" s="578"/>
      <c r="HA30" s="580"/>
      <c r="HB30" s="706"/>
    </row>
    <row r="31" spans="1:211" s="498" customFormat="1" x14ac:dyDescent="0.35">
      <c r="A31" s="585"/>
      <c r="B31" s="529"/>
      <c r="C31" s="529"/>
      <c r="D31" s="529"/>
      <c r="E31" s="586"/>
      <c r="F31" s="597"/>
      <c r="G31" s="598"/>
      <c r="H31" s="588"/>
      <c r="I31" s="602"/>
      <c r="J31" s="600"/>
      <c r="K31" s="601"/>
      <c r="L31" s="602"/>
      <c r="M31" s="602"/>
      <c r="N31" s="603"/>
      <c r="O31" s="603"/>
      <c r="P31" s="604"/>
      <c r="Q31" s="605"/>
      <c r="R31" s="642"/>
      <c r="S31" s="603"/>
      <c r="T31" s="606"/>
      <c r="U31" s="607"/>
      <c r="V31" s="628"/>
      <c r="W31" s="542"/>
      <c r="X31" s="571"/>
      <c r="Y31" s="544"/>
      <c r="Z31" s="545"/>
      <c r="AA31" s="545"/>
      <c r="AB31" s="546"/>
      <c r="AC31" s="547"/>
      <c r="AD31" s="548"/>
      <c r="AE31" s="549"/>
      <c r="AF31" s="550"/>
      <c r="AG31" s="551"/>
      <c r="AH31" s="550"/>
      <c r="AI31" s="551"/>
      <c r="AJ31" s="550"/>
      <c r="AK31" s="552"/>
      <c r="AL31" s="609"/>
      <c r="AM31" s="610"/>
      <c r="AN31" s="611"/>
      <c r="AO31" s="612"/>
      <c r="AP31" s="609"/>
      <c r="AQ31" s="610"/>
      <c r="AR31" s="611"/>
      <c r="AS31" s="612"/>
      <c r="AT31" s="549"/>
      <c r="AU31" s="550"/>
      <c r="AV31" s="551"/>
      <c r="AW31" s="550"/>
      <c r="AX31" s="551"/>
      <c r="AY31" s="550"/>
      <c r="AZ31" s="552"/>
      <c r="BA31" s="549"/>
      <c r="BB31" s="550"/>
      <c r="BC31" s="551"/>
      <c r="BD31" s="550"/>
      <c r="BE31" s="551"/>
      <c r="BF31" s="550"/>
      <c r="BG31" s="552"/>
      <c r="BH31" s="549"/>
      <c r="BI31" s="550"/>
      <c r="BJ31" s="551"/>
      <c r="BK31" s="550"/>
      <c r="BL31" s="551"/>
      <c r="BM31" s="550"/>
      <c r="BN31" s="552"/>
      <c r="BO31" s="549"/>
      <c r="BP31" s="550"/>
      <c r="BQ31" s="551"/>
      <c r="BR31" s="550"/>
      <c r="BS31" s="551"/>
      <c r="BT31" s="550"/>
      <c r="BU31" s="552"/>
      <c r="BV31" s="549"/>
      <c r="BW31" s="550"/>
      <c r="BX31" s="551"/>
      <c r="BY31" s="550"/>
      <c r="BZ31" s="551"/>
      <c r="CA31" s="550"/>
      <c r="CB31" s="552"/>
      <c r="CC31" s="609"/>
      <c r="CD31" s="610"/>
      <c r="CE31" s="611"/>
      <c r="CF31" s="612"/>
      <c r="CG31" s="609"/>
      <c r="CH31" s="610"/>
      <c r="CI31" s="611"/>
      <c r="CJ31" s="612"/>
      <c r="CK31" s="549"/>
      <c r="CL31" s="550"/>
      <c r="CM31" s="551"/>
      <c r="CN31" s="550"/>
      <c r="CO31" s="551"/>
      <c r="CP31" s="550"/>
      <c r="CQ31" s="552"/>
      <c r="CR31" s="549"/>
      <c r="CS31" s="550"/>
      <c r="CT31" s="551"/>
      <c r="CU31" s="550"/>
      <c r="CV31" s="551"/>
      <c r="CW31" s="550"/>
      <c r="CX31" s="552"/>
      <c r="CY31" s="549"/>
      <c r="CZ31" s="550"/>
      <c r="DA31" s="551"/>
      <c r="DB31" s="550"/>
      <c r="DC31" s="551"/>
      <c r="DD31" s="550"/>
      <c r="DE31" s="552"/>
      <c r="DF31" s="549"/>
      <c r="DG31" s="550"/>
      <c r="DH31" s="551"/>
      <c r="DI31" s="550"/>
      <c r="DJ31" s="551"/>
      <c r="DK31" s="550"/>
      <c r="DL31" s="552"/>
      <c r="DM31" s="549"/>
      <c r="DN31" s="550"/>
      <c r="DO31" s="551"/>
      <c r="DP31" s="550"/>
      <c r="DQ31" s="551"/>
      <c r="DR31" s="550"/>
      <c r="DS31" s="552"/>
      <c r="DT31" s="609"/>
      <c r="DU31" s="610"/>
      <c r="DV31" s="611"/>
      <c r="DW31" s="612"/>
      <c r="DX31" s="609"/>
      <c r="DY31" s="610"/>
      <c r="DZ31" s="611"/>
      <c r="EA31" s="612"/>
      <c r="EB31" s="549"/>
      <c r="EC31" s="550"/>
      <c r="ED31" s="551"/>
      <c r="EE31" s="550"/>
      <c r="EF31" s="551"/>
      <c r="EG31" s="550"/>
      <c r="EH31" s="552"/>
      <c r="EI31" s="549"/>
      <c r="EJ31" s="550"/>
      <c r="EK31" s="551"/>
      <c r="EL31" s="550"/>
      <c r="EM31" s="551"/>
      <c r="EN31" s="550"/>
      <c r="EO31" s="552"/>
      <c r="EP31" s="549"/>
      <c r="EQ31" s="550"/>
      <c r="ER31" s="551"/>
      <c r="ES31" s="550"/>
      <c r="ET31" s="551"/>
      <c r="EU31" s="550"/>
      <c r="EV31" s="552"/>
      <c r="EW31" s="549"/>
      <c r="EX31" s="550"/>
      <c r="EY31" s="551"/>
      <c r="EZ31" s="550"/>
      <c r="FA31" s="551"/>
      <c r="FB31" s="550"/>
      <c r="FC31" s="552"/>
      <c r="FD31" s="549"/>
      <c r="FE31" s="550"/>
      <c r="FF31" s="551"/>
      <c r="FG31" s="550"/>
      <c r="FH31" s="551"/>
      <c r="FI31" s="550"/>
      <c r="FJ31" s="552"/>
      <c r="FK31" s="609"/>
      <c r="FL31" s="610"/>
      <c r="FM31" s="611"/>
      <c r="FN31" s="612"/>
      <c r="FO31" s="609"/>
      <c r="FP31" s="610"/>
      <c r="FQ31" s="611"/>
      <c r="FR31" s="612"/>
      <c r="FS31" s="549"/>
      <c r="FT31" s="550"/>
      <c r="FU31" s="551"/>
      <c r="FV31" s="550"/>
      <c r="FW31" s="551"/>
      <c r="FX31" s="550"/>
      <c r="FY31" s="552"/>
      <c r="FZ31" s="549"/>
      <c r="GA31" s="550"/>
      <c r="GB31" s="551"/>
      <c r="GC31" s="550"/>
      <c r="GD31" s="551"/>
      <c r="GE31" s="550"/>
      <c r="GF31" s="552"/>
      <c r="GG31" s="549"/>
      <c r="GH31" s="550"/>
      <c r="GI31" s="551"/>
      <c r="GJ31" s="550"/>
      <c r="GK31" s="551"/>
      <c r="GL31" s="550"/>
      <c r="GM31" s="552"/>
      <c r="GN31" s="549"/>
      <c r="GO31" s="550"/>
      <c r="GP31" s="551"/>
      <c r="GQ31" s="550"/>
      <c r="GR31" s="551"/>
      <c r="GS31" s="550"/>
      <c r="GT31" s="552"/>
      <c r="GU31" s="549"/>
      <c r="GV31" s="550"/>
      <c r="GW31" s="551"/>
      <c r="GX31" s="550"/>
      <c r="GY31" s="551"/>
      <c r="GZ31" s="550"/>
      <c r="HA31" s="552"/>
      <c r="HB31" s="706"/>
    </row>
    <row r="32" spans="1:211" ht="20.5" x14ac:dyDescent="0.35">
      <c r="A32" s="37"/>
      <c r="B32" s="38"/>
      <c r="C32" s="38"/>
      <c r="D32" s="38"/>
      <c r="E32" s="39"/>
      <c r="F32" s="78"/>
      <c r="G32" s="117"/>
      <c r="H32" s="118"/>
      <c r="I32" s="101"/>
      <c r="J32" s="102"/>
      <c r="K32" s="103"/>
      <c r="L32" s="101"/>
      <c r="M32" s="101"/>
      <c r="N32" s="104"/>
      <c r="O32" s="104"/>
      <c r="P32" s="119"/>
      <c r="Q32" s="106"/>
      <c r="R32" s="106"/>
      <c r="S32" s="104"/>
      <c r="T32" s="104"/>
      <c r="U32" s="86"/>
      <c r="V32" s="120"/>
      <c r="W32" s="27"/>
      <c r="X32" s="40"/>
      <c r="Y32" s="41"/>
      <c r="Z32" s="65"/>
      <c r="AA32" s="65"/>
      <c r="AB32" s="88"/>
      <c r="AC32" s="76"/>
      <c r="AD32" s="89"/>
      <c r="AE32" s="46"/>
      <c r="AF32" s="47"/>
      <c r="AG32" s="48"/>
      <c r="AH32" s="47"/>
      <c r="AI32" s="48"/>
      <c r="AJ32" s="47"/>
      <c r="AK32" s="49"/>
      <c r="AL32" s="50"/>
      <c r="AM32" s="51"/>
      <c r="AN32" s="52"/>
      <c r="AO32" s="53"/>
      <c r="AP32" s="50"/>
      <c r="AQ32" s="51"/>
      <c r="AR32" s="52"/>
      <c r="AS32" s="53"/>
      <c r="AT32" s="46"/>
      <c r="AU32" s="47"/>
      <c r="AV32" s="48"/>
      <c r="AW32" s="47"/>
      <c r="AX32" s="48"/>
      <c r="AY32" s="47"/>
      <c r="AZ32" s="49"/>
      <c r="BA32" s="46"/>
      <c r="BB32" s="47"/>
      <c r="BC32" s="48"/>
      <c r="BD32" s="47"/>
      <c r="BE32" s="48"/>
      <c r="BF32" s="47"/>
      <c r="BG32" s="49"/>
      <c r="BH32" s="46"/>
      <c r="BI32" s="47"/>
      <c r="BJ32" s="48"/>
      <c r="BK32" s="47"/>
      <c r="BL32" s="48"/>
      <c r="BM32" s="47"/>
      <c r="BN32" s="49"/>
      <c r="BO32" s="46"/>
      <c r="BP32" s="47"/>
      <c r="BQ32" s="48"/>
      <c r="BR32" s="47"/>
      <c r="BS32" s="48"/>
      <c r="BT32" s="47"/>
      <c r="BU32" s="49"/>
      <c r="BV32" s="46"/>
      <c r="BW32" s="47"/>
      <c r="BX32" s="48"/>
      <c r="BY32" s="47"/>
      <c r="BZ32" s="48"/>
      <c r="CA32" s="47"/>
      <c r="CB32" s="49"/>
      <c r="CC32" s="50"/>
      <c r="CD32" s="51"/>
      <c r="CE32" s="52"/>
      <c r="CF32" s="53"/>
      <c r="CG32" s="50"/>
      <c r="CH32" s="51"/>
      <c r="CI32" s="52"/>
      <c r="CJ32" s="53"/>
      <c r="CK32" s="46"/>
      <c r="CL32" s="47"/>
      <c r="CM32" s="48"/>
      <c r="CN32" s="47"/>
      <c r="CO32" s="48"/>
      <c r="CP32" s="47"/>
      <c r="CQ32" s="49"/>
      <c r="CR32" s="46"/>
      <c r="CS32" s="47"/>
      <c r="CT32" s="48"/>
      <c r="CU32" s="47"/>
      <c r="CV32" s="48"/>
      <c r="CW32" s="47"/>
      <c r="CX32" s="49"/>
      <c r="CY32" s="46"/>
      <c r="CZ32" s="47"/>
      <c r="DA32" s="48"/>
      <c r="DB32" s="47"/>
      <c r="DC32" s="48"/>
      <c r="DD32" s="47"/>
      <c r="DE32" s="49"/>
      <c r="DF32" s="46"/>
      <c r="DG32" s="47"/>
      <c r="DH32" s="48"/>
      <c r="DI32" s="47"/>
      <c r="DJ32" s="48"/>
      <c r="DK32" s="47"/>
      <c r="DL32" s="49"/>
      <c r="DM32" s="46"/>
      <c r="DN32" s="47"/>
      <c r="DO32" s="48"/>
      <c r="DP32" s="47"/>
      <c r="DQ32" s="48"/>
      <c r="DR32" s="47"/>
      <c r="DS32" s="49"/>
      <c r="DT32" s="50"/>
      <c r="DU32" s="51"/>
      <c r="DV32" s="52"/>
      <c r="DW32" s="53"/>
      <c r="DX32" s="50"/>
      <c r="DY32" s="51"/>
      <c r="DZ32" s="52"/>
      <c r="EA32" s="53"/>
      <c r="EB32" s="46"/>
      <c r="EC32" s="47"/>
      <c r="ED32" s="48"/>
      <c r="EE32" s="47"/>
      <c r="EF32" s="48"/>
      <c r="EG32" s="47"/>
      <c r="EH32" s="49"/>
      <c r="EI32" s="46"/>
      <c r="EJ32" s="47"/>
      <c r="EK32" s="48"/>
      <c r="EL32" s="47"/>
      <c r="EM32" s="48"/>
      <c r="EN32" s="47"/>
      <c r="EO32" s="49"/>
      <c r="EP32" s="46"/>
      <c r="EQ32" s="47"/>
      <c r="ER32" s="48"/>
      <c r="ES32" s="47"/>
      <c r="ET32" s="48"/>
      <c r="EU32" s="47"/>
      <c r="EV32" s="49"/>
      <c r="EW32" s="46"/>
      <c r="EX32" s="47"/>
      <c r="EY32" s="48"/>
      <c r="EZ32" s="47"/>
      <c r="FA32" s="48"/>
      <c r="FB32" s="47"/>
      <c r="FC32" s="49"/>
      <c r="FD32" s="46"/>
      <c r="FE32" s="47"/>
      <c r="FF32" s="48"/>
      <c r="FG32" s="47"/>
      <c r="FH32" s="48"/>
      <c r="FI32" s="47"/>
      <c r="FJ32" s="49"/>
      <c r="FK32" s="50"/>
      <c r="FL32" s="51"/>
      <c r="FM32" s="52"/>
      <c r="FN32" s="53"/>
      <c r="FO32" s="50"/>
      <c r="FP32" s="51"/>
      <c r="FQ32" s="52"/>
      <c r="FR32" s="53"/>
      <c r="FS32" s="46"/>
      <c r="FT32" s="47"/>
      <c r="FU32" s="48"/>
      <c r="FV32" s="47"/>
      <c r="FW32" s="48"/>
      <c r="FX32" s="47"/>
      <c r="FY32" s="49"/>
      <c r="FZ32" s="46"/>
      <c r="GA32" s="47"/>
      <c r="GB32" s="48"/>
      <c r="GC32" s="47"/>
      <c r="GD32" s="48"/>
      <c r="GE32" s="47"/>
      <c r="GF32" s="49"/>
      <c r="GG32" s="46"/>
      <c r="GH32" s="47"/>
      <c r="GI32" s="48"/>
      <c r="GJ32" s="47"/>
      <c r="GK32" s="48"/>
      <c r="GL32" s="47"/>
      <c r="GM32" s="49"/>
      <c r="GN32" s="46"/>
      <c r="GO32" s="47"/>
      <c r="GP32" s="48"/>
      <c r="GQ32" s="47"/>
      <c r="GR32" s="48"/>
      <c r="GS32" s="47"/>
      <c r="GT32" s="49"/>
      <c r="GU32" s="46"/>
      <c r="GV32" s="47"/>
      <c r="GW32" s="48"/>
      <c r="GX32" s="47"/>
      <c r="GY32" s="48"/>
      <c r="GZ32" s="47"/>
      <c r="HA32" s="49"/>
    </row>
    <row r="33" spans="1:209" x14ac:dyDescent="0.35">
      <c r="A33" s="54"/>
      <c r="B33" s="26"/>
      <c r="C33" s="26"/>
      <c r="D33" s="26"/>
      <c r="E33" s="55"/>
      <c r="F33" s="121"/>
      <c r="G33" s="109"/>
      <c r="H33" s="68"/>
      <c r="I33" s="122"/>
      <c r="J33" s="111"/>
      <c r="K33" s="112"/>
      <c r="L33" s="110"/>
      <c r="M33" s="110"/>
      <c r="N33" s="113"/>
      <c r="O33" s="113"/>
      <c r="P33" s="114"/>
      <c r="Q33" s="115"/>
      <c r="R33" s="115"/>
      <c r="S33" s="113"/>
      <c r="T33" s="73"/>
      <c r="U33" s="116"/>
      <c r="V33" s="74"/>
      <c r="W33" s="27"/>
      <c r="X33" s="40"/>
      <c r="Y33" s="28"/>
      <c r="Z33" s="64"/>
      <c r="AA33" s="64"/>
      <c r="AB33" s="75"/>
      <c r="AC33" s="76"/>
      <c r="AD33" s="77"/>
      <c r="AE33" s="33"/>
      <c r="AF33" s="34"/>
      <c r="AG33" s="35"/>
      <c r="AH33" s="34"/>
      <c r="AI33" s="35"/>
      <c r="AJ33" s="34"/>
      <c r="AK33" s="36"/>
      <c r="AL33" s="57"/>
      <c r="AM33" s="58"/>
      <c r="AN33" s="59"/>
      <c r="AO33" s="60"/>
      <c r="AP33" s="57"/>
      <c r="AQ33" s="58"/>
      <c r="AR33" s="59"/>
      <c r="AS33" s="60"/>
      <c r="AT33" s="33"/>
      <c r="AU33" s="34"/>
      <c r="AV33" s="35"/>
      <c r="AW33" s="34"/>
      <c r="AX33" s="35"/>
      <c r="AY33" s="34"/>
      <c r="AZ33" s="36"/>
      <c r="BA33" s="33"/>
      <c r="BB33" s="34"/>
      <c r="BC33" s="35"/>
      <c r="BD33" s="34"/>
      <c r="BE33" s="35"/>
      <c r="BF33" s="34"/>
      <c r="BG33" s="36"/>
      <c r="BH33" s="33"/>
      <c r="BI33" s="34"/>
      <c r="BJ33" s="35"/>
      <c r="BK33" s="34"/>
      <c r="BL33" s="35"/>
      <c r="BM33" s="34"/>
      <c r="BN33" s="36"/>
      <c r="BO33" s="33"/>
      <c r="BP33" s="34"/>
      <c r="BQ33" s="35"/>
      <c r="BR33" s="34"/>
      <c r="BS33" s="35"/>
      <c r="BT33" s="34"/>
      <c r="BU33" s="36"/>
      <c r="BV33" s="33"/>
      <c r="BW33" s="34"/>
      <c r="BX33" s="35"/>
      <c r="BY33" s="34"/>
      <c r="BZ33" s="35"/>
      <c r="CA33" s="34"/>
      <c r="CB33" s="36"/>
      <c r="CC33" s="57"/>
      <c r="CD33" s="58"/>
      <c r="CE33" s="59"/>
      <c r="CF33" s="60"/>
      <c r="CG33" s="57"/>
      <c r="CH33" s="58"/>
      <c r="CI33" s="59"/>
      <c r="CJ33" s="60"/>
      <c r="CK33" s="33"/>
      <c r="CL33" s="34"/>
      <c r="CM33" s="35"/>
      <c r="CN33" s="34"/>
      <c r="CO33" s="35"/>
      <c r="CP33" s="34"/>
      <c r="CQ33" s="36"/>
      <c r="CR33" s="33"/>
      <c r="CS33" s="34"/>
      <c r="CT33" s="35"/>
      <c r="CU33" s="34"/>
      <c r="CV33" s="35"/>
      <c r="CW33" s="34"/>
      <c r="CX33" s="36"/>
      <c r="CY33" s="33"/>
      <c r="CZ33" s="34"/>
      <c r="DA33" s="35"/>
      <c r="DB33" s="34"/>
      <c r="DC33" s="35"/>
      <c r="DD33" s="34"/>
      <c r="DE33" s="36"/>
      <c r="DF33" s="33"/>
      <c r="DG33" s="34"/>
      <c r="DH33" s="35"/>
      <c r="DI33" s="34"/>
      <c r="DJ33" s="35"/>
      <c r="DK33" s="34"/>
      <c r="DL33" s="36"/>
      <c r="DM33" s="33"/>
      <c r="DN33" s="34"/>
      <c r="DO33" s="35"/>
      <c r="DP33" s="34"/>
      <c r="DQ33" s="35"/>
      <c r="DR33" s="34"/>
      <c r="DS33" s="36"/>
      <c r="DT33" s="57"/>
      <c r="DU33" s="58"/>
      <c r="DV33" s="59"/>
      <c r="DW33" s="60"/>
      <c r="DX33" s="57"/>
      <c r="DY33" s="58"/>
      <c r="DZ33" s="59"/>
      <c r="EA33" s="60"/>
      <c r="EB33" s="33"/>
      <c r="EC33" s="34"/>
      <c r="ED33" s="35"/>
      <c r="EE33" s="34"/>
      <c r="EF33" s="35"/>
      <c r="EG33" s="34"/>
      <c r="EH33" s="36"/>
      <c r="EI33" s="33"/>
      <c r="EJ33" s="34"/>
      <c r="EK33" s="35"/>
      <c r="EL33" s="34"/>
      <c r="EM33" s="35"/>
      <c r="EN33" s="34"/>
      <c r="EO33" s="36"/>
      <c r="EP33" s="33"/>
      <c r="EQ33" s="34"/>
      <c r="ER33" s="35"/>
      <c r="ES33" s="34"/>
      <c r="ET33" s="35"/>
      <c r="EU33" s="34"/>
      <c r="EV33" s="36"/>
      <c r="EW33" s="33"/>
      <c r="EX33" s="34"/>
      <c r="EY33" s="35"/>
      <c r="EZ33" s="34"/>
      <c r="FA33" s="35"/>
      <c r="FB33" s="34"/>
      <c r="FC33" s="36"/>
      <c r="FD33" s="33"/>
      <c r="FE33" s="34"/>
      <c r="FF33" s="35"/>
      <c r="FG33" s="34"/>
      <c r="FH33" s="35"/>
      <c r="FI33" s="34"/>
      <c r="FJ33" s="36"/>
      <c r="FK33" s="57"/>
      <c r="FL33" s="58"/>
      <c r="FM33" s="59"/>
      <c r="FN33" s="60"/>
      <c r="FO33" s="57"/>
      <c r="FP33" s="58"/>
      <c r="FQ33" s="59"/>
      <c r="FR33" s="60"/>
      <c r="FS33" s="33"/>
      <c r="FT33" s="34"/>
      <c r="FU33" s="35"/>
      <c r="FV33" s="34"/>
      <c r="FW33" s="35"/>
      <c r="FX33" s="34"/>
      <c r="FY33" s="36"/>
      <c r="FZ33" s="33"/>
      <c r="GA33" s="34"/>
      <c r="GB33" s="35"/>
      <c r="GC33" s="34"/>
      <c r="GD33" s="35"/>
      <c r="GE33" s="34"/>
      <c r="GF33" s="36"/>
      <c r="GG33" s="33"/>
      <c r="GH33" s="34"/>
      <c r="GI33" s="35"/>
      <c r="GJ33" s="34"/>
      <c r="GK33" s="35"/>
      <c r="GL33" s="34"/>
      <c r="GM33" s="36"/>
      <c r="GN33" s="33"/>
      <c r="GO33" s="34"/>
      <c r="GP33" s="35"/>
      <c r="GQ33" s="34"/>
      <c r="GR33" s="35"/>
      <c r="GS33" s="34"/>
      <c r="GT33" s="36"/>
      <c r="GU33" s="33"/>
      <c r="GV33" s="34"/>
      <c r="GW33" s="35"/>
      <c r="GX33" s="34"/>
      <c r="GY33" s="35"/>
      <c r="GZ33" s="34"/>
      <c r="HA33" s="36"/>
    </row>
    <row r="34" spans="1:209" ht="20.5" x14ac:dyDescent="0.35">
      <c r="A34" s="37"/>
      <c r="B34" s="38"/>
      <c r="C34" s="38"/>
      <c r="D34" s="38"/>
      <c r="E34" s="39"/>
      <c r="F34" s="78"/>
      <c r="G34" s="117"/>
      <c r="H34" s="118"/>
      <c r="I34" s="101"/>
      <c r="J34" s="102"/>
      <c r="K34" s="103"/>
      <c r="L34" s="101"/>
      <c r="M34" s="101"/>
      <c r="N34" s="104"/>
      <c r="O34" s="104"/>
      <c r="P34" s="105"/>
      <c r="Q34" s="106"/>
      <c r="R34" s="106"/>
      <c r="S34" s="104"/>
      <c r="T34" s="104"/>
      <c r="U34" s="86"/>
      <c r="V34" s="123"/>
      <c r="W34" s="27"/>
      <c r="X34" s="40"/>
      <c r="Y34" s="41"/>
      <c r="Z34" s="65"/>
      <c r="AA34" s="65"/>
      <c r="AB34" s="88"/>
      <c r="AC34" s="76"/>
      <c r="AD34" s="89"/>
      <c r="AE34" s="46"/>
      <c r="AF34" s="47"/>
      <c r="AG34" s="48"/>
      <c r="AH34" s="47"/>
      <c r="AI34" s="48"/>
      <c r="AJ34" s="47"/>
      <c r="AK34" s="49"/>
      <c r="AL34" s="50"/>
      <c r="AM34" s="51"/>
      <c r="AN34" s="52"/>
      <c r="AO34" s="53"/>
      <c r="AP34" s="50"/>
      <c r="AQ34" s="51"/>
      <c r="AR34" s="52"/>
      <c r="AS34" s="53"/>
      <c r="AT34" s="46"/>
      <c r="AU34" s="47"/>
      <c r="AV34" s="48"/>
      <c r="AW34" s="47"/>
      <c r="AX34" s="48"/>
      <c r="AY34" s="47"/>
      <c r="AZ34" s="49"/>
      <c r="BA34" s="46"/>
      <c r="BB34" s="47"/>
      <c r="BC34" s="48"/>
      <c r="BD34" s="47"/>
      <c r="BE34" s="48"/>
      <c r="BF34" s="47"/>
      <c r="BG34" s="49"/>
      <c r="BH34" s="46"/>
      <c r="BI34" s="47"/>
      <c r="BJ34" s="48"/>
      <c r="BK34" s="47"/>
      <c r="BL34" s="48"/>
      <c r="BM34" s="47"/>
      <c r="BN34" s="49"/>
      <c r="BO34" s="46"/>
      <c r="BP34" s="47"/>
      <c r="BQ34" s="48"/>
      <c r="BR34" s="47"/>
      <c r="BS34" s="48"/>
      <c r="BT34" s="47"/>
      <c r="BU34" s="49"/>
      <c r="BV34" s="46"/>
      <c r="BW34" s="47"/>
      <c r="BX34" s="48"/>
      <c r="BY34" s="47"/>
      <c r="BZ34" s="48"/>
      <c r="CA34" s="47"/>
      <c r="CB34" s="49"/>
      <c r="CC34" s="50"/>
      <c r="CD34" s="51"/>
      <c r="CE34" s="52"/>
      <c r="CF34" s="53"/>
      <c r="CG34" s="50"/>
      <c r="CH34" s="51"/>
      <c r="CI34" s="52"/>
      <c r="CJ34" s="53"/>
      <c r="CK34" s="46"/>
      <c r="CL34" s="47"/>
      <c r="CM34" s="48"/>
      <c r="CN34" s="47"/>
      <c r="CO34" s="48"/>
      <c r="CP34" s="47"/>
      <c r="CQ34" s="49"/>
      <c r="CR34" s="46"/>
      <c r="CS34" s="47"/>
      <c r="CT34" s="48"/>
      <c r="CU34" s="47"/>
      <c r="CV34" s="48"/>
      <c r="CW34" s="47"/>
      <c r="CX34" s="49"/>
      <c r="CY34" s="46"/>
      <c r="CZ34" s="47"/>
      <c r="DA34" s="48"/>
      <c r="DB34" s="47"/>
      <c r="DC34" s="48"/>
      <c r="DD34" s="47"/>
      <c r="DE34" s="49"/>
      <c r="DF34" s="46"/>
      <c r="DG34" s="47"/>
      <c r="DH34" s="48"/>
      <c r="DI34" s="47"/>
      <c r="DJ34" s="48"/>
      <c r="DK34" s="47"/>
      <c r="DL34" s="49"/>
      <c r="DM34" s="46"/>
      <c r="DN34" s="47"/>
      <c r="DO34" s="48"/>
      <c r="DP34" s="47"/>
      <c r="DQ34" s="48"/>
      <c r="DR34" s="47"/>
      <c r="DS34" s="49"/>
      <c r="DT34" s="50"/>
      <c r="DU34" s="51"/>
      <c r="DV34" s="52"/>
      <c r="DW34" s="53"/>
      <c r="DX34" s="50"/>
      <c r="DY34" s="51"/>
      <c r="DZ34" s="52"/>
      <c r="EA34" s="53"/>
      <c r="EB34" s="46"/>
      <c r="EC34" s="47"/>
      <c r="ED34" s="48"/>
      <c r="EE34" s="47"/>
      <c r="EF34" s="48"/>
      <c r="EG34" s="47"/>
      <c r="EH34" s="49"/>
      <c r="EI34" s="46"/>
      <c r="EJ34" s="47"/>
      <c r="EK34" s="48"/>
      <c r="EL34" s="47"/>
      <c r="EM34" s="48"/>
      <c r="EN34" s="47"/>
      <c r="EO34" s="49"/>
      <c r="EP34" s="46"/>
      <c r="EQ34" s="47"/>
      <c r="ER34" s="48"/>
      <c r="ES34" s="47"/>
      <c r="ET34" s="48"/>
      <c r="EU34" s="47"/>
      <c r="EV34" s="49"/>
      <c r="EW34" s="46"/>
      <c r="EX34" s="47"/>
      <c r="EY34" s="48"/>
      <c r="EZ34" s="47"/>
      <c r="FA34" s="48"/>
      <c r="FB34" s="47"/>
      <c r="FC34" s="49"/>
      <c r="FD34" s="46"/>
      <c r="FE34" s="47"/>
      <c r="FF34" s="48"/>
      <c r="FG34" s="47"/>
      <c r="FH34" s="48"/>
      <c r="FI34" s="47"/>
      <c r="FJ34" s="49"/>
      <c r="FK34" s="50"/>
      <c r="FL34" s="51"/>
      <c r="FM34" s="52"/>
      <c r="FN34" s="53"/>
      <c r="FO34" s="50"/>
      <c r="FP34" s="51"/>
      <c r="FQ34" s="52"/>
      <c r="FR34" s="53"/>
      <c r="FS34" s="46"/>
      <c r="FT34" s="47"/>
      <c r="FU34" s="48"/>
      <c r="FV34" s="47"/>
      <c r="FW34" s="48"/>
      <c r="FX34" s="47"/>
      <c r="FY34" s="49"/>
      <c r="FZ34" s="46"/>
      <c r="GA34" s="47"/>
      <c r="GB34" s="48"/>
      <c r="GC34" s="47"/>
      <c r="GD34" s="48"/>
      <c r="GE34" s="47"/>
      <c r="GF34" s="49"/>
      <c r="GG34" s="46"/>
      <c r="GH34" s="47"/>
      <c r="GI34" s="48"/>
      <c r="GJ34" s="47"/>
      <c r="GK34" s="48"/>
      <c r="GL34" s="47"/>
      <c r="GM34" s="49"/>
      <c r="GN34" s="46"/>
      <c r="GO34" s="47"/>
      <c r="GP34" s="48"/>
      <c r="GQ34" s="47"/>
      <c r="GR34" s="48"/>
      <c r="GS34" s="47"/>
      <c r="GT34" s="49"/>
      <c r="GU34" s="46"/>
      <c r="GV34" s="47"/>
      <c r="GW34" s="48"/>
      <c r="GX34" s="47"/>
      <c r="GY34" s="48"/>
      <c r="GZ34" s="47"/>
      <c r="HA34" s="49"/>
    </row>
    <row r="35" spans="1:209" ht="15.5" x14ac:dyDescent="0.35">
      <c r="A35" s="54"/>
      <c r="B35" s="26"/>
      <c r="C35" s="26"/>
      <c r="D35" s="26"/>
      <c r="E35" s="55"/>
      <c r="F35" s="66"/>
      <c r="G35" s="124"/>
      <c r="H35" s="68"/>
      <c r="I35" s="69"/>
      <c r="J35" s="69"/>
      <c r="K35" s="69"/>
      <c r="L35" s="69"/>
      <c r="M35" s="69"/>
      <c r="N35" s="70"/>
      <c r="O35" s="70"/>
      <c r="P35" s="125"/>
      <c r="Q35" s="70"/>
      <c r="R35" s="70"/>
      <c r="S35" s="70"/>
      <c r="T35" s="72"/>
      <c r="U35" s="70"/>
      <c r="V35" s="74"/>
      <c r="W35" s="27"/>
      <c r="X35" s="40"/>
      <c r="Y35" s="28"/>
      <c r="Z35" s="64"/>
      <c r="AA35" s="64"/>
      <c r="AB35" s="75"/>
      <c r="AC35" s="76"/>
      <c r="AD35" s="77"/>
      <c r="AE35" s="33"/>
      <c r="AF35" s="34"/>
      <c r="AG35" s="35"/>
      <c r="AH35" s="34"/>
      <c r="AI35" s="35"/>
      <c r="AJ35" s="34"/>
      <c r="AK35" s="36"/>
      <c r="AL35" s="57"/>
      <c r="AM35" s="58"/>
      <c r="AN35" s="59"/>
      <c r="AO35" s="60"/>
      <c r="AP35" s="57"/>
      <c r="AQ35" s="58"/>
      <c r="AR35" s="59"/>
      <c r="AS35" s="60"/>
      <c r="AT35" s="33"/>
      <c r="AU35" s="34"/>
      <c r="AV35" s="35"/>
      <c r="AW35" s="34"/>
      <c r="AX35" s="35"/>
      <c r="AY35" s="34"/>
      <c r="AZ35" s="36"/>
      <c r="BA35" s="33"/>
      <c r="BB35" s="34"/>
      <c r="BC35" s="35"/>
      <c r="BD35" s="34"/>
      <c r="BE35" s="35"/>
      <c r="BF35" s="34"/>
      <c r="BG35" s="36"/>
      <c r="BH35" s="33"/>
      <c r="BI35" s="34"/>
      <c r="BJ35" s="35"/>
      <c r="BK35" s="34"/>
      <c r="BL35" s="35"/>
      <c r="BM35" s="34"/>
      <c r="BN35" s="36"/>
      <c r="BO35" s="33"/>
      <c r="BP35" s="34"/>
      <c r="BQ35" s="35"/>
      <c r="BR35" s="34"/>
      <c r="BS35" s="35"/>
      <c r="BT35" s="34"/>
      <c r="BU35" s="36"/>
      <c r="BV35" s="33"/>
      <c r="BW35" s="34"/>
      <c r="BX35" s="35"/>
      <c r="BY35" s="34"/>
      <c r="BZ35" s="35"/>
      <c r="CA35" s="34"/>
      <c r="CB35" s="36"/>
      <c r="CC35" s="57"/>
      <c r="CD35" s="58"/>
      <c r="CE35" s="59"/>
      <c r="CF35" s="60"/>
      <c r="CG35" s="57"/>
      <c r="CH35" s="58"/>
      <c r="CI35" s="59"/>
      <c r="CJ35" s="60"/>
      <c r="CK35" s="33"/>
      <c r="CL35" s="34"/>
      <c r="CM35" s="35"/>
      <c r="CN35" s="34"/>
      <c r="CO35" s="35"/>
      <c r="CP35" s="34"/>
      <c r="CQ35" s="36"/>
      <c r="CR35" s="33"/>
      <c r="CS35" s="34"/>
      <c r="CT35" s="35"/>
      <c r="CU35" s="34"/>
      <c r="CV35" s="35"/>
      <c r="CW35" s="34"/>
      <c r="CX35" s="36"/>
      <c r="CY35" s="33"/>
      <c r="CZ35" s="34"/>
      <c r="DA35" s="35"/>
      <c r="DB35" s="34"/>
      <c r="DC35" s="35"/>
      <c r="DD35" s="34"/>
      <c r="DE35" s="36"/>
      <c r="DF35" s="33"/>
      <c r="DG35" s="34"/>
      <c r="DH35" s="35"/>
      <c r="DI35" s="34"/>
      <c r="DJ35" s="35"/>
      <c r="DK35" s="34"/>
      <c r="DL35" s="36"/>
      <c r="DM35" s="33"/>
      <c r="DN35" s="34"/>
      <c r="DO35" s="35"/>
      <c r="DP35" s="34"/>
      <c r="DQ35" s="35"/>
      <c r="DR35" s="34"/>
      <c r="DS35" s="36"/>
      <c r="DT35" s="57"/>
      <c r="DU35" s="58"/>
      <c r="DV35" s="59"/>
      <c r="DW35" s="60"/>
      <c r="DX35" s="57"/>
      <c r="DY35" s="58"/>
      <c r="DZ35" s="59"/>
      <c r="EA35" s="60"/>
      <c r="EB35" s="33"/>
      <c r="EC35" s="34"/>
      <c r="ED35" s="35"/>
      <c r="EE35" s="34"/>
      <c r="EF35" s="35"/>
      <c r="EG35" s="34"/>
      <c r="EH35" s="36"/>
      <c r="EI35" s="33"/>
      <c r="EJ35" s="34"/>
      <c r="EK35" s="35"/>
      <c r="EL35" s="34"/>
      <c r="EM35" s="35"/>
      <c r="EN35" s="34"/>
      <c r="EO35" s="36"/>
      <c r="EP35" s="33"/>
      <c r="EQ35" s="34"/>
      <c r="ER35" s="35"/>
      <c r="ES35" s="34"/>
      <c r="ET35" s="35"/>
      <c r="EU35" s="34"/>
      <c r="EV35" s="36"/>
      <c r="EW35" s="33"/>
      <c r="EX35" s="34"/>
      <c r="EY35" s="35"/>
      <c r="EZ35" s="34"/>
      <c r="FA35" s="35"/>
      <c r="FB35" s="34"/>
      <c r="FC35" s="36"/>
      <c r="FD35" s="33"/>
      <c r="FE35" s="34"/>
      <c r="FF35" s="35"/>
      <c r="FG35" s="34"/>
      <c r="FH35" s="35"/>
      <c r="FI35" s="34"/>
      <c r="FJ35" s="36"/>
      <c r="FK35" s="57"/>
      <c r="FL35" s="58"/>
      <c r="FM35" s="59"/>
      <c r="FN35" s="60"/>
      <c r="FO35" s="57"/>
      <c r="FP35" s="58"/>
      <c r="FQ35" s="59"/>
      <c r="FR35" s="60"/>
      <c r="FS35" s="33"/>
      <c r="FT35" s="34"/>
      <c r="FU35" s="35"/>
      <c r="FV35" s="34"/>
      <c r="FW35" s="35"/>
      <c r="FX35" s="34"/>
      <c r="FY35" s="36"/>
      <c r="FZ35" s="33"/>
      <c r="GA35" s="34"/>
      <c r="GB35" s="35"/>
      <c r="GC35" s="34"/>
      <c r="GD35" s="35"/>
      <c r="GE35" s="34"/>
      <c r="GF35" s="36"/>
      <c r="GG35" s="33"/>
      <c r="GH35" s="34"/>
      <c r="GI35" s="35"/>
      <c r="GJ35" s="34"/>
      <c r="GK35" s="35"/>
      <c r="GL35" s="34"/>
      <c r="GM35" s="36"/>
      <c r="GN35" s="33"/>
      <c r="GO35" s="34"/>
      <c r="GP35" s="35"/>
      <c r="GQ35" s="34"/>
      <c r="GR35" s="35"/>
      <c r="GS35" s="34"/>
      <c r="GT35" s="36"/>
      <c r="GU35" s="33"/>
      <c r="GV35" s="34"/>
      <c r="GW35" s="35"/>
      <c r="GX35" s="34"/>
      <c r="GY35" s="35"/>
      <c r="GZ35" s="34"/>
      <c r="HA35" s="36"/>
    </row>
    <row r="36" spans="1:209" ht="20.5" x14ac:dyDescent="0.35">
      <c r="A36" s="37"/>
      <c r="B36" s="38"/>
      <c r="C36" s="38"/>
      <c r="D36" s="38"/>
      <c r="E36" s="39"/>
      <c r="F36" s="126"/>
      <c r="G36" s="127"/>
      <c r="H36" s="80"/>
      <c r="I36" s="81"/>
      <c r="J36" s="81"/>
      <c r="K36" s="81"/>
      <c r="L36" s="81"/>
      <c r="M36" s="81"/>
      <c r="N36" s="82"/>
      <c r="O36" s="82"/>
      <c r="P36" s="128"/>
      <c r="Q36" s="129"/>
      <c r="R36" s="129"/>
      <c r="S36" s="85"/>
      <c r="T36" s="82"/>
      <c r="U36" s="86"/>
      <c r="V36" s="87"/>
      <c r="W36" s="27"/>
      <c r="X36" s="40"/>
      <c r="Y36" s="41"/>
      <c r="Z36" s="65"/>
      <c r="AA36" s="65"/>
      <c r="AB36" s="88"/>
      <c r="AC36" s="76"/>
      <c r="AD36" s="89"/>
      <c r="AE36" s="46"/>
      <c r="AF36" s="47"/>
      <c r="AG36" s="48"/>
      <c r="AH36" s="47"/>
      <c r="AI36" s="48"/>
      <c r="AJ36" s="47"/>
      <c r="AK36" s="49"/>
      <c r="AL36" s="50"/>
      <c r="AM36" s="51"/>
      <c r="AN36" s="52"/>
      <c r="AO36" s="53"/>
      <c r="AP36" s="50"/>
      <c r="AQ36" s="51"/>
      <c r="AR36" s="52"/>
      <c r="AS36" s="53"/>
      <c r="AT36" s="46"/>
      <c r="AU36" s="47"/>
      <c r="AV36" s="48"/>
      <c r="AW36" s="47"/>
      <c r="AX36" s="48"/>
      <c r="AY36" s="47"/>
      <c r="AZ36" s="49"/>
      <c r="BA36" s="46"/>
      <c r="BB36" s="47"/>
      <c r="BC36" s="48"/>
      <c r="BD36" s="47"/>
      <c r="BE36" s="48"/>
      <c r="BF36" s="47"/>
      <c r="BG36" s="49"/>
      <c r="BH36" s="46"/>
      <c r="BI36" s="47"/>
      <c r="BJ36" s="48"/>
      <c r="BK36" s="47"/>
      <c r="BL36" s="48"/>
      <c r="BM36" s="47"/>
      <c r="BN36" s="49"/>
      <c r="BO36" s="46"/>
      <c r="BP36" s="47"/>
      <c r="BQ36" s="48"/>
      <c r="BR36" s="47"/>
      <c r="BS36" s="48"/>
      <c r="BT36" s="47"/>
      <c r="BU36" s="49"/>
      <c r="BV36" s="46"/>
      <c r="BW36" s="47"/>
      <c r="BX36" s="48"/>
      <c r="BY36" s="47"/>
      <c r="BZ36" s="48"/>
      <c r="CA36" s="47"/>
      <c r="CB36" s="49"/>
      <c r="CC36" s="50"/>
      <c r="CD36" s="51"/>
      <c r="CE36" s="52"/>
      <c r="CF36" s="53"/>
      <c r="CG36" s="50"/>
      <c r="CH36" s="51"/>
      <c r="CI36" s="52"/>
      <c r="CJ36" s="53"/>
      <c r="CK36" s="46"/>
      <c r="CL36" s="47"/>
      <c r="CM36" s="48"/>
      <c r="CN36" s="47"/>
      <c r="CO36" s="48"/>
      <c r="CP36" s="47"/>
      <c r="CQ36" s="49"/>
      <c r="CR36" s="46"/>
      <c r="CS36" s="47"/>
      <c r="CT36" s="48"/>
      <c r="CU36" s="47"/>
      <c r="CV36" s="48"/>
      <c r="CW36" s="47"/>
      <c r="CX36" s="49"/>
      <c r="CY36" s="46"/>
      <c r="CZ36" s="47"/>
      <c r="DA36" s="48"/>
      <c r="DB36" s="47"/>
      <c r="DC36" s="48"/>
      <c r="DD36" s="47"/>
      <c r="DE36" s="49"/>
      <c r="DF36" s="46"/>
      <c r="DG36" s="47"/>
      <c r="DH36" s="48"/>
      <c r="DI36" s="47"/>
      <c r="DJ36" s="48"/>
      <c r="DK36" s="47"/>
      <c r="DL36" s="49"/>
      <c r="DM36" s="46"/>
      <c r="DN36" s="47"/>
      <c r="DO36" s="48"/>
      <c r="DP36" s="47"/>
      <c r="DQ36" s="48"/>
      <c r="DR36" s="47"/>
      <c r="DS36" s="49"/>
      <c r="DT36" s="50"/>
      <c r="DU36" s="51"/>
      <c r="DV36" s="52"/>
      <c r="DW36" s="53"/>
      <c r="DX36" s="50"/>
      <c r="DY36" s="51"/>
      <c r="DZ36" s="52"/>
      <c r="EA36" s="53"/>
      <c r="EB36" s="46"/>
      <c r="EC36" s="47"/>
      <c r="ED36" s="48"/>
      <c r="EE36" s="47"/>
      <c r="EF36" s="48"/>
      <c r="EG36" s="47"/>
      <c r="EH36" s="49"/>
      <c r="EI36" s="46"/>
      <c r="EJ36" s="47"/>
      <c r="EK36" s="48"/>
      <c r="EL36" s="47"/>
      <c r="EM36" s="48"/>
      <c r="EN36" s="47"/>
      <c r="EO36" s="49"/>
      <c r="EP36" s="46"/>
      <c r="EQ36" s="47"/>
      <c r="ER36" s="48"/>
      <c r="ES36" s="47"/>
      <c r="ET36" s="48"/>
      <c r="EU36" s="47"/>
      <c r="EV36" s="49"/>
      <c r="EW36" s="46"/>
      <c r="EX36" s="47"/>
      <c r="EY36" s="48"/>
      <c r="EZ36" s="47"/>
      <c r="FA36" s="48"/>
      <c r="FB36" s="47"/>
      <c r="FC36" s="49"/>
      <c r="FD36" s="46"/>
      <c r="FE36" s="47"/>
      <c r="FF36" s="48"/>
      <c r="FG36" s="47"/>
      <c r="FH36" s="48"/>
      <c r="FI36" s="47"/>
      <c r="FJ36" s="49"/>
      <c r="FK36" s="50"/>
      <c r="FL36" s="51"/>
      <c r="FM36" s="52"/>
      <c r="FN36" s="53"/>
      <c r="FO36" s="50"/>
      <c r="FP36" s="51"/>
      <c r="FQ36" s="52"/>
      <c r="FR36" s="53"/>
      <c r="FS36" s="46"/>
      <c r="FT36" s="47"/>
      <c r="FU36" s="48"/>
      <c r="FV36" s="47"/>
      <c r="FW36" s="48"/>
      <c r="FX36" s="47"/>
      <c r="FY36" s="49"/>
      <c r="FZ36" s="46"/>
      <c r="GA36" s="47"/>
      <c r="GB36" s="48"/>
      <c r="GC36" s="47"/>
      <c r="GD36" s="48"/>
      <c r="GE36" s="47"/>
      <c r="GF36" s="49"/>
      <c r="GG36" s="46"/>
      <c r="GH36" s="47"/>
      <c r="GI36" s="48"/>
      <c r="GJ36" s="47"/>
      <c r="GK36" s="48"/>
      <c r="GL36" s="47"/>
      <c r="GM36" s="49"/>
      <c r="GN36" s="46"/>
      <c r="GO36" s="47"/>
      <c r="GP36" s="48"/>
      <c r="GQ36" s="47"/>
      <c r="GR36" s="48"/>
      <c r="GS36" s="47"/>
      <c r="GT36" s="49"/>
      <c r="GU36" s="46"/>
      <c r="GV36" s="47"/>
      <c r="GW36" s="48"/>
      <c r="GX36" s="47"/>
      <c r="GY36" s="48"/>
      <c r="GZ36" s="47"/>
      <c r="HA36" s="49"/>
    </row>
    <row r="37" spans="1:209" ht="15.5" x14ac:dyDescent="0.35">
      <c r="A37" s="54"/>
      <c r="B37" s="26"/>
      <c r="C37" s="26"/>
      <c r="D37" s="26"/>
      <c r="E37" s="55"/>
      <c r="F37" s="90"/>
      <c r="G37" s="91"/>
      <c r="H37" s="130"/>
      <c r="I37" s="92"/>
      <c r="J37" s="93"/>
      <c r="K37" s="94"/>
      <c r="L37" s="92"/>
      <c r="M37" s="92"/>
      <c r="N37" s="95"/>
      <c r="O37" s="95"/>
      <c r="P37" s="96"/>
      <c r="Q37" s="97"/>
      <c r="R37" s="97"/>
      <c r="S37" s="95"/>
      <c r="T37" s="131"/>
      <c r="U37" s="98"/>
      <c r="V37" s="132"/>
      <c r="W37" s="27"/>
      <c r="X37" s="40"/>
      <c r="Y37" s="28"/>
      <c r="Z37" s="64"/>
      <c r="AA37" s="64"/>
      <c r="AB37" s="75"/>
      <c r="AC37" s="76"/>
      <c r="AD37" s="77"/>
      <c r="AE37" s="33"/>
      <c r="AF37" s="34"/>
      <c r="AG37" s="35"/>
      <c r="AH37" s="34"/>
      <c r="AI37" s="35"/>
      <c r="AJ37" s="34"/>
      <c r="AK37" s="36"/>
      <c r="AL37" s="57"/>
      <c r="AM37" s="58"/>
      <c r="AN37" s="59"/>
      <c r="AO37" s="60"/>
      <c r="AP37" s="57"/>
      <c r="AQ37" s="58"/>
      <c r="AR37" s="59"/>
      <c r="AS37" s="60"/>
      <c r="AT37" s="33"/>
      <c r="AU37" s="34"/>
      <c r="AV37" s="35"/>
      <c r="AW37" s="34"/>
      <c r="AX37" s="35"/>
      <c r="AY37" s="34"/>
      <c r="AZ37" s="36"/>
      <c r="BA37" s="33"/>
      <c r="BB37" s="34"/>
      <c r="BC37" s="35"/>
      <c r="BD37" s="34"/>
      <c r="BE37" s="35"/>
      <c r="BF37" s="34"/>
      <c r="BG37" s="36"/>
      <c r="BH37" s="33"/>
      <c r="BI37" s="34"/>
      <c r="BJ37" s="35"/>
      <c r="BK37" s="34"/>
      <c r="BL37" s="35"/>
      <c r="BM37" s="34"/>
      <c r="BN37" s="36"/>
      <c r="BO37" s="33"/>
      <c r="BP37" s="34"/>
      <c r="BQ37" s="35"/>
      <c r="BR37" s="34"/>
      <c r="BS37" s="35"/>
      <c r="BT37" s="34"/>
      <c r="BU37" s="36"/>
      <c r="BV37" s="33"/>
      <c r="BW37" s="34"/>
      <c r="BX37" s="35"/>
      <c r="BY37" s="34"/>
      <c r="BZ37" s="35"/>
      <c r="CA37" s="34"/>
      <c r="CB37" s="36"/>
      <c r="CC37" s="57"/>
      <c r="CD37" s="58"/>
      <c r="CE37" s="59"/>
      <c r="CF37" s="60"/>
      <c r="CG37" s="57"/>
      <c r="CH37" s="58"/>
      <c r="CI37" s="59"/>
      <c r="CJ37" s="60"/>
      <c r="CK37" s="33"/>
      <c r="CL37" s="34"/>
      <c r="CM37" s="35"/>
      <c r="CN37" s="34"/>
      <c r="CO37" s="35"/>
      <c r="CP37" s="34"/>
      <c r="CQ37" s="36"/>
      <c r="CR37" s="33"/>
      <c r="CS37" s="34"/>
      <c r="CT37" s="35"/>
      <c r="CU37" s="34"/>
      <c r="CV37" s="35"/>
      <c r="CW37" s="34"/>
      <c r="CX37" s="36"/>
      <c r="CY37" s="33"/>
      <c r="CZ37" s="34"/>
      <c r="DA37" s="35"/>
      <c r="DB37" s="34"/>
      <c r="DC37" s="35"/>
      <c r="DD37" s="34"/>
      <c r="DE37" s="36"/>
      <c r="DF37" s="33"/>
      <c r="DG37" s="34"/>
      <c r="DH37" s="35"/>
      <c r="DI37" s="34"/>
      <c r="DJ37" s="35"/>
      <c r="DK37" s="34"/>
      <c r="DL37" s="36"/>
      <c r="DM37" s="33"/>
      <c r="DN37" s="34"/>
      <c r="DO37" s="35"/>
      <c r="DP37" s="34"/>
      <c r="DQ37" s="35"/>
      <c r="DR37" s="34"/>
      <c r="DS37" s="36"/>
      <c r="DT37" s="57"/>
      <c r="DU37" s="58"/>
      <c r="DV37" s="59"/>
      <c r="DW37" s="60"/>
      <c r="DX37" s="57"/>
      <c r="DY37" s="58"/>
      <c r="DZ37" s="59"/>
      <c r="EA37" s="60"/>
      <c r="EB37" s="33"/>
      <c r="EC37" s="34"/>
      <c r="ED37" s="35"/>
      <c r="EE37" s="34"/>
      <c r="EF37" s="35"/>
      <c r="EG37" s="34"/>
      <c r="EH37" s="36"/>
      <c r="EI37" s="33"/>
      <c r="EJ37" s="34"/>
      <c r="EK37" s="35"/>
      <c r="EL37" s="34"/>
      <c r="EM37" s="35"/>
      <c r="EN37" s="34"/>
      <c r="EO37" s="36"/>
      <c r="EP37" s="33"/>
      <c r="EQ37" s="34"/>
      <c r="ER37" s="35"/>
      <c r="ES37" s="34"/>
      <c r="ET37" s="35"/>
      <c r="EU37" s="34"/>
      <c r="EV37" s="36"/>
      <c r="EW37" s="33"/>
      <c r="EX37" s="34"/>
      <c r="EY37" s="35"/>
      <c r="EZ37" s="34"/>
      <c r="FA37" s="35"/>
      <c r="FB37" s="34"/>
      <c r="FC37" s="36"/>
      <c r="FD37" s="33"/>
      <c r="FE37" s="34"/>
      <c r="FF37" s="35"/>
      <c r="FG37" s="34"/>
      <c r="FH37" s="35"/>
      <c r="FI37" s="34"/>
      <c r="FJ37" s="36"/>
      <c r="FK37" s="57"/>
      <c r="FL37" s="58"/>
      <c r="FM37" s="59"/>
      <c r="FN37" s="60"/>
      <c r="FO37" s="57"/>
      <c r="FP37" s="58"/>
      <c r="FQ37" s="59"/>
      <c r="FR37" s="60"/>
      <c r="FS37" s="33"/>
      <c r="FT37" s="34"/>
      <c r="FU37" s="35"/>
      <c r="FV37" s="34"/>
      <c r="FW37" s="35"/>
      <c r="FX37" s="34"/>
      <c r="FY37" s="36"/>
      <c r="FZ37" s="33"/>
      <c r="GA37" s="34"/>
      <c r="GB37" s="35"/>
      <c r="GC37" s="34"/>
      <c r="GD37" s="35"/>
      <c r="GE37" s="34"/>
      <c r="GF37" s="36"/>
      <c r="GG37" s="33"/>
      <c r="GH37" s="34"/>
      <c r="GI37" s="35"/>
      <c r="GJ37" s="34"/>
      <c r="GK37" s="35"/>
      <c r="GL37" s="34"/>
      <c r="GM37" s="36"/>
      <c r="GN37" s="33"/>
      <c r="GO37" s="34"/>
      <c r="GP37" s="35"/>
      <c r="GQ37" s="34"/>
      <c r="GR37" s="35"/>
      <c r="GS37" s="34"/>
      <c r="GT37" s="36"/>
      <c r="GU37" s="33"/>
      <c r="GV37" s="34"/>
      <c r="GW37" s="35"/>
      <c r="GX37" s="34"/>
      <c r="GY37" s="35"/>
      <c r="GZ37" s="34"/>
      <c r="HA37" s="36"/>
    </row>
    <row r="38" spans="1:209" ht="20.5" x14ac:dyDescent="0.35">
      <c r="A38" s="37"/>
      <c r="B38" s="38"/>
      <c r="C38" s="38"/>
      <c r="D38" s="38"/>
      <c r="E38" s="39"/>
      <c r="F38" s="133"/>
      <c r="G38" s="100"/>
      <c r="H38" s="134"/>
      <c r="I38" s="101"/>
      <c r="J38" s="102"/>
      <c r="K38" s="103"/>
      <c r="L38" s="101"/>
      <c r="M38" s="101"/>
      <c r="N38" s="104"/>
      <c r="O38" s="104"/>
      <c r="P38" s="105"/>
      <c r="Q38" s="106"/>
      <c r="R38" s="106"/>
      <c r="S38" s="104"/>
      <c r="T38" s="104"/>
      <c r="U38" s="86"/>
      <c r="V38" s="135"/>
      <c r="W38" s="27"/>
      <c r="X38" s="40"/>
      <c r="Y38" s="41"/>
      <c r="Z38" s="65"/>
      <c r="AA38" s="65"/>
      <c r="AB38" s="88"/>
      <c r="AC38" s="76"/>
      <c r="AD38" s="89"/>
      <c r="AE38" s="46"/>
      <c r="AF38" s="47"/>
      <c r="AG38" s="48"/>
      <c r="AH38" s="47"/>
      <c r="AI38" s="48"/>
      <c r="AJ38" s="47"/>
      <c r="AK38" s="49"/>
      <c r="AL38" s="50"/>
      <c r="AM38" s="51"/>
      <c r="AN38" s="52"/>
      <c r="AO38" s="53"/>
      <c r="AP38" s="50"/>
      <c r="AQ38" s="51"/>
      <c r="AR38" s="52"/>
      <c r="AS38" s="53"/>
      <c r="AT38" s="46"/>
      <c r="AU38" s="47"/>
      <c r="AV38" s="48"/>
      <c r="AW38" s="47"/>
      <c r="AX38" s="48"/>
      <c r="AY38" s="47"/>
      <c r="AZ38" s="49"/>
      <c r="BA38" s="46"/>
      <c r="BB38" s="47"/>
      <c r="BC38" s="48"/>
      <c r="BD38" s="47"/>
      <c r="BE38" s="48"/>
      <c r="BF38" s="47"/>
      <c r="BG38" s="49"/>
      <c r="BH38" s="46"/>
      <c r="BI38" s="47"/>
      <c r="BJ38" s="48"/>
      <c r="BK38" s="47"/>
      <c r="BL38" s="48"/>
      <c r="BM38" s="47"/>
      <c r="BN38" s="49"/>
      <c r="BO38" s="46"/>
      <c r="BP38" s="47"/>
      <c r="BQ38" s="48"/>
      <c r="BR38" s="47"/>
      <c r="BS38" s="48"/>
      <c r="BT38" s="47"/>
      <c r="BU38" s="49"/>
      <c r="BV38" s="46"/>
      <c r="BW38" s="47"/>
      <c r="BX38" s="48"/>
      <c r="BY38" s="47"/>
      <c r="BZ38" s="48"/>
      <c r="CA38" s="47"/>
      <c r="CB38" s="49"/>
      <c r="CC38" s="50"/>
      <c r="CD38" s="51"/>
      <c r="CE38" s="52"/>
      <c r="CF38" s="53"/>
      <c r="CG38" s="50"/>
      <c r="CH38" s="51"/>
      <c r="CI38" s="52"/>
      <c r="CJ38" s="53"/>
      <c r="CK38" s="46"/>
      <c r="CL38" s="47"/>
      <c r="CM38" s="48"/>
      <c r="CN38" s="47"/>
      <c r="CO38" s="48"/>
      <c r="CP38" s="47"/>
      <c r="CQ38" s="49"/>
      <c r="CR38" s="46"/>
      <c r="CS38" s="47"/>
      <c r="CT38" s="48"/>
      <c r="CU38" s="47"/>
      <c r="CV38" s="48"/>
      <c r="CW38" s="47"/>
      <c r="CX38" s="49"/>
      <c r="CY38" s="46"/>
      <c r="CZ38" s="47"/>
      <c r="DA38" s="48"/>
      <c r="DB38" s="47"/>
      <c r="DC38" s="48"/>
      <c r="DD38" s="47"/>
      <c r="DE38" s="49"/>
      <c r="DF38" s="46"/>
      <c r="DG38" s="47"/>
      <c r="DH38" s="48"/>
      <c r="DI38" s="47"/>
      <c r="DJ38" s="48"/>
      <c r="DK38" s="47"/>
      <c r="DL38" s="49"/>
      <c r="DM38" s="46"/>
      <c r="DN38" s="47"/>
      <c r="DO38" s="48"/>
      <c r="DP38" s="47"/>
      <c r="DQ38" s="48"/>
      <c r="DR38" s="47"/>
      <c r="DS38" s="49"/>
      <c r="DT38" s="50"/>
      <c r="DU38" s="51"/>
      <c r="DV38" s="52"/>
      <c r="DW38" s="53"/>
      <c r="DX38" s="50"/>
      <c r="DY38" s="51"/>
      <c r="DZ38" s="52"/>
      <c r="EA38" s="53"/>
      <c r="EB38" s="46"/>
      <c r="EC38" s="47"/>
      <c r="ED38" s="48"/>
      <c r="EE38" s="47"/>
      <c r="EF38" s="48"/>
      <c r="EG38" s="47"/>
      <c r="EH38" s="49"/>
      <c r="EI38" s="46"/>
      <c r="EJ38" s="47"/>
      <c r="EK38" s="48"/>
      <c r="EL38" s="47"/>
      <c r="EM38" s="48"/>
      <c r="EN38" s="47"/>
      <c r="EO38" s="49"/>
      <c r="EP38" s="46"/>
      <c r="EQ38" s="47"/>
      <c r="ER38" s="48"/>
      <c r="ES38" s="47"/>
      <c r="ET38" s="48"/>
      <c r="EU38" s="47"/>
      <c r="EV38" s="49"/>
      <c r="EW38" s="46"/>
      <c r="EX38" s="47"/>
      <c r="EY38" s="48"/>
      <c r="EZ38" s="47"/>
      <c r="FA38" s="48"/>
      <c r="FB38" s="47"/>
      <c r="FC38" s="49"/>
      <c r="FD38" s="46"/>
      <c r="FE38" s="47"/>
      <c r="FF38" s="48"/>
      <c r="FG38" s="47"/>
      <c r="FH38" s="48"/>
      <c r="FI38" s="47"/>
      <c r="FJ38" s="49"/>
      <c r="FK38" s="50"/>
      <c r="FL38" s="51"/>
      <c r="FM38" s="52"/>
      <c r="FN38" s="53"/>
      <c r="FO38" s="50"/>
      <c r="FP38" s="51"/>
      <c r="FQ38" s="52"/>
      <c r="FR38" s="53"/>
      <c r="FS38" s="46"/>
      <c r="FT38" s="47"/>
      <c r="FU38" s="48"/>
      <c r="FV38" s="47"/>
      <c r="FW38" s="48"/>
      <c r="FX38" s="47"/>
      <c r="FY38" s="49"/>
      <c r="FZ38" s="46"/>
      <c r="GA38" s="47"/>
      <c r="GB38" s="48"/>
      <c r="GC38" s="47"/>
      <c r="GD38" s="48"/>
      <c r="GE38" s="47"/>
      <c r="GF38" s="49"/>
      <c r="GG38" s="46"/>
      <c r="GH38" s="47"/>
      <c r="GI38" s="48"/>
      <c r="GJ38" s="47"/>
      <c r="GK38" s="48"/>
      <c r="GL38" s="47"/>
      <c r="GM38" s="49"/>
      <c r="GN38" s="46"/>
      <c r="GO38" s="47"/>
      <c r="GP38" s="48"/>
      <c r="GQ38" s="47"/>
      <c r="GR38" s="48"/>
      <c r="GS38" s="47"/>
      <c r="GT38" s="49"/>
      <c r="GU38" s="46"/>
      <c r="GV38" s="47"/>
      <c r="GW38" s="48"/>
      <c r="GX38" s="47"/>
      <c r="GY38" s="48"/>
      <c r="GZ38" s="47"/>
      <c r="HA38" s="49"/>
    </row>
    <row r="39" spans="1:209" ht="15.5" x14ac:dyDescent="0.35">
      <c r="A39" s="54"/>
      <c r="B39" s="26"/>
      <c r="C39" s="26"/>
      <c r="D39" s="26"/>
      <c r="E39" s="55"/>
      <c r="F39" s="108"/>
      <c r="G39" s="109"/>
      <c r="H39" s="130"/>
      <c r="I39" s="92"/>
      <c r="J39" s="111"/>
      <c r="K39" s="112"/>
      <c r="L39" s="110"/>
      <c r="M39" s="110"/>
      <c r="N39" s="113"/>
      <c r="O39" s="113"/>
      <c r="P39" s="114"/>
      <c r="Q39" s="115"/>
      <c r="R39" s="72"/>
      <c r="S39" s="113"/>
      <c r="T39" s="72"/>
      <c r="U39" s="116"/>
      <c r="V39" s="132"/>
      <c r="W39" s="27"/>
      <c r="X39" s="40"/>
      <c r="Y39" s="28"/>
      <c r="Z39" s="64"/>
      <c r="AA39" s="64"/>
      <c r="AB39" s="75"/>
      <c r="AC39" s="76"/>
      <c r="AD39" s="77"/>
      <c r="AE39" s="33"/>
      <c r="AF39" s="34"/>
      <c r="AG39" s="35"/>
      <c r="AH39" s="34"/>
      <c r="AI39" s="35"/>
      <c r="AJ39" s="34"/>
      <c r="AK39" s="36"/>
      <c r="AL39" s="57"/>
      <c r="AM39" s="58"/>
      <c r="AN39" s="59"/>
      <c r="AO39" s="60"/>
      <c r="AP39" s="57"/>
      <c r="AQ39" s="58"/>
      <c r="AR39" s="59"/>
      <c r="AS39" s="60"/>
      <c r="AT39" s="33"/>
      <c r="AU39" s="34"/>
      <c r="AV39" s="35"/>
      <c r="AW39" s="34"/>
      <c r="AX39" s="35"/>
      <c r="AY39" s="34"/>
      <c r="AZ39" s="36"/>
      <c r="BA39" s="33"/>
      <c r="BB39" s="34"/>
      <c r="BC39" s="35"/>
      <c r="BD39" s="34"/>
      <c r="BE39" s="35"/>
      <c r="BF39" s="34"/>
      <c r="BG39" s="36"/>
      <c r="BH39" s="33"/>
      <c r="BI39" s="34"/>
      <c r="BJ39" s="35"/>
      <c r="BK39" s="34"/>
      <c r="BL39" s="35"/>
      <c r="BM39" s="34"/>
      <c r="BN39" s="36"/>
      <c r="BO39" s="33"/>
      <c r="BP39" s="34"/>
      <c r="BQ39" s="35"/>
      <c r="BR39" s="34"/>
      <c r="BS39" s="35"/>
      <c r="BT39" s="34"/>
      <c r="BU39" s="36"/>
      <c r="BV39" s="33"/>
      <c r="BW39" s="34"/>
      <c r="BX39" s="35"/>
      <c r="BY39" s="34"/>
      <c r="BZ39" s="35"/>
      <c r="CA39" s="34"/>
      <c r="CB39" s="36"/>
      <c r="CC39" s="57"/>
      <c r="CD39" s="58"/>
      <c r="CE39" s="59"/>
      <c r="CF39" s="60"/>
      <c r="CG39" s="57"/>
      <c r="CH39" s="58"/>
      <c r="CI39" s="59"/>
      <c r="CJ39" s="60"/>
      <c r="CK39" s="33"/>
      <c r="CL39" s="34"/>
      <c r="CM39" s="35"/>
      <c r="CN39" s="34"/>
      <c r="CO39" s="35"/>
      <c r="CP39" s="34"/>
      <c r="CQ39" s="36"/>
      <c r="CR39" s="33"/>
      <c r="CS39" s="34"/>
      <c r="CT39" s="35"/>
      <c r="CU39" s="34"/>
      <c r="CV39" s="35"/>
      <c r="CW39" s="34"/>
      <c r="CX39" s="36"/>
      <c r="CY39" s="33"/>
      <c r="CZ39" s="34"/>
      <c r="DA39" s="35"/>
      <c r="DB39" s="34"/>
      <c r="DC39" s="35"/>
      <c r="DD39" s="34"/>
      <c r="DE39" s="36"/>
      <c r="DF39" s="33"/>
      <c r="DG39" s="34"/>
      <c r="DH39" s="35"/>
      <c r="DI39" s="34"/>
      <c r="DJ39" s="35"/>
      <c r="DK39" s="34"/>
      <c r="DL39" s="36"/>
      <c r="DM39" s="33"/>
      <c r="DN39" s="34"/>
      <c r="DO39" s="35"/>
      <c r="DP39" s="34"/>
      <c r="DQ39" s="35"/>
      <c r="DR39" s="34"/>
      <c r="DS39" s="36"/>
      <c r="DT39" s="57"/>
      <c r="DU39" s="58"/>
      <c r="DV39" s="59"/>
      <c r="DW39" s="60"/>
      <c r="DX39" s="57"/>
      <c r="DY39" s="58"/>
      <c r="DZ39" s="59"/>
      <c r="EA39" s="60"/>
      <c r="EB39" s="33"/>
      <c r="EC39" s="34"/>
      <c r="ED39" s="35"/>
      <c r="EE39" s="34"/>
      <c r="EF39" s="35"/>
      <c r="EG39" s="34"/>
      <c r="EH39" s="36"/>
      <c r="EI39" s="33"/>
      <c r="EJ39" s="34"/>
      <c r="EK39" s="35"/>
      <c r="EL39" s="34"/>
      <c r="EM39" s="35"/>
      <c r="EN39" s="34"/>
      <c r="EO39" s="36"/>
      <c r="EP39" s="33"/>
      <c r="EQ39" s="34"/>
      <c r="ER39" s="35"/>
      <c r="ES39" s="34"/>
      <c r="ET39" s="35"/>
      <c r="EU39" s="34"/>
      <c r="EV39" s="36"/>
      <c r="EW39" s="33"/>
      <c r="EX39" s="34"/>
      <c r="EY39" s="35"/>
      <c r="EZ39" s="34"/>
      <c r="FA39" s="35"/>
      <c r="FB39" s="34"/>
      <c r="FC39" s="36"/>
      <c r="FD39" s="33"/>
      <c r="FE39" s="34"/>
      <c r="FF39" s="35"/>
      <c r="FG39" s="34"/>
      <c r="FH39" s="35"/>
      <c r="FI39" s="34"/>
      <c r="FJ39" s="36"/>
      <c r="FK39" s="57"/>
      <c r="FL39" s="58"/>
      <c r="FM39" s="59"/>
      <c r="FN39" s="60"/>
      <c r="FO39" s="57"/>
      <c r="FP39" s="58"/>
      <c r="FQ39" s="59"/>
      <c r="FR39" s="60"/>
      <c r="FS39" s="33"/>
      <c r="FT39" s="34"/>
      <c r="FU39" s="35"/>
      <c r="FV39" s="34"/>
      <c r="FW39" s="35"/>
      <c r="FX39" s="34"/>
      <c r="FY39" s="36"/>
      <c r="FZ39" s="33"/>
      <c r="GA39" s="34"/>
      <c r="GB39" s="35"/>
      <c r="GC39" s="34"/>
      <c r="GD39" s="35"/>
      <c r="GE39" s="34"/>
      <c r="GF39" s="36"/>
      <c r="GG39" s="33"/>
      <c r="GH39" s="34"/>
      <c r="GI39" s="35"/>
      <c r="GJ39" s="34"/>
      <c r="GK39" s="35"/>
      <c r="GL39" s="34"/>
      <c r="GM39" s="36"/>
      <c r="GN39" s="33"/>
      <c r="GO39" s="34"/>
      <c r="GP39" s="35"/>
      <c r="GQ39" s="34"/>
      <c r="GR39" s="35"/>
      <c r="GS39" s="34"/>
      <c r="GT39" s="36"/>
      <c r="GU39" s="33"/>
      <c r="GV39" s="34"/>
      <c r="GW39" s="35"/>
      <c r="GX39" s="34"/>
      <c r="GY39" s="35"/>
      <c r="GZ39" s="34"/>
      <c r="HA39" s="36"/>
    </row>
    <row r="40" spans="1:209" ht="20.5" x14ac:dyDescent="0.35">
      <c r="A40" s="37"/>
      <c r="B40" s="38"/>
      <c r="C40" s="38"/>
      <c r="D40" s="38"/>
      <c r="E40" s="39"/>
      <c r="F40" s="78"/>
      <c r="G40" s="117"/>
      <c r="H40" s="136"/>
      <c r="I40" s="101"/>
      <c r="J40" s="102"/>
      <c r="K40" s="103"/>
      <c r="L40" s="101"/>
      <c r="M40" s="101"/>
      <c r="N40" s="104"/>
      <c r="O40" s="104"/>
      <c r="P40" s="105"/>
      <c r="Q40" s="106"/>
      <c r="R40" s="106"/>
      <c r="S40" s="104"/>
      <c r="T40" s="104"/>
      <c r="U40" s="86"/>
      <c r="V40" s="135"/>
      <c r="W40" s="27"/>
      <c r="X40" s="40"/>
      <c r="Y40" s="41"/>
      <c r="Z40" s="65"/>
      <c r="AA40" s="65"/>
      <c r="AB40" s="88"/>
      <c r="AC40" s="76"/>
      <c r="AD40" s="89"/>
      <c r="AE40" s="46"/>
      <c r="AF40" s="47"/>
      <c r="AG40" s="48"/>
      <c r="AH40" s="47"/>
      <c r="AI40" s="48"/>
      <c r="AJ40" s="47"/>
      <c r="AK40" s="49"/>
      <c r="AL40" s="50"/>
      <c r="AM40" s="51"/>
      <c r="AN40" s="52"/>
      <c r="AO40" s="53"/>
      <c r="AP40" s="50"/>
      <c r="AQ40" s="51"/>
      <c r="AR40" s="52"/>
      <c r="AS40" s="53"/>
      <c r="AT40" s="46"/>
      <c r="AU40" s="47"/>
      <c r="AV40" s="48"/>
      <c r="AW40" s="47"/>
      <c r="AX40" s="48"/>
      <c r="AY40" s="47"/>
      <c r="AZ40" s="49"/>
      <c r="BA40" s="46"/>
      <c r="BB40" s="47"/>
      <c r="BC40" s="48"/>
      <c r="BD40" s="47"/>
      <c r="BE40" s="48"/>
      <c r="BF40" s="47"/>
      <c r="BG40" s="49"/>
      <c r="BH40" s="46"/>
      <c r="BI40" s="47"/>
      <c r="BJ40" s="48"/>
      <c r="BK40" s="47"/>
      <c r="BL40" s="48"/>
      <c r="BM40" s="47"/>
      <c r="BN40" s="49"/>
      <c r="BO40" s="46"/>
      <c r="BP40" s="47"/>
      <c r="BQ40" s="48"/>
      <c r="BR40" s="47"/>
      <c r="BS40" s="48"/>
      <c r="BT40" s="47"/>
      <c r="BU40" s="49"/>
      <c r="BV40" s="46"/>
      <c r="BW40" s="47"/>
      <c r="BX40" s="48"/>
      <c r="BY40" s="47"/>
      <c r="BZ40" s="48"/>
      <c r="CA40" s="47"/>
      <c r="CB40" s="49"/>
      <c r="CC40" s="50"/>
      <c r="CD40" s="51"/>
      <c r="CE40" s="52"/>
      <c r="CF40" s="53"/>
      <c r="CG40" s="50"/>
      <c r="CH40" s="51"/>
      <c r="CI40" s="52"/>
      <c r="CJ40" s="53"/>
      <c r="CK40" s="46"/>
      <c r="CL40" s="47"/>
      <c r="CM40" s="48"/>
      <c r="CN40" s="47"/>
      <c r="CO40" s="48"/>
      <c r="CP40" s="47"/>
      <c r="CQ40" s="49"/>
      <c r="CR40" s="46"/>
      <c r="CS40" s="47"/>
      <c r="CT40" s="48"/>
      <c r="CU40" s="47"/>
      <c r="CV40" s="48"/>
      <c r="CW40" s="47"/>
      <c r="CX40" s="49"/>
      <c r="CY40" s="46"/>
      <c r="CZ40" s="47"/>
      <c r="DA40" s="48"/>
      <c r="DB40" s="47"/>
      <c r="DC40" s="48"/>
      <c r="DD40" s="47"/>
      <c r="DE40" s="49"/>
      <c r="DF40" s="46"/>
      <c r="DG40" s="47"/>
      <c r="DH40" s="48"/>
      <c r="DI40" s="47"/>
      <c r="DJ40" s="48"/>
      <c r="DK40" s="47"/>
      <c r="DL40" s="49"/>
      <c r="DM40" s="46"/>
      <c r="DN40" s="47"/>
      <c r="DO40" s="48"/>
      <c r="DP40" s="47"/>
      <c r="DQ40" s="48"/>
      <c r="DR40" s="47"/>
      <c r="DS40" s="49"/>
      <c r="DT40" s="50"/>
      <c r="DU40" s="51"/>
      <c r="DV40" s="52"/>
      <c r="DW40" s="53"/>
      <c r="DX40" s="50"/>
      <c r="DY40" s="51"/>
      <c r="DZ40" s="52"/>
      <c r="EA40" s="53"/>
      <c r="EB40" s="46"/>
      <c r="EC40" s="47"/>
      <c r="ED40" s="48"/>
      <c r="EE40" s="47"/>
      <c r="EF40" s="48"/>
      <c r="EG40" s="47"/>
      <c r="EH40" s="49"/>
      <c r="EI40" s="46"/>
      <c r="EJ40" s="47"/>
      <c r="EK40" s="48"/>
      <c r="EL40" s="47"/>
      <c r="EM40" s="48"/>
      <c r="EN40" s="47"/>
      <c r="EO40" s="49"/>
      <c r="EP40" s="46"/>
      <c r="EQ40" s="47"/>
      <c r="ER40" s="48"/>
      <c r="ES40" s="47"/>
      <c r="ET40" s="48"/>
      <c r="EU40" s="47"/>
      <c r="EV40" s="49"/>
      <c r="EW40" s="46"/>
      <c r="EX40" s="47"/>
      <c r="EY40" s="48"/>
      <c r="EZ40" s="47"/>
      <c r="FA40" s="48"/>
      <c r="FB40" s="47"/>
      <c r="FC40" s="49"/>
      <c r="FD40" s="46"/>
      <c r="FE40" s="47"/>
      <c r="FF40" s="48"/>
      <c r="FG40" s="47"/>
      <c r="FH40" s="48"/>
      <c r="FI40" s="47"/>
      <c r="FJ40" s="49"/>
      <c r="FK40" s="50"/>
      <c r="FL40" s="51"/>
      <c r="FM40" s="52"/>
      <c r="FN40" s="53"/>
      <c r="FO40" s="50"/>
      <c r="FP40" s="51"/>
      <c r="FQ40" s="52"/>
      <c r="FR40" s="53"/>
      <c r="FS40" s="46"/>
      <c r="FT40" s="47"/>
      <c r="FU40" s="48"/>
      <c r="FV40" s="47"/>
      <c r="FW40" s="48"/>
      <c r="FX40" s="47"/>
      <c r="FY40" s="49"/>
      <c r="FZ40" s="46"/>
      <c r="GA40" s="47"/>
      <c r="GB40" s="48"/>
      <c r="GC40" s="47"/>
      <c r="GD40" s="48"/>
      <c r="GE40" s="47"/>
      <c r="GF40" s="49"/>
      <c r="GG40" s="46"/>
      <c r="GH40" s="47"/>
      <c r="GI40" s="48"/>
      <c r="GJ40" s="47"/>
      <c r="GK40" s="48"/>
      <c r="GL40" s="47"/>
      <c r="GM40" s="49"/>
      <c r="GN40" s="46"/>
      <c r="GO40" s="47"/>
      <c r="GP40" s="48"/>
      <c r="GQ40" s="47"/>
      <c r="GR40" s="48"/>
      <c r="GS40" s="47"/>
      <c r="GT40" s="49"/>
      <c r="GU40" s="46"/>
      <c r="GV40" s="47"/>
      <c r="GW40" s="48"/>
      <c r="GX40" s="47"/>
      <c r="GY40" s="48"/>
      <c r="GZ40" s="47"/>
      <c r="HA40" s="49"/>
    </row>
    <row r="41" spans="1:209" x14ac:dyDescent="0.35">
      <c r="A41" s="54"/>
      <c r="B41" s="26"/>
      <c r="C41" s="26"/>
      <c r="D41" s="26"/>
      <c r="E41" s="55"/>
      <c r="F41" s="108"/>
      <c r="G41" s="109"/>
      <c r="H41" s="137"/>
      <c r="I41" s="110"/>
      <c r="J41" s="111"/>
      <c r="K41" s="112"/>
      <c r="L41" s="110"/>
      <c r="M41" s="110"/>
      <c r="N41" s="113"/>
      <c r="O41" s="113"/>
      <c r="P41" s="114"/>
      <c r="Q41" s="115"/>
      <c r="R41" s="70"/>
      <c r="S41" s="113"/>
      <c r="T41" s="72"/>
      <c r="U41" s="116"/>
      <c r="V41" s="74"/>
      <c r="W41" s="27"/>
      <c r="X41" s="40"/>
      <c r="Y41" s="28"/>
      <c r="Z41" s="64"/>
      <c r="AA41" s="64"/>
      <c r="AB41" s="75"/>
      <c r="AC41" s="76"/>
      <c r="AD41" s="77"/>
      <c r="AE41" s="33"/>
      <c r="AF41" s="34"/>
      <c r="AG41" s="35"/>
      <c r="AH41" s="34"/>
      <c r="AI41" s="35"/>
      <c r="AJ41" s="34"/>
      <c r="AK41" s="36"/>
      <c r="AL41" s="57"/>
      <c r="AM41" s="58"/>
      <c r="AN41" s="59"/>
      <c r="AO41" s="60"/>
      <c r="AP41" s="57"/>
      <c r="AQ41" s="58"/>
      <c r="AR41" s="59"/>
      <c r="AS41" s="60"/>
      <c r="AT41" s="33"/>
      <c r="AU41" s="34"/>
      <c r="AV41" s="35"/>
      <c r="AW41" s="34"/>
      <c r="AX41" s="35"/>
      <c r="AY41" s="34"/>
      <c r="AZ41" s="36"/>
      <c r="BA41" s="33"/>
      <c r="BB41" s="34"/>
      <c r="BC41" s="35"/>
      <c r="BD41" s="34"/>
      <c r="BE41" s="35"/>
      <c r="BF41" s="34"/>
      <c r="BG41" s="36"/>
      <c r="BH41" s="33"/>
      <c r="BI41" s="34"/>
      <c r="BJ41" s="35"/>
      <c r="BK41" s="34"/>
      <c r="BL41" s="35"/>
      <c r="BM41" s="34"/>
      <c r="BN41" s="36"/>
      <c r="BO41" s="33"/>
      <c r="BP41" s="34"/>
      <c r="BQ41" s="35"/>
      <c r="BR41" s="34"/>
      <c r="BS41" s="35"/>
      <c r="BT41" s="34"/>
      <c r="BU41" s="36"/>
      <c r="BV41" s="33"/>
      <c r="BW41" s="34"/>
      <c r="BX41" s="35"/>
      <c r="BY41" s="34"/>
      <c r="BZ41" s="35"/>
      <c r="CA41" s="34"/>
      <c r="CB41" s="36"/>
      <c r="CC41" s="57"/>
      <c r="CD41" s="58"/>
      <c r="CE41" s="59"/>
      <c r="CF41" s="60"/>
      <c r="CG41" s="57"/>
      <c r="CH41" s="58"/>
      <c r="CI41" s="59"/>
      <c r="CJ41" s="60"/>
      <c r="CK41" s="33"/>
      <c r="CL41" s="34"/>
      <c r="CM41" s="35"/>
      <c r="CN41" s="34"/>
      <c r="CO41" s="35"/>
      <c r="CP41" s="34"/>
      <c r="CQ41" s="36"/>
      <c r="CR41" s="33"/>
      <c r="CS41" s="34"/>
      <c r="CT41" s="35"/>
      <c r="CU41" s="34"/>
      <c r="CV41" s="35"/>
      <c r="CW41" s="34"/>
      <c r="CX41" s="36"/>
      <c r="CY41" s="33"/>
      <c r="CZ41" s="34"/>
      <c r="DA41" s="35"/>
      <c r="DB41" s="34"/>
      <c r="DC41" s="35"/>
      <c r="DD41" s="34"/>
      <c r="DE41" s="36"/>
      <c r="DF41" s="33"/>
      <c r="DG41" s="34"/>
      <c r="DH41" s="35"/>
      <c r="DI41" s="34"/>
      <c r="DJ41" s="35"/>
      <c r="DK41" s="34"/>
      <c r="DL41" s="36"/>
      <c r="DM41" s="33"/>
      <c r="DN41" s="34"/>
      <c r="DO41" s="35"/>
      <c r="DP41" s="34"/>
      <c r="DQ41" s="35"/>
      <c r="DR41" s="34"/>
      <c r="DS41" s="36"/>
      <c r="DT41" s="57"/>
      <c r="DU41" s="58"/>
      <c r="DV41" s="59"/>
      <c r="DW41" s="60"/>
      <c r="DX41" s="57"/>
      <c r="DY41" s="58"/>
      <c r="DZ41" s="59"/>
      <c r="EA41" s="60"/>
      <c r="EB41" s="33"/>
      <c r="EC41" s="34"/>
      <c r="ED41" s="35"/>
      <c r="EE41" s="34"/>
      <c r="EF41" s="35"/>
      <c r="EG41" s="34"/>
      <c r="EH41" s="36"/>
      <c r="EI41" s="33"/>
      <c r="EJ41" s="34"/>
      <c r="EK41" s="35"/>
      <c r="EL41" s="34"/>
      <c r="EM41" s="35"/>
      <c r="EN41" s="34"/>
      <c r="EO41" s="36"/>
      <c r="EP41" s="33"/>
      <c r="EQ41" s="34"/>
      <c r="ER41" s="35"/>
      <c r="ES41" s="34"/>
      <c r="ET41" s="35"/>
      <c r="EU41" s="34"/>
      <c r="EV41" s="36"/>
      <c r="EW41" s="33"/>
      <c r="EX41" s="34"/>
      <c r="EY41" s="35"/>
      <c r="EZ41" s="34"/>
      <c r="FA41" s="35"/>
      <c r="FB41" s="34"/>
      <c r="FC41" s="36"/>
      <c r="FD41" s="33"/>
      <c r="FE41" s="34"/>
      <c r="FF41" s="35"/>
      <c r="FG41" s="34"/>
      <c r="FH41" s="35"/>
      <c r="FI41" s="34"/>
      <c r="FJ41" s="36"/>
      <c r="FK41" s="57"/>
      <c r="FL41" s="58"/>
      <c r="FM41" s="59"/>
      <c r="FN41" s="60"/>
      <c r="FO41" s="57"/>
      <c r="FP41" s="58"/>
      <c r="FQ41" s="59"/>
      <c r="FR41" s="60"/>
      <c r="FS41" s="33"/>
      <c r="FT41" s="34"/>
      <c r="FU41" s="35"/>
      <c r="FV41" s="34"/>
      <c r="FW41" s="35"/>
      <c r="FX41" s="34"/>
      <c r="FY41" s="36"/>
      <c r="FZ41" s="33"/>
      <c r="GA41" s="34"/>
      <c r="GB41" s="35"/>
      <c r="GC41" s="34"/>
      <c r="GD41" s="35"/>
      <c r="GE41" s="34"/>
      <c r="GF41" s="36"/>
      <c r="GG41" s="33"/>
      <c r="GH41" s="34"/>
      <c r="GI41" s="35"/>
      <c r="GJ41" s="34"/>
      <c r="GK41" s="35"/>
      <c r="GL41" s="34"/>
      <c r="GM41" s="36"/>
      <c r="GN41" s="33"/>
      <c r="GO41" s="34"/>
      <c r="GP41" s="35"/>
      <c r="GQ41" s="34"/>
      <c r="GR41" s="35"/>
      <c r="GS41" s="34"/>
      <c r="GT41" s="36"/>
      <c r="GU41" s="33"/>
      <c r="GV41" s="34"/>
      <c r="GW41" s="35"/>
      <c r="GX41" s="34"/>
      <c r="GY41" s="35"/>
      <c r="GZ41" s="34"/>
      <c r="HA41" s="36"/>
    </row>
    <row r="42" spans="1:209" ht="20.5" x14ac:dyDescent="0.35">
      <c r="A42" s="37"/>
      <c r="B42" s="38"/>
      <c r="C42" s="38"/>
      <c r="D42" s="38"/>
      <c r="E42" s="39"/>
      <c r="F42" s="78"/>
      <c r="G42" s="117"/>
      <c r="H42" s="118"/>
      <c r="I42" s="101"/>
      <c r="J42" s="102"/>
      <c r="K42" s="103"/>
      <c r="L42" s="101"/>
      <c r="M42" s="101"/>
      <c r="N42" s="104"/>
      <c r="O42" s="104"/>
      <c r="P42" s="119"/>
      <c r="Q42" s="106"/>
      <c r="R42" s="106"/>
      <c r="S42" s="104"/>
      <c r="T42" s="104"/>
      <c r="U42" s="86"/>
      <c r="V42" s="120"/>
      <c r="W42" s="27"/>
      <c r="X42" s="40"/>
      <c r="Y42" s="41"/>
      <c r="Z42" s="65"/>
      <c r="AA42" s="65"/>
      <c r="AB42" s="88"/>
      <c r="AC42" s="76"/>
      <c r="AD42" s="89"/>
      <c r="AE42" s="46"/>
      <c r="AF42" s="47"/>
      <c r="AG42" s="48"/>
      <c r="AH42" s="47"/>
      <c r="AI42" s="48"/>
      <c r="AJ42" s="47"/>
      <c r="AK42" s="49"/>
      <c r="AL42" s="50"/>
      <c r="AM42" s="51"/>
      <c r="AN42" s="52"/>
      <c r="AO42" s="53"/>
      <c r="AP42" s="50"/>
      <c r="AQ42" s="51"/>
      <c r="AR42" s="52"/>
      <c r="AS42" s="53"/>
      <c r="AT42" s="46"/>
      <c r="AU42" s="47"/>
      <c r="AV42" s="48"/>
      <c r="AW42" s="47"/>
      <c r="AX42" s="48"/>
      <c r="AY42" s="47"/>
      <c r="AZ42" s="49"/>
      <c r="BA42" s="46"/>
      <c r="BB42" s="47"/>
      <c r="BC42" s="48"/>
      <c r="BD42" s="47"/>
      <c r="BE42" s="48"/>
      <c r="BF42" s="47"/>
      <c r="BG42" s="49"/>
      <c r="BH42" s="46"/>
      <c r="BI42" s="47"/>
      <c r="BJ42" s="48"/>
      <c r="BK42" s="47"/>
      <c r="BL42" s="48"/>
      <c r="BM42" s="47"/>
      <c r="BN42" s="49"/>
      <c r="BO42" s="46"/>
      <c r="BP42" s="47"/>
      <c r="BQ42" s="48"/>
      <c r="BR42" s="47"/>
      <c r="BS42" s="48"/>
      <c r="BT42" s="47"/>
      <c r="BU42" s="49"/>
      <c r="BV42" s="46"/>
      <c r="BW42" s="47"/>
      <c r="BX42" s="48"/>
      <c r="BY42" s="47"/>
      <c r="BZ42" s="48"/>
      <c r="CA42" s="47"/>
      <c r="CB42" s="49"/>
      <c r="CC42" s="50"/>
      <c r="CD42" s="51"/>
      <c r="CE42" s="52"/>
      <c r="CF42" s="53"/>
      <c r="CG42" s="50"/>
      <c r="CH42" s="51"/>
      <c r="CI42" s="52"/>
      <c r="CJ42" s="53"/>
      <c r="CK42" s="46"/>
      <c r="CL42" s="47"/>
      <c r="CM42" s="48"/>
      <c r="CN42" s="47"/>
      <c r="CO42" s="48"/>
      <c r="CP42" s="47"/>
      <c r="CQ42" s="49"/>
      <c r="CR42" s="46"/>
      <c r="CS42" s="47"/>
      <c r="CT42" s="48"/>
      <c r="CU42" s="47"/>
      <c r="CV42" s="48"/>
      <c r="CW42" s="47"/>
      <c r="CX42" s="49"/>
      <c r="CY42" s="46"/>
      <c r="CZ42" s="47"/>
      <c r="DA42" s="48"/>
      <c r="DB42" s="47"/>
      <c r="DC42" s="48"/>
      <c r="DD42" s="47"/>
      <c r="DE42" s="49"/>
      <c r="DF42" s="46"/>
      <c r="DG42" s="47"/>
      <c r="DH42" s="48"/>
      <c r="DI42" s="47"/>
      <c r="DJ42" s="48"/>
      <c r="DK42" s="47"/>
      <c r="DL42" s="49"/>
      <c r="DM42" s="46"/>
      <c r="DN42" s="47"/>
      <c r="DO42" s="48"/>
      <c r="DP42" s="47"/>
      <c r="DQ42" s="48"/>
      <c r="DR42" s="47"/>
      <c r="DS42" s="49"/>
      <c r="DT42" s="50"/>
      <c r="DU42" s="51"/>
      <c r="DV42" s="52"/>
      <c r="DW42" s="53"/>
      <c r="DX42" s="50"/>
      <c r="DY42" s="51"/>
      <c r="DZ42" s="52"/>
      <c r="EA42" s="53"/>
      <c r="EB42" s="46"/>
      <c r="EC42" s="47"/>
      <c r="ED42" s="48"/>
      <c r="EE42" s="47"/>
      <c r="EF42" s="48"/>
      <c r="EG42" s="47"/>
      <c r="EH42" s="49"/>
      <c r="EI42" s="46"/>
      <c r="EJ42" s="47"/>
      <c r="EK42" s="48"/>
      <c r="EL42" s="47"/>
      <c r="EM42" s="48"/>
      <c r="EN42" s="47"/>
      <c r="EO42" s="49"/>
      <c r="EP42" s="46"/>
      <c r="EQ42" s="47"/>
      <c r="ER42" s="48"/>
      <c r="ES42" s="47"/>
      <c r="ET42" s="48"/>
      <c r="EU42" s="47"/>
      <c r="EV42" s="49"/>
      <c r="EW42" s="46"/>
      <c r="EX42" s="47"/>
      <c r="EY42" s="48"/>
      <c r="EZ42" s="47"/>
      <c r="FA42" s="48"/>
      <c r="FB42" s="47"/>
      <c r="FC42" s="49"/>
      <c r="FD42" s="46"/>
      <c r="FE42" s="47"/>
      <c r="FF42" s="48"/>
      <c r="FG42" s="47"/>
      <c r="FH42" s="48"/>
      <c r="FI42" s="47"/>
      <c r="FJ42" s="49"/>
      <c r="FK42" s="50"/>
      <c r="FL42" s="51"/>
      <c r="FM42" s="52"/>
      <c r="FN42" s="53"/>
      <c r="FO42" s="50"/>
      <c r="FP42" s="51"/>
      <c r="FQ42" s="52"/>
      <c r="FR42" s="53"/>
      <c r="FS42" s="46"/>
      <c r="FT42" s="47"/>
      <c r="FU42" s="48"/>
      <c r="FV42" s="47"/>
      <c r="FW42" s="48"/>
      <c r="FX42" s="47"/>
      <c r="FY42" s="49"/>
      <c r="FZ42" s="46"/>
      <c r="GA42" s="47"/>
      <c r="GB42" s="48"/>
      <c r="GC42" s="47"/>
      <c r="GD42" s="48"/>
      <c r="GE42" s="47"/>
      <c r="GF42" s="49"/>
      <c r="GG42" s="46"/>
      <c r="GH42" s="47"/>
      <c r="GI42" s="48"/>
      <c r="GJ42" s="47"/>
      <c r="GK42" s="48"/>
      <c r="GL42" s="47"/>
      <c r="GM42" s="49"/>
      <c r="GN42" s="46"/>
      <c r="GO42" s="47"/>
      <c r="GP42" s="48"/>
      <c r="GQ42" s="47"/>
      <c r="GR42" s="48"/>
      <c r="GS42" s="47"/>
      <c r="GT42" s="49"/>
      <c r="GU42" s="46"/>
      <c r="GV42" s="47"/>
      <c r="GW42" s="48"/>
      <c r="GX42" s="47"/>
      <c r="GY42" s="48"/>
      <c r="GZ42" s="47"/>
      <c r="HA42" s="49"/>
    </row>
    <row r="43" spans="1:209" x14ac:dyDescent="0.35">
      <c r="A43" s="54"/>
      <c r="B43" s="26"/>
      <c r="C43" s="26"/>
      <c r="D43" s="26"/>
      <c r="E43" s="55"/>
      <c r="F43" s="121"/>
      <c r="G43" s="109"/>
      <c r="H43" s="68"/>
      <c r="I43" s="122"/>
      <c r="J43" s="111"/>
      <c r="K43" s="112"/>
      <c r="L43" s="110"/>
      <c r="M43" s="110"/>
      <c r="N43" s="113"/>
      <c r="O43" s="113"/>
      <c r="P43" s="114"/>
      <c r="Q43" s="115"/>
      <c r="R43" s="115"/>
      <c r="S43" s="113"/>
      <c r="T43" s="73"/>
      <c r="U43" s="116"/>
      <c r="V43" s="74"/>
      <c r="W43" s="27"/>
      <c r="X43" s="40"/>
      <c r="Y43" s="28"/>
      <c r="Z43" s="64"/>
      <c r="AA43" s="64"/>
      <c r="AB43" s="75"/>
      <c r="AC43" s="76"/>
      <c r="AD43" s="77"/>
      <c r="AE43" s="33"/>
      <c r="AF43" s="34"/>
      <c r="AG43" s="35"/>
      <c r="AH43" s="34"/>
      <c r="AI43" s="35"/>
      <c r="AJ43" s="34"/>
      <c r="AK43" s="36"/>
      <c r="AL43" s="57"/>
      <c r="AM43" s="58"/>
      <c r="AN43" s="59"/>
      <c r="AO43" s="60"/>
      <c r="AP43" s="57"/>
      <c r="AQ43" s="58"/>
      <c r="AR43" s="59"/>
      <c r="AS43" s="60"/>
      <c r="AT43" s="33"/>
      <c r="AU43" s="34"/>
      <c r="AV43" s="35"/>
      <c r="AW43" s="34"/>
      <c r="AX43" s="35"/>
      <c r="AY43" s="34"/>
      <c r="AZ43" s="36"/>
      <c r="BA43" s="33"/>
      <c r="BB43" s="34"/>
      <c r="BC43" s="35"/>
      <c r="BD43" s="34"/>
      <c r="BE43" s="35"/>
      <c r="BF43" s="34"/>
      <c r="BG43" s="36"/>
      <c r="BH43" s="33"/>
      <c r="BI43" s="34"/>
      <c r="BJ43" s="35"/>
      <c r="BK43" s="34"/>
      <c r="BL43" s="35"/>
      <c r="BM43" s="34"/>
      <c r="BN43" s="36"/>
      <c r="BO43" s="33"/>
      <c r="BP43" s="34"/>
      <c r="BQ43" s="35"/>
      <c r="BR43" s="34"/>
      <c r="BS43" s="35"/>
      <c r="BT43" s="34"/>
      <c r="BU43" s="36"/>
      <c r="BV43" s="33"/>
      <c r="BW43" s="34"/>
      <c r="BX43" s="35"/>
      <c r="BY43" s="34"/>
      <c r="BZ43" s="35"/>
      <c r="CA43" s="34"/>
      <c r="CB43" s="36"/>
      <c r="CC43" s="57"/>
      <c r="CD43" s="58"/>
      <c r="CE43" s="59"/>
      <c r="CF43" s="60"/>
      <c r="CG43" s="57"/>
      <c r="CH43" s="58"/>
      <c r="CI43" s="59"/>
      <c r="CJ43" s="60"/>
      <c r="CK43" s="33"/>
      <c r="CL43" s="34"/>
      <c r="CM43" s="35"/>
      <c r="CN43" s="34"/>
      <c r="CO43" s="35"/>
      <c r="CP43" s="34"/>
      <c r="CQ43" s="36"/>
      <c r="CR43" s="33"/>
      <c r="CS43" s="34"/>
      <c r="CT43" s="35"/>
      <c r="CU43" s="34"/>
      <c r="CV43" s="35"/>
      <c r="CW43" s="34"/>
      <c r="CX43" s="36"/>
      <c r="CY43" s="33"/>
      <c r="CZ43" s="34"/>
      <c r="DA43" s="35"/>
      <c r="DB43" s="34"/>
      <c r="DC43" s="35"/>
      <c r="DD43" s="34"/>
      <c r="DE43" s="36"/>
      <c r="DF43" s="33"/>
      <c r="DG43" s="34"/>
      <c r="DH43" s="35"/>
      <c r="DI43" s="34"/>
      <c r="DJ43" s="35"/>
      <c r="DK43" s="34"/>
      <c r="DL43" s="36"/>
      <c r="DM43" s="33"/>
      <c r="DN43" s="34"/>
      <c r="DO43" s="35"/>
      <c r="DP43" s="34"/>
      <c r="DQ43" s="35"/>
      <c r="DR43" s="34"/>
      <c r="DS43" s="36"/>
      <c r="DT43" s="57"/>
      <c r="DU43" s="58"/>
      <c r="DV43" s="59"/>
      <c r="DW43" s="60"/>
      <c r="DX43" s="57"/>
      <c r="DY43" s="58"/>
      <c r="DZ43" s="59"/>
      <c r="EA43" s="60"/>
      <c r="EB43" s="33"/>
      <c r="EC43" s="34"/>
      <c r="ED43" s="35"/>
      <c r="EE43" s="34"/>
      <c r="EF43" s="35"/>
      <c r="EG43" s="34"/>
      <c r="EH43" s="36"/>
      <c r="EI43" s="33"/>
      <c r="EJ43" s="34"/>
      <c r="EK43" s="35"/>
      <c r="EL43" s="34"/>
      <c r="EM43" s="35"/>
      <c r="EN43" s="34"/>
      <c r="EO43" s="36"/>
      <c r="EP43" s="33"/>
      <c r="EQ43" s="34"/>
      <c r="ER43" s="35"/>
      <c r="ES43" s="34"/>
      <c r="ET43" s="35"/>
      <c r="EU43" s="34"/>
      <c r="EV43" s="36"/>
      <c r="EW43" s="33"/>
      <c r="EX43" s="34"/>
      <c r="EY43" s="35"/>
      <c r="EZ43" s="34"/>
      <c r="FA43" s="35"/>
      <c r="FB43" s="34"/>
      <c r="FC43" s="36"/>
      <c r="FD43" s="33"/>
      <c r="FE43" s="34"/>
      <c r="FF43" s="35"/>
      <c r="FG43" s="34"/>
      <c r="FH43" s="35"/>
      <c r="FI43" s="34"/>
      <c r="FJ43" s="36"/>
      <c r="FK43" s="57"/>
      <c r="FL43" s="58"/>
      <c r="FM43" s="59"/>
      <c r="FN43" s="60"/>
      <c r="FO43" s="57"/>
      <c r="FP43" s="58"/>
      <c r="FQ43" s="59"/>
      <c r="FR43" s="60"/>
      <c r="FS43" s="33"/>
      <c r="FT43" s="34"/>
      <c r="FU43" s="35"/>
      <c r="FV43" s="34"/>
      <c r="FW43" s="35"/>
      <c r="FX43" s="34"/>
      <c r="FY43" s="36"/>
      <c r="FZ43" s="33"/>
      <c r="GA43" s="34"/>
      <c r="GB43" s="35"/>
      <c r="GC43" s="34"/>
      <c r="GD43" s="35"/>
      <c r="GE43" s="34"/>
      <c r="GF43" s="36"/>
      <c r="GG43" s="33"/>
      <c r="GH43" s="34"/>
      <c r="GI43" s="35"/>
      <c r="GJ43" s="34"/>
      <c r="GK43" s="35"/>
      <c r="GL43" s="34"/>
      <c r="GM43" s="36"/>
      <c r="GN43" s="33"/>
      <c r="GO43" s="34"/>
      <c r="GP43" s="35"/>
      <c r="GQ43" s="34"/>
      <c r="GR43" s="35"/>
      <c r="GS43" s="34"/>
      <c r="GT43" s="36"/>
      <c r="GU43" s="33"/>
      <c r="GV43" s="34"/>
      <c r="GW43" s="35"/>
      <c r="GX43" s="34"/>
      <c r="GY43" s="35"/>
      <c r="GZ43" s="34"/>
      <c r="HA43" s="36"/>
    </row>
    <row r="44" spans="1:209" ht="20.5" x14ac:dyDescent="0.35">
      <c r="A44" s="37"/>
      <c r="B44" s="38"/>
      <c r="C44" s="38"/>
      <c r="D44" s="38"/>
      <c r="E44" s="39"/>
      <c r="F44" s="78"/>
      <c r="G44" s="117"/>
      <c r="H44" s="118"/>
      <c r="I44" s="101"/>
      <c r="J44" s="102"/>
      <c r="K44" s="103"/>
      <c r="L44" s="101"/>
      <c r="M44" s="101"/>
      <c r="N44" s="104"/>
      <c r="O44" s="104"/>
      <c r="P44" s="105"/>
      <c r="Q44" s="106"/>
      <c r="R44" s="106"/>
      <c r="S44" s="104"/>
      <c r="T44" s="104"/>
      <c r="U44" s="86"/>
      <c r="V44" s="123"/>
      <c r="W44" s="27"/>
      <c r="X44" s="40"/>
      <c r="Y44" s="41"/>
      <c r="Z44" s="65"/>
      <c r="AA44" s="65"/>
      <c r="AB44" s="88"/>
      <c r="AC44" s="76"/>
      <c r="AD44" s="89"/>
      <c r="AE44" s="46"/>
      <c r="AF44" s="47"/>
      <c r="AG44" s="48"/>
      <c r="AH44" s="47"/>
      <c r="AI44" s="48"/>
      <c r="AJ44" s="47"/>
      <c r="AK44" s="49"/>
      <c r="AL44" s="50"/>
      <c r="AM44" s="51"/>
      <c r="AN44" s="52"/>
      <c r="AO44" s="53"/>
      <c r="AP44" s="50"/>
      <c r="AQ44" s="51"/>
      <c r="AR44" s="52"/>
      <c r="AS44" s="53"/>
      <c r="AT44" s="46"/>
      <c r="AU44" s="47"/>
      <c r="AV44" s="48"/>
      <c r="AW44" s="47"/>
      <c r="AX44" s="48"/>
      <c r="AY44" s="47"/>
      <c r="AZ44" s="49"/>
      <c r="BA44" s="46"/>
      <c r="BB44" s="47"/>
      <c r="BC44" s="48"/>
      <c r="BD44" s="47"/>
      <c r="BE44" s="48"/>
      <c r="BF44" s="47"/>
      <c r="BG44" s="49"/>
      <c r="BH44" s="46"/>
      <c r="BI44" s="47"/>
      <c r="BJ44" s="48"/>
      <c r="BK44" s="47"/>
      <c r="BL44" s="48"/>
      <c r="BM44" s="47"/>
      <c r="BN44" s="49"/>
      <c r="BO44" s="46"/>
      <c r="BP44" s="47"/>
      <c r="BQ44" s="48"/>
      <c r="BR44" s="47"/>
      <c r="BS44" s="48"/>
      <c r="BT44" s="47"/>
      <c r="BU44" s="49"/>
      <c r="BV44" s="46"/>
      <c r="BW44" s="47"/>
      <c r="BX44" s="48"/>
      <c r="BY44" s="47"/>
      <c r="BZ44" s="48"/>
      <c r="CA44" s="47"/>
      <c r="CB44" s="49"/>
      <c r="CC44" s="50"/>
      <c r="CD44" s="51"/>
      <c r="CE44" s="52"/>
      <c r="CF44" s="53"/>
      <c r="CG44" s="50"/>
      <c r="CH44" s="51"/>
      <c r="CI44" s="52"/>
      <c r="CJ44" s="53"/>
      <c r="CK44" s="46"/>
      <c r="CL44" s="47"/>
      <c r="CM44" s="48"/>
      <c r="CN44" s="47"/>
      <c r="CO44" s="48"/>
      <c r="CP44" s="47"/>
      <c r="CQ44" s="49"/>
      <c r="CR44" s="46"/>
      <c r="CS44" s="47"/>
      <c r="CT44" s="48"/>
      <c r="CU44" s="47"/>
      <c r="CV44" s="48"/>
      <c r="CW44" s="47"/>
      <c r="CX44" s="49"/>
      <c r="CY44" s="46"/>
      <c r="CZ44" s="47"/>
      <c r="DA44" s="48"/>
      <c r="DB44" s="47"/>
      <c r="DC44" s="48"/>
      <c r="DD44" s="47"/>
      <c r="DE44" s="49"/>
      <c r="DF44" s="46"/>
      <c r="DG44" s="47"/>
      <c r="DH44" s="48"/>
      <c r="DI44" s="47"/>
      <c r="DJ44" s="48"/>
      <c r="DK44" s="47"/>
      <c r="DL44" s="49"/>
      <c r="DM44" s="46"/>
      <c r="DN44" s="47"/>
      <c r="DO44" s="48"/>
      <c r="DP44" s="47"/>
      <c r="DQ44" s="48"/>
      <c r="DR44" s="47"/>
      <c r="DS44" s="49"/>
      <c r="DT44" s="50"/>
      <c r="DU44" s="51"/>
      <c r="DV44" s="52"/>
      <c r="DW44" s="53"/>
      <c r="DX44" s="50"/>
      <c r="DY44" s="51"/>
      <c r="DZ44" s="52"/>
      <c r="EA44" s="53"/>
      <c r="EB44" s="46"/>
      <c r="EC44" s="47"/>
      <c r="ED44" s="48"/>
      <c r="EE44" s="47"/>
      <c r="EF44" s="48"/>
      <c r="EG44" s="47"/>
      <c r="EH44" s="49"/>
      <c r="EI44" s="46"/>
      <c r="EJ44" s="47"/>
      <c r="EK44" s="48"/>
      <c r="EL44" s="47"/>
      <c r="EM44" s="48"/>
      <c r="EN44" s="47"/>
      <c r="EO44" s="49"/>
      <c r="EP44" s="46"/>
      <c r="EQ44" s="47"/>
      <c r="ER44" s="48"/>
      <c r="ES44" s="47"/>
      <c r="ET44" s="48"/>
      <c r="EU44" s="47"/>
      <c r="EV44" s="49"/>
      <c r="EW44" s="46"/>
      <c r="EX44" s="47"/>
      <c r="EY44" s="48"/>
      <c r="EZ44" s="47"/>
      <c r="FA44" s="48"/>
      <c r="FB44" s="47"/>
      <c r="FC44" s="49"/>
      <c r="FD44" s="46"/>
      <c r="FE44" s="47"/>
      <c r="FF44" s="48"/>
      <c r="FG44" s="47"/>
      <c r="FH44" s="48"/>
      <c r="FI44" s="47"/>
      <c r="FJ44" s="49"/>
      <c r="FK44" s="50"/>
      <c r="FL44" s="51"/>
      <c r="FM44" s="52"/>
      <c r="FN44" s="53"/>
      <c r="FO44" s="50"/>
      <c r="FP44" s="51"/>
      <c r="FQ44" s="52"/>
      <c r="FR44" s="53"/>
      <c r="FS44" s="46"/>
      <c r="FT44" s="47"/>
      <c r="FU44" s="48"/>
      <c r="FV44" s="47"/>
      <c r="FW44" s="48"/>
      <c r="FX44" s="47"/>
      <c r="FY44" s="49"/>
      <c r="FZ44" s="46"/>
      <c r="GA44" s="47"/>
      <c r="GB44" s="48"/>
      <c r="GC44" s="47"/>
      <c r="GD44" s="48"/>
      <c r="GE44" s="47"/>
      <c r="GF44" s="49"/>
      <c r="GG44" s="46"/>
      <c r="GH44" s="47"/>
      <c r="GI44" s="48"/>
      <c r="GJ44" s="47"/>
      <c r="GK44" s="48"/>
      <c r="GL44" s="47"/>
      <c r="GM44" s="49"/>
      <c r="GN44" s="46"/>
      <c r="GO44" s="47"/>
      <c r="GP44" s="48"/>
      <c r="GQ44" s="47"/>
      <c r="GR44" s="48"/>
      <c r="GS44" s="47"/>
      <c r="GT44" s="49"/>
      <c r="GU44" s="46"/>
      <c r="GV44" s="47"/>
      <c r="GW44" s="48"/>
      <c r="GX44" s="47"/>
      <c r="GY44" s="48"/>
      <c r="GZ44" s="47"/>
      <c r="HA44" s="49"/>
    </row>
    <row r="45" spans="1:209" ht="15.5" x14ac:dyDescent="0.35">
      <c r="A45" s="54"/>
      <c r="B45" s="26"/>
      <c r="C45" s="26"/>
      <c r="D45" s="26"/>
      <c r="E45" s="55"/>
      <c r="F45" s="66"/>
      <c r="G45" s="124"/>
      <c r="H45" s="68"/>
      <c r="I45" s="69"/>
      <c r="J45" s="69"/>
      <c r="K45" s="69"/>
      <c r="L45" s="69"/>
      <c r="M45" s="69"/>
      <c r="N45" s="70"/>
      <c r="O45" s="70"/>
      <c r="P45" s="125"/>
      <c r="Q45" s="70"/>
      <c r="R45" s="70"/>
      <c r="S45" s="70"/>
      <c r="T45" s="72"/>
      <c r="U45" s="70"/>
      <c r="V45" s="74"/>
      <c r="W45" s="27"/>
      <c r="X45" s="40"/>
      <c r="Y45" s="28"/>
      <c r="Z45" s="64"/>
      <c r="AA45" s="64"/>
      <c r="AB45" s="75"/>
      <c r="AC45" s="76"/>
      <c r="AD45" s="77"/>
      <c r="AE45" s="33"/>
      <c r="AF45" s="34"/>
      <c r="AG45" s="35"/>
      <c r="AH45" s="34"/>
      <c r="AI45" s="35"/>
      <c r="AJ45" s="34"/>
      <c r="AK45" s="36"/>
      <c r="AL45" s="57"/>
      <c r="AM45" s="58"/>
      <c r="AN45" s="59"/>
      <c r="AO45" s="60"/>
      <c r="AP45" s="57"/>
      <c r="AQ45" s="58"/>
      <c r="AR45" s="59"/>
      <c r="AS45" s="60"/>
      <c r="AT45" s="33"/>
      <c r="AU45" s="34"/>
      <c r="AV45" s="35"/>
      <c r="AW45" s="34"/>
      <c r="AX45" s="35"/>
      <c r="AY45" s="34"/>
      <c r="AZ45" s="36"/>
      <c r="BA45" s="33"/>
      <c r="BB45" s="34"/>
      <c r="BC45" s="35"/>
      <c r="BD45" s="34"/>
      <c r="BE45" s="35"/>
      <c r="BF45" s="34"/>
      <c r="BG45" s="36"/>
      <c r="BH45" s="33"/>
      <c r="BI45" s="34"/>
      <c r="BJ45" s="35"/>
      <c r="BK45" s="34"/>
      <c r="BL45" s="35"/>
      <c r="BM45" s="34"/>
      <c r="BN45" s="36"/>
      <c r="BO45" s="33"/>
      <c r="BP45" s="34"/>
      <c r="BQ45" s="35"/>
      <c r="BR45" s="34"/>
      <c r="BS45" s="35"/>
      <c r="BT45" s="34"/>
      <c r="BU45" s="36"/>
      <c r="BV45" s="33"/>
      <c r="BW45" s="34"/>
      <c r="BX45" s="35"/>
      <c r="BY45" s="34"/>
      <c r="BZ45" s="35"/>
      <c r="CA45" s="34"/>
      <c r="CB45" s="36"/>
      <c r="CC45" s="57"/>
      <c r="CD45" s="58"/>
      <c r="CE45" s="59"/>
      <c r="CF45" s="60"/>
      <c r="CG45" s="57"/>
      <c r="CH45" s="58"/>
      <c r="CI45" s="59"/>
      <c r="CJ45" s="60"/>
      <c r="CK45" s="33"/>
      <c r="CL45" s="34"/>
      <c r="CM45" s="35"/>
      <c r="CN45" s="34"/>
      <c r="CO45" s="35"/>
      <c r="CP45" s="34"/>
      <c r="CQ45" s="36"/>
      <c r="CR45" s="33"/>
      <c r="CS45" s="34"/>
      <c r="CT45" s="35"/>
      <c r="CU45" s="34"/>
      <c r="CV45" s="35"/>
      <c r="CW45" s="34"/>
      <c r="CX45" s="36"/>
      <c r="CY45" s="33"/>
      <c r="CZ45" s="34"/>
      <c r="DA45" s="35"/>
      <c r="DB45" s="34"/>
      <c r="DC45" s="35"/>
      <c r="DD45" s="34"/>
      <c r="DE45" s="36"/>
      <c r="DF45" s="33"/>
      <c r="DG45" s="34"/>
      <c r="DH45" s="35"/>
      <c r="DI45" s="34"/>
      <c r="DJ45" s="35"/>
      <c r="DK45" s="34"/>
      <c r="DL45" s="36"/>
      <c r="DM45" s="33"/>
      <c r="DN45" s="34"/>
      <c r="DO45" s="35"/>
      <c r="DP45" s="34"/>
      <c r="DQ45" s="35"/>
      <c r="DR45" s="34"/>
      <c r="DS45" s="36"/>
      <c r="DT45" s="57"/>
      <c r="DU45" s="58"/>
      <c r="DV45" s="59"/>
      <c r="DW45" s="60"/>
      <c r="DX45" s="57"/>
      <c r="DY45" s="58"/>
      <c r="DZ45" s="59"/>
      <c r="EA45" s="60"/>
      <c r="EB45" s="33"/>
      <c r="EC45" s="34"/>
      <c r="ED45" s="35"/>
      <c r="EE45" s="34"/>
      <c r="EF45" s="35"/>
      <c r="EG45" s="34"/>
      <c r="EH45" s="36"/>
      <c r="EI45" s="33"/>
      <c r="EJ45" s="34"/>
      <c r="EK45" s="35"/>
      <c r="EL45" s="34"/>
      <c r="EM45" s="35"/>
      <c r="EN45" s="34"/>
      <c r="EO45" s="36"/>
      <c r="EP45" s="33"/>
      <c r="EQ45" s="34"/>
      <c r="ER45" s="35"/>
      <c r="ES45" s="34"/>
      <c r="ET45" s="35"/>
      <c r="EU45" s="34"/>
      <c r="EV45" s="36"/>
      <c r="EW45" s="33"/>
      <c r="EX45" s="34"/>
      <c r="EY45" s="35"/>
      <c r="EZ45" s="34"/>
      <c r="FA45" s="35"/>
      <c r="FB45" s="34"/>
      <c r="FC45" s="36"/>
      <c r="FD45" s="33"/>
      <c r="FE45" s="34"/>
      <c r="FF45" s="35"/>
      <c r="FG45" s="34"/>
      <c r="FH45" s="35"/>
      <c r="FI45" s="34"/>
      <c r="FJ45" s="36"/>
      <c r="FK45" s="57"/>
      <c r="FL45" s="58"/>
      <c r="FM45" s="59"/>
      <c r="FN45" s="60"/>
      <c r="FO45" s="57"/>
      <c r="FP45" s="58"/>
      <c r="FQ45" s="59"/>
      <c r="FR45" s="60"/>
      <c r="FS45" s="33"/>
      <c r="FT45" s="34"/>
      <c r="FU45" s="35"/>
      <c r="FV45" s="34"/>
      <c r="FW45" s="35"/>
      <c r="FX45" s="34"/>
      <c r="FY45" s="36"/>
      <c r="FZ45" s="33"/>
      <c r="GA45" s="34"/>
      <c r="GB45" s="35"/>
      <c r="GC45" s="34"/>
      <c r="GD45" s="35"/>
      <c r="GE45" s="34"/>
      <c r="GF45" s="36"/>
      <c r="GG45" s="33"/>
      <c r="GH45" s="34"/>
      <c r="GI45" s="35"/>
      <c r="GJ45" s="34"/>
      <c r="GK45" s="35"/>
      <c r="GL45" s="34"/>
      <c r="GM45" s="36"/>
      <c r="GN45" s="33"/>
      <c r="GO45" s="34"/>
      <c r="GP45" s="35"/>
      <c r="GQ45" s="34"/>
      <c r="GR45" s="35"/>
      <c r="GS45" s="34"/>
      <c r="GT45" s="36"/>
      <c r="GU45" s="33"/>
      <c r="GV45" s="34"/>
      <c r="GW45" s="35"/>
      <c r="GX45" s="34"/>
      <c r="GY45" s="35"/>
      <c r="GZ45" s="34"/>
      <c r="HA45" s="36"/>
    </row>
    <row r="46" spans="1:209" ht="20.5" x14ac:dyDescent="0.35">
      <c r="A46" s="37"/>
      <c r="B46" s="38"/>
      <c r="C46" s="38"/>
      <c r="D46" s="38"/>
      <c r="E46" s="39"/>
      <c r="F46" s="126"/>
      <c r="G46" s="127"/>
      <c r="H46" s="80"/>
      <c r="I46" s="81"/>
      <c r="J46" s="81"/>
      <c r="K46" s="81"/>
      <c r="L46" s="81"/>
      <c r="M46" s="81"/>
      <c r="N46" s="82"/>
      <c r="O46" s="82"/>
      <c r="P46" s="128"/>
      <c r="Q46" s="129"/>
      <c r="R46" s="129"/>
      <c r="S46" s="85"/>
      <c r="T46" s="82"/>
      <c r="U46" s="86"/>
      <c r="V46" s="87"/>
      <c r="W46" s="27"/>
      <c r="X46" s="40"/>
      <c r="Y46" s="41"/>
      <c r="Z46" s="65"/>
      <c r="AA46" s="65"/>
      <c r="AB46" s="88"/>
      <c r="AC46" s="76"/>
      <c r="AD46" s="89"/>
      <c r="AE46" s="46"/>
      <c r="AF46" s="47"/>
      <c r="AG46" s="48"/>
      <c r="AH46" s="47"/>
      <c r="AI46" s="48"/>
      <c r="AJ46" s="47"/>
      <c r="AK46" s="49"/>
      <c r="AL46" s="50"/>
      <c r="AM46" s="51"/>
      <c r="AN46" s="52"/>
      <c r="AO46" s="53"/>
      <c r="AP46" s="50"/>
      <c r="AQ46" s="51"/>
      <c r="AR46" s="52"/>
      <c r="AS46" s="53"/>
      <c r="AT46" s="46"/>
      <c r="AU46" s="47"/>
      <c r="AV46" s="48"/>
      <c r="AW46" s="47"/>
      <c r="AX46" s="48"/>
      <c r="AY46" s="47"/>
      <c r="AZ46" s="49"/>
      <c r="BA46" s="46"/>
      <c r="BB46" s="47"/>
      <c r="BC46" s="48"/>
      <c r="BD46" s="47"/>
      <c r="BE46" s="48"/>
      <c r="BF46" s="47"/>
      <c r="BG46" s="49"/>
      <c r="BH46" s="46"/>
      <c r="BI46" s="47"/>
      <c r="BJ46" s="48"/>
      <c r="BK46" s="47"/>
      <c r="BL46" s="48"/>
      <c r="BM46" s="47"/>
      <c r="BN46" s="49"/>
      <c r="BO46" s="46"/>
      <c r="BP46" s="47"/>
      <c r="BQ46" s="48"/>
      <c r="BR46" s="47"/>
      <c r="BS46" s="48"/>
      <c r="BT46" s="47"/>
      <c r="BU46" s="49"/>
      <c r="BV46" s="46"/>
      <c r="BW46" s="47"/>
      <c r="BX46" s="48"/>
      <c r="BY46" s="47"/>
      <c r="BZ46" s="48"/>
      <c r="CA46" s="47"/>
      <c r="CB46" s="49"/>
      <c r="CC46" s="50"/>
      <c r="CD46" s="51"/>
      <c r="CE46" s="52"/>
      <c r="CF46" s="53"/>
      <c r="CG46" s="50"/>
      <c r="CH46" s="51"/>
      <c r="CI46" s="52"/>
      <c r="CJ46" s="53"/>
      <c r="CK46" s="46"/>
      <c r="CL46" s="47"/>
      <c r="CM46" s="48"/>
      <c r="CN46" s="47"/>
      <c r="CO46" s="48"/>
      <c r="CP46" s="47"/>
      <c r="CQ46" s="49"/>
      <c r="CR46" s="46"/>
      <c r="CS46" s="47"/>
      <c r="CT46" s="48"/>
      <c r="CU46" s="47"/>
      <c r="CV46" s="48"/>
      <c r="CW46" s="47"/>
      <c r="CX46" s="49"/>
      <c r="CY46" s="46"/>
      <c r="CZ46" s="47"/>
      <c r="DA46" s="48"/>
      <c r="DB46" s="47"/>
      <c r="DC46" s="48"/>
      <c r="DD46" s="47"/>
      <c r="DE46" s="49"/>
      <c r="DF46" s="46"/>
      <c r="DG46" s="47"/>
      <c r="DH46" s="48"/>
      <c r="DI46" s="47"/>
      <c r="DJ46" s="48"/>
      <c r="DK46" s="47"/>
      <c r="DL46" s="49"/>
      <c r="DM46" s="46"/>
      <c r="DN46" s="47"/>
      <c r="DO46" s="48"/>
      <c r="DP46" s="47"/>
      <c r="DQ46" s="48"/>
      <c r="DR46" s="47"/>
      <c r="DS46" s="49"/>
      <c r="DT46" s="50"/>
      <c r="DU46" s="51"/>
      <c r="DV46" s="52"/>
      <c r="DW46" s="53"/>
      <c r="DX46" s="50"/>
      <c r="DY46" s="51"/>
      <c r="DZ46" s="52"/>
      <c r="EA46" s="53"/>
      <c r="EB46" s="46"/>
      <c r="EC46" s="47"/>
      <c r="ED46" s="48"/>
      <c r="EE46" s="47"/>
      <c r="EF46" s="48"/>
      <c r="EG46" s="47"/>
      <c r="EH46" s="49"/>
      <c r="EI46" s="46"/>
      <c r="EJ46" s="47"/>
      <c r="EK46" s="48"/>
      <c r="EL46" s="47"/>
      <c r="EM46" s="48"/>
      <c r="EN46" s="47"/>
      <c r="EO46" s="49"/>
      <c r="EP46" s="46"/>
      <c r="EQ46" s="47"/>
      <c r="ER46" s="48"/>
      <c r="ES46" s="47"/>
      <c r="ET46" s="48"/>
      <c r="EU46" s="47"/>
      <c r="EV46" s="49"/>
      <c r="EW46" s="46"/>
      <c r="EX46" s="47"/>
      <c r="EY46" s="48"/>
      <c r="EZ46" s="47"/>
      <c r="FA46" s="48"/>
      <c r="FB46" s="47"/>
      <c r="FC46" s="49"/>
      <c r="FD46" s="46"/>
      <c r="FE46" s="47"/>
      <c r="FF46" s="48"/>
      <c r="FG46" s="47"/>
      <c r="FH46" s="48"/>
      <c r="FI46" s="47"/>
      <c r="FJ46" s="49"/>
      <c r="FK46" s="50"/>
      <c r="FL46" s="51"/>
      <c r="FM46" s="52"/>
      <c r="FN46" s="53"/>
      <c r="FO46" s="50"/>
      <c r="FP46" s="51"/>
      <c r="FQ46" s="52"/>
      <c r="FR46" s="53"/>
      <c r="FS46" s="46"/>
      <c r="FT46" s="47"/>
      <c r="FU46" s="48"/>
      <c r="FV46" s="47"/>
      <c r="FW46" s="48"/>
      <c r="FX46" s="47"/>
      <c r="FY46" s="49"/>
      <c r="FZ46" s="46"/>
      <c r="GA46" s="47"/>
      <c r="GB46" s="48"/>
      <c r="GC46" s="47"/>
      <c r="GD46" s="48"/>
      <c r="GE46" s="47"/>
      <c r="GF46" s="49"/>
      <c r="GG46" s="46"/>
      <c r="GH46" s="47"/>
      <c r="GI46" s="48"/>
      <c r="GJ46" s="47"/>
      <c r="GK46" s="48"/>
      <c r="GL46" s="47"/>
      <c r="GM46" s="49"/>
      <c r="GN46" s="46"/>
      <c r="GO46" s="47"/>
      <c r="GP46" s="48"/>
      <c r="GQ46" s="47"/>
      <c r="GR46" s="48"/>
      <c r="GS46" s="47"/>
      <c r="GT46" s="49"/>
      <c r="GU46" s="46"/>
      <c r="GV46" s="47"/>
      <c r="GW46" s="48"/>
      <c r="GX46" s="47"/>
      <c r="GY46" s="48"/>
      <c r="GZ46" s="47"/>
      <c r="HA46" s="49"/>
    </row>
    <row r="47" spans="1:209" ht="15.5" x14ac:dyDescent="0.35">
      <c r="A47" s="54"/>
      <c r="B47" s="26"/>
      <c r="C47" s="26"/>
      <c r="D47" s="26"/>
      <c r="E47" s="55"/>
      <c r="F47" s="121"/>
      <c r="G47" s="138"/>
      <c r="H47" s="137"/>
      <c r="I47" s="122"/>
      <c r="J47" s="111"/>
      <c r="K47" s="112"/>
      <c r="L47" s="110"/>
      <c r="M47" s="110"/>
      <c r="N47" s="113"/>
      <c r="O47" s="113"/>
      <c r="P47" s="139"/>
      <c r="Q47" s="115"/>
      <c r="R47" s="115"/>
      <c r="S47" s="113"/>
      <c r="T47" s="73"/>
      <c r="U47" s="116"/>
      <c r="V47" s="74"/>
      <c r="W47" s="27"/>
      <c r="X47" s="40"/>
      <c r="Y47" s="28"/>
      <c r="Z47" s="64"/>
      <c r="AA47" s="64"/>
      <c r="AB47" s="75"/>
      <c r="AC47" s="76"/>
      <c r="AD47" s="77"/>
      <c r="AE47" s="33"/>
      <c r="AF47" s="34"/>
      <c r="AG47" s="35"/>
      <c r="AH47" s="34"/>
      <c r="AI47" s="35"/>
      <c r="AJ47" s="34"/>
      <c r="AK47" s="36"/>
      <c r="AL47" s="57"/>
      <c r="AM47" s="58"/>
      <c r="AN47" s="59"/>
      <c r="AO47" s="60"/>
      <c r="AP47" s="57"/>
      <c r="AQ47" s="58"/>
      <c r="AR47" s="59"/>
      <c r="AS47" s="60"/>
      <c r="AT47" s="33"/>
      <c r="AU47" s="34"/>
      <c r="AV47" s="35"/>
      <c r="AW47" s="34"/>
      <c r="AX47" s="35"/>
      <c r="AY47" s="34"/>
      <c r="AZ47" s="36"/>
      <c r="BA47" s="33"/>
      <c r="BB47" s="34"/>
      <c r="BC47" s="35"/>
      <c r="BD47" s="34"/>
      <c r="BE47" s="35"/>
      <c r="BF47" s="34"/>
      <c r="BG47" s="36"/>
      <c r="BH47" s="33"/>
      <c r="BI47" s="34"/>
      <c r="BJ47" s="35"/>
      <c r="BK47" s="34"/>
      <c r="BL47" s="35"/>
      <c r="BM47" s="34"/>
      <c r="BN47" s="36"/>
      <c r="BO47" s="33"/>
      <c r="BP47" s="34"/>
      <c r="BQ47" s="35"/>
      <c r="BR47" s="34"/>
      <c r="BS47" s="35"/>
      <c r="BT47" s="34"/>
      <c r="BU47" s="36"/>
      <c r="BV47" s="33"/>
      <c r="BW47" s="34"/>
      <c r="BX47" s="35"/>
      <c r="BY47" s="34"/>
      <c r="BZ47" s="35"/>
      <c r="CA47" s="34"/>
      <c r="CB47" s="36"/>
      <c r="CC47" s="57"/>
      <c r="CD47" s="58"/>
      <c r="CE47" s="59"/>
      <c r="CF47" s="60"/>
      <c r="CG47" s="57"/>
      <c r="CH47" s="58"/>
      <c r="CI47" s="59"/>
      <c r="CJ47" s="60"/>
      <c r="CK47" s="33"/>
      <c r="CL47" s="34"/>
      <c r="CM47" s="35"/>
      <c r="CN47" s="34"/>
      <c r="CO47" s="35"/>
      <c r="CP47" s="34"/>
      <c r="CQ47" s="36"/>
      <c r="CR47" s="33"/>
      <c r="CS47" s="34"/>
      <c r="CT47" s="35"/>
      <c r="CU47" s="34"/>
      <c r="CV47" s="35"/>
      <c r="CW47" s="34"/>
      <c r="CX47" s="36"/>
      <c r="CY47" s="33"/>
      <c r="CZ47" s="34"/>
      <c r="DA47" s="35"/>
      <c r="DB47" s="34"/>
      <c r="DC47" s="35"/>
      <c r="DD47" s="34"/>
      <c r="DE47" s="36"/>
      <c r="DF47" s="33"/>
      <c r="DG47" s="34"/>
      <c r="DH47" s="35"/>
      <c r="DI47" s="34"/>
      <c r="DJ47" s="35"/>
      <c r="DK47" s="34"/>
      <c r="DL47" s="36"/>
      <c r="DM47" s="33"/>
      <c r="DN47" s="34"/>
      <c r="DO47" s="35"/>
      <c r="DP47" s="34"/>
      <c r="DQ47" s="35"/>
      <c r="DR47" s="34"/>
      <c r="DS47" s="36"/>
      <c r="DT47" s="57"/>
      <c r="DU47" s="58"/>
      <c r="DV47" s="59"/>
      <c r="DW47" s="60"/>
      <c r="DX47" s="57"/>
      <c r="DY47" s="58"/>
      <c r="DZ47" s="59"/>
      <c r="EA47" s="60"/>
      <c r="EB47" s="33"/>
      <c r="EC47" s="34"/>
      <c r="ED47" s="35"/>
      <c r="EE47" s="34"/>
      <c r="EF47" s="35"/>
      <c r="EG47" s="34"/>
      <c r="EH47" s="36"/>
      <c r="EI47" s="33"/>
      <c r="EJ47" s="34"/>
      <c r="EK47" s="35"/>
      <c r="EL47" s="34"/>
      <c r="EM47" s="35"/>
      <c r="EN47" s="34"/>
      <c r="EO47" s="36"/>
      <c r="EP47" s="33"/>
      <c r="EQ47" s="34"/>
      <c r="ER47" s="35"/>
      <c r="ES47" s="34"/>
      <c r="ET47" s="35"/>
      <c r="EU47" s="34"/>
      <c r="EV47" s="36"/>
      <c r="EW47" s="33"/>
      <c r="EX47" s="34"/>
      <c r="EY47" s="35"/>
      <c r="EZ47" s="34"/>
      <c r="FA47" s="35"/>
      <c r="FB47" s="34"/>
      <c r="FC47" s="36"/>
      <c r="FD47" s="33"/>
      <c r="FE47" s="34"/>
      <c r="FF47" s="35"/>
      <c r="FG47" s="34"/>
      <c r="FH47" s="35"/>
      <c r="FI47" s="34"/>
      <c r="FJ47" s="36"/>
      <c r="FK47" s="57"/>
      <c r="FL47" s="58"/>
      <c r="FM47" s="59"/>
      <c r="FN47" s="60"/>
      <c r="FO47" s="57"/>
      <c r="FP47" s="58"/>
      <c r="FQ47" s="59"/>
      <c r="FR47" s="60"/>
      <c r="FS47" s="33"/>
      <c r="FT47" s="34"/>
      <c r="FU47" s="35"/>
      <c r="FV47" s="34"/>
      <c r="FW47" s="35"/>
      <c r="FX47" s="34"/>
      <c r="FY47" s="36"/>
      <c r="FZ47" s="33"/>
      <c r="GA47" s="34"/>
      <c r="GB47" s="35"/>
      <c r="GC47" s="34"/>
      <c r="GD47" s="35"/>
      <c r="GE47" s="34"/>
      <c r="GF47" s="36"/>
      <c r="GG47" s="33"/>
      <c r="GH47" s="34"/>
      <c r="GI47" s="35"/>
      <c r="GJ47" s="34"/>
      <c r="GK47" s="35"/>
      <c r="GL47" s="34"/>
      <c r="GM47" s="36"/>
      <c r="GN47" s="33"/>
      <c r="GO47" s="34"/>
      <c r="GP47" s="35"/>
      <c r="GQ47" s="34"/>
      <c r="GR47" s="35"/>
      <c r="GS47" s="34"/>
      <c r="GT47" s="36"/>
      <c r="GU47" s="33"/>
      <c r="GV47" s="34"/>
      <c r="GW47" s="35"/>
      <c r="GX47" s="34"/>
      <c r="GY47" s="35"/>
      <c r="GZ47" s="34"/>
      <c r="HA47" s="36"/>
    </row>
    <row r="48" spans="1:209" ht="20.5" x14ac:dyDescent="0.35">
      <c r="A48" s="37"/>
      <c r="B48" s="38"/>
      <c r="C48" s="38"/>
      <c r="D48" s="38"/>
      <c r="E48" s="39"/>
      <c r="F48" s="126"/>
      <c r="G48" s="140"/>
      <c r="H48" s="118"/>
      <c r="I48" s="101"/>
      <c r="J48" s="102"/>
      <c r="K48" s="103"/>
      <c r="L48" s="101"/>
      <c r="M48" s="101"/>
      <c r="N48" s="104"/>
      <c r="O48" s="104"/>
      <c r="P48" s="119"/>
      <c r="Q48" s="106"/>
      <c r="R48" s="106"/>
      <c r="S48" s="104"/>
      <c r="T48" s="104"/>
      <c r="U48" s="86"/>
      <c r="V48" s="123"/>
      <c r="W48" s="27"/>
      <c r="X48" s="40"/>
      <c r="Y48" s="41"/>
      <c r="Z48" s="65"/>
      <c r="AA48" s="65"/>
      <c r="AB48" s="88"/>
      <c r="AC48" s="76"/>
      <c r="AD48" s="89"/>
      <c r="AE48" s="46"/>
      <c r="AF48" s="47"/>
      <c r="AG48" s="48"/>
      <c r="AH48" s="47"/>
      <c r="AI48" s="48"/>
      <c r="AJ48" s="47"/>
      <c r="AK48" s="49"/>
      <c r="AL48" s="50"/>
      <c r="AM48" s="51"/>
      <c r="AN48" s="52"/>
      <c r="AO48" s="53"/>
      <c r="AP48" s="50"/>
      <c r="AQ48" s="51"/>
      <c r="AR48" s="52"/>
      <c r="AS48" s="53"/>
      <c r="AT48" s="46"/>
      <c r="AU48" s="47"/>
      <c r="AV48" s="48"/>
      <c r="AW48" s="47"/>
      <c r="AX48" s="48"/>
      <c r="AY48" s="47"/>
      <c r="AZ48" s="49"/>
      <c r="BA48" s="46"/>
      <c r="BB48" s="47"/>
      <c r="BC48" s="48"/>
      <c r="BD48" s="47"/>
      <c r="BE48" s="48"/>
      <c r="BF48" s="47"/>
      <c r="BG48" s="49"/>
      <c r="BH48" s="46"/>
      <c r="BI48" s="47"/>
      <c r="BJ48" s="48"/>
      <c r="BK48" s="47"/>
      <c r="BL48" s="48"/>
      <c r="BM48" s="47"/>
      <c r="BN48" s="49"/>
      <c r="BO48" s="46"/>
      <c r="BP48" s="47"/>
      <c r="BQ48" s="48"/>
      <c r="BR48" s="47"/>
      <c r="BS48" s="48"/>
      <c r="BT48" s="47"/>
      <c r="BU48" s="49"/>
      <c r="BV48" s="46"/>
      <c r="BW48" s="47"/>
      <c r="BX48" s="48"/>
      <c r="BY48" s="47"/>
      <c r="BZ48" s="48"/>
      <c r="CA48" s="47"/>
      <c r="CB48" s="49"/>
      <c r="CC48" s="50"/>
      <c r="CD48" s="51"/>
      <c r="CE48" s="52"/>
      <c r="CF48" s="53"/>
      <c r="CG48" s="50"/>
      <c r="CH48" s="51"/>
      <c r="CI48" s="52"/>
      <c r="CJ48" s="53"/>
      <c r="CK48" s="46"/>
      <c r="CL48" s="47"/>
      <c r="CM48" s="48"/>
      <c r="CN48" s="47"/>
      <c r="CO48" s="48"/>
      <c r="CP48" s="47"/>
      <c r="CQ48" s="49"/>
      <c r="CR48" s="46"/>
      <c r="CS48" s="47"/>
      <c r="CT48" s="48"/>
      <c r="CU48" s="47"/>
      <c r="CV48" s="48"/>
      <c r="CW48" s="47"/>
      <c r="CX48" s="49"/>
      <c r="CY48" s="46"/>
      <c r="CZ48" s="47"/>
      <c r="DA48" s="48"/>
      <c r="DB48" s="47"/>
      <c r="DC48" s="48"/>
      <c r="DD48" s="47"/>
      <c r="DE48" s="49"/>
      <c r="DF48" s="46"/>
      <c r="DG48" s="47"/>
      <c r="DH48" s="48"/>
      <c r="DI48" s="47"/>
      <c r="DJ48" s="48"/>
      <c r="DK48" s="47"/>
      <c r="DL48" s="49"/>
      <c r="DM48" s="46"/>
      <c r="DN48" s="47"/>
      <c r="DO48" s="48"/>
      <c r="DP48" s="47"/>
      <c r="DQ48" s="48"/>
      <c r="DR48" s="47"/>
      <c r="DS48" s="49"/>
      <c r="DT48" s="50"/>
      <c r="DU48" s="51"/>
      <c r="DV48" s="52"/>
      <c r="DW48" s="53"/>
      <c r="DX48" s="50"/>
      <c r="DY48" s="51"/>
      <c r="DZ48" s="52"/>
      <c r="EA48" s="53"/>
      <c r="EB48" s="46"/>
      <c r="EC48" s="47"/>
      <c r="ED48" s="48"/>
      <c r="EE48" s="47"/>
      <c r="EF48" s="48"/>
      <c r="EG48" s="47"/>
      <c r="EH48" s="49"/>
      <c r="EI48" s="46"/>
      <c r="EJ48" s="47"/>
      <c r="EK48" s="48"/>
      <c r="EL48" s="47"/>
      <c r="EM48" s="48"/>
      <c r="EN48" s="47"/>
      <c r="EO48" s="49"/>
      <c r="EP48" s="46"/>
      <c r="EQ48" s="47"/>
      <c r="ER48" s="48"/>
      <c r="ES48" s="47"/>
      <c r="ET48" s="48"/>
      <c r="EU48" s="47"/>
      <c r="EV48" s="49"/>
      <c r="EW48" s="46"/>
      <c r="EX48" s="47"/>
      <c r="EY48" s="48"/>
      <c r="EZ48" s="47"/>
      <c r="FA48" s="48"/>
      <c r="FB48" s="47"/>
      <c r="FC48" s="49"/>
      <c r="FD48" s="46"/>
      <c r="FE48" s="47"/>
      <c r="FF48" s="48"/>
      <c r="FG48" s="47"/>
      <c r="FH48" s="48"/>
      <c r="FI48" s="47"/>
      <c r="FJ48" s="49"/>
      <c r="FK48" s="50"/>
      <c r="FL48" s="51"/>
      <c r="FM48" s="52"/>
      <c r="FN48" s="53"/>
      <c r="FO48" s="50"/>
      <c r="FP48" s="51"/>
      <c r="FQ48" s="52"/>
      <c r="FR48" s="53"/>
      <c r="FS48" s="46"/>
      <c r="FT48" s="47"/>
      <c r="FU48" s="48"/>
      <c r="FV48" s="47"/>
      <c r="FW48" s="48"/>
      <c r="FX48" s="47"/>
      <c r="FY48" s="49"/>
      <c r="FZ48" s="46"/>
      <c r="GA48" s="47"/>
      <c r="GB48" s="48"/>
      <c r="GC48" s="47"/>
      <c r="GD48" s="48"/>
      <c r="GE48" s="47"/>
      <c r="GF48" s="49"/>
      <c r="GG48" s="46"/>
      <c r="GH48" s="47"/>
      <c r="GI48" s="48"/>
      <c r="GJ48" s="47"/>
      <c r="GK48" s="48"/>
      <c r="GL48" s="47"/>
      <c r="GM48" s="49"/>
      <c r="GN48" s="46"/>
      <c r="GO48" s="47"/>
      <c r="GP48" s="48"/>
      <c r="GQ48" s="47"/>
      <c r="GR48" s="48"/>
      <c r="GS48" s="47"/>
      <c r="GT48" s="49"/>
      <c r="GU48" s="46"/>
      <c r="GV48" s="47"/>
      <c r="GW48" s="48"/>
      <c r="GX48" s="47"/>
      <c r="GY48" s="48"/>
      <c r="GZ48" s="47"/>
      <c r="HA48" s="49"/>
    </row>
    <row r="49" spans="1:209" x14ac:dyDescent="0.35">
      <c r="A49" s="54"/>
      <c r="B49" s="26"/>
      <c r="C49" s="26"/>
      <c r="D49" s="26"/>
      <c r="E49" s="55"/>
      <c r="F49" s="121"/>
      <c r="G49" s="109"/>
      <c r="H49" s="68"/>
      <c r="I49" s="122"/>
      <c r="J49" s="111"/>
      <c r="K49" s="112"/>
      <c r="L49" s="110"/>
      <c r="M49" s="110"/>
      <c r="N49" s="113"/>
      <c r="O49" s="113"/>
      <c r="P49" s="114"/>
      <c r="Q49" s="115"/>
      <c r="R49" s="115"/>
      <c r="S49" s="113"/>
      <c r="T49" s="73"/>
      <c r="U49" s="116"/>
      <c r="V49" s="74"/>
      <c r="W49" s="27"/>
      <c r="X49" s="40"/>
      <c r="Y49" s="56"/>
      <c r="Z49" s="29"/>
      <c r="AA49" s="61"/>
      <c r="AB49" s="62"/>
      <c r="AC49" s="141"/>
      <c r="AD49" s="63"/>
      <c r="AE49" s="33"/>
      <c r="AF49" s="34"/>
      <c r="AG49" s="35"/>
      <c r="AH49" s="34"/>
      <c r="AI49" s="35"/>
      <c r="AJ49" s="34"/>
      <c r="AK49" s="36"/>
      <c r="AL49" s="57"/>
      <c r="AM49" s="58"/>
      <c r="AN49" s="59"/>
      <c r="AO49" s="60"/>
      <c r="AP49" s="57"/>
      <c r="AQ49" s="58"/>
      <c r="AR49" s="59"/>
      <c r="AS49" s="60"/>
      <c r="AT49" s="33"/>
      <c r="AU49" s="34"/>
      <c r="AV49" s="35"/>
      <c r="AW49" s="34"/>
      <c r="AX49" s="35"/>
      <c r="AY49" s="34"/>
      <c r="AZ49" s="36"/>
      <c r="BA49" s="33"/>
      <c r="BB49" s="34"/>
      <c r="BC49" s="35"/>
      <c r="BD49" s="34"/>
      <c r="BE49" s="35"/>
      <c r="BF49" s="34"/>
      <c r="BG49" s="36"/>
      <c r="BH49" s="33"/>
      <c r="BI49" s="34"/>
      <c r="BJ49" s="35"/>
      <c r="BK49" s="34"/>
      <c r="BL49" s="35"/>
      <c r="BM49" s="34"/>
      <c r="BN49" s="36"/>
      <c r="BO49" s="33"/>
      <c r="BP49" s="34"/>
      <c r="BQ49" s="35"/>
      <c r="BR49" s="34"/>
      <c r="BS49" s="35"/>
      <c r="BT49" s="34"/>
      <c r="BU49" s="36"/>
      <c r="BV49" s="33"/>
      <c r="BW49" s="34"/>
      <c r="BX49" s="35"/>
      <c r="BY49" s="34"/>
      <c r="BZ49" s="35"/>
      <c r="CA49" s="34"/>
      <c r="CB49" s="36"/>
      <c r="CC49" s="57"/>
      <c r="CD49" s="58"/>
      <c r="CE49" s="59"/>
      <c r="CF49" s="60"/>
      <c r="CG49" s="57"/>
      <c r="CH49" s="58"/>
      <c r="CI49" s="59"/>
      <c r="CJ49" s="60"/>
      <c r="CK49" s="33"/>
      <c r="CL49" s="34"/>
      <c r="CM49" s="35"/>
      <c r="CN49" s="34"/>
      <c r="CO49" s="35"/>
      <c r="CP49" s="34"/>
      <c r="CQ49" s="36"/>
      <c r="CR49" s="33"/>
      <c r="CS49" s="34"/>
      <c r="CT49" s="35"/>
      <c r="CU49" s="34"/>
      <c r="CV49" s="35"/>
      <c r="CW49" s="34"/>
      <c r="CX49" s="36"/>
      <c r="CY49" s="33"/>
      <c r="CZ49" s="34"/>
      <c r="DA49" s="35"/>
      <c r="DB49" s="34"/>
      <c r="DC49" s="35"/>
      <c r="DD49" s="34"/>
      <c r="DE49" s="36"/>
      <c r="DF49" s="33"/>
      <c r="DG49" s="34"/>
      <c r="DH49" s="35"/>
      <c r="DI49" s="34"/>
      <c r="DJ49" s="35"/>
      <c r="DK49" s="34"/>
      <c r="DL49" s="36"/>
      <c r="DM49" s="33"/>
      <c r="DN49" s="34"/>
      <c r="DO49" s="35"/>
      <c r="DP49" s="34"/>
      <c r="DQ49" s="35"/>
      <c r="DR49" s="34"/>
      <c r="DS49" s="36"/>
      <c r="DT49" s="57"/>
      <c r="DU49" s="58"/>
      <c r="DV49" s="59"/>
      <c r="DW49" s="60"/>
      <c r="DX49" s="57"/>
      <c r="DY49" s="58"/>
      <c r="DZ49" s="59"/>
      <c r="EA49" s="60"/>
      <c r="EB49" s="33"/>
      <c r="EC49" s="34"/>
      <c r="ED49" s="35"/>
      <c r="EE49" s="34"/>
      <c r="EF49" s="35"/>
      <c r="EG49" s="34"/>
      <c r="EH49" s="36"/>
      <c r="EI49" s="33"/>
      <c r="EJ49" s="34"/>
      <c r="EK49" s="35"/>
      <c r="EL49" s="34"/>
      <c r="EM49" s="35"/>
      <c r="EN49" s="34"/>
      <c r="EO49" s="36"/>
      <c r="EP49" s="33"/>
      <c r="EQ49" s="34"/>
      <c r="ER49" s="35"/>
      <c r="ES49" s="34"/>
      <c r="ET49" s="35"/>
      <c r="EU49" s="34"/>
      <c r="EV49" s="36"/>
      <c r="EW49" s="33"/>
      <c r="EX49" s="34"/>
      <c r="EY49" s="35"/>
      <c r="EZ49" s="34"/>
      <c r="FA49" s="35"/>
      <c r="FB49" s="34"/>
      <c r="FC49" s="36"/>
      <c r="FD49" s="33"/>
      <c r="FE49" s="34"/>
      <c r="FF49" s="35"/>
      <c r="FG49" s="34"/>
      <c r="FH49" s="35"/>
      <c r="FI49" s="34"/>
      <c r="FJ49" s="36"/>
      <c r="FK49" s="57"/>
      <c r="FL49" s="58"/>
      <c r="FM49" s="59"/>
      <c r="FN49" s="60"/>
      <c r="FO49" s="57"/>
      <c r="FP49" s="58"/>
      <c r="FQ49" s="59"/>
      <c r="FR49" s="60"/>
      <c r="FS49" s="33"/>
      <c r="FT49" s="34"/>
      <c r="FU49" s="35"/>
      <c r="FV49" s="34"/>
      <c r="FW49" s="35"/>
      <c r="FX49" s="34"/>
      <c r="FY49" s="36"/>
      <c r="FZ49" s="33"/>
      <c r="GA49" s="34"/>
      <c r="GB49" s="35"/>
      <c r="GC49" s="34"/>
      <c r="GD49" s="35"/>
      <c r="GE49" s="34"/>
      <c r="GF49" s="36"/>
      <c r="GG49" s="33"/>
      <c r="GH49" s="34"/>
      <c r="GI49" s="35"/>
      <c r="GJ49" s="34"/>
      <c r="GK49" s="35"/>
      <c r="GL49" s="34"/>
      <c r="GM49" s="36"/>
      <c r="GN49" s="33"/>
      <c r="GO49" s="34"/>
      <c r="GP49" s="35"/>
      <c r="GQ49" s="34"/>
      <c r="GR49" s="35"/>
      <c r="GS49" s="34"/>
      <c r="GT49" s="36"/>
      <c r="GU49" s="33"/>
      <c r="GV49" s="34"/>
      <c r="GW49" s="35"/>
      <c r="GX49" s="34"/>
      <c r="GY49" s="35"/>
      <c r="GZ49" s="34"/>
      <c r="HA49" s="36"/>
    </row>
    <row r="50" spans="1:209" ht="20.5" x14ac:dyDescent="0.35">
      <c r="A50" s="37"/>
      <c r="B50" s="38"/>
      <c r="C50" s="38"/>
      <c r="D50" s="38"/>
      <c r="E50" s="39"/>
      <c r="F50" s="78"/>
      <c r="G50" s="117"/>
      <c r="H50" s="118"/>
      <c r="I50" s="101"/>
      <c r="J50" s="102"/>
      <c r="K50" s="103"/>
      <c r="L50" s="101"/>
      <c r="M50" s="101"/>
      <c r="N50" s="104"/>
      <c r="O50" s="104"/>
      <c r="P50" s="105"/>
      <c r="Q50" s="106"/>
      <c r="R50" s="106"/>
      <c r="S50" s="104"/>
      <c r="T50" s="104"/>
      <c r="U50" s="86"/>
      <c r="V50" s="123"/>
      <c r="W50" s="27"/>
      <c r="X50" s="40"/>
      <c r="Y50" s="41"/>
      <c r="Z50" s="42"/>
      <c r="AA50" s="42"/>
      <c r="AB50" s="43"/>
      <c r="AC50" s="142"/>
      <c r="AD50" s="45"/>
      <c r="AE50" s="46"/>
      <c r="AF50" s="47"/>
      <c r="AG50" s="48"/>
      <c r="AH50" s="47"/>
      <c r="AI50" s="48"/>
      <c r="AJ50" s="47"/>
      <c r="AK50" s="49"/>
      <c r="AL50" s="50"/>
      <c r="AM50" s="51"/>
      <c r="AN50" s="52"/>
      <c r="AO50" s="53"/>
      <c r="AP50" s="50"/>
      <c r="AQ50" s="51"/>
      <c r="AR50" s="52"/>
      <c r="AS50" s="53"/>
      <c r="AT50" s="46"/>
      <c r="AU50" s="47"/>
      <c r="AV50" s="48"/>
      <c r="AW50" s="47"/>
      <c r="AX50" s="48"/>
      <c r="AY50" s="47"/>
      <c r="AZ50" s="49"/>
      <c r="BA50" s="46"/>
      <c r="BB50" s="47"/>
      <c r="BC50" s="48"/>
      <c r="BD50" s="47"/>
      <c r="BE50" s="48"/>
      <c r="BF50" s="47"/>
      <c r="BG50" s="49"/>
      <c r="BH50" s="46"/>
      <c r="BI50" s="47"/>
      <c r="BJ50" s="48"/>
      <c r="BK50" s="47"/>
      <c r="BL50" s="48"/>
      <c r="BM50" s="47"/>
      <c r="BN50" s="49"/>
      <c r="BO50" s="46"/>
      <c r="BP50" s="47"/>
      <c r="BQ50" s="48"/>
      <c r="BR50" s="47"/>
      <c r="BS50" s="48"/>
      <c r="BT50" s="47"/>
      <c r="BU50" s="49"/>
      <c r="BV50" s="46"/>
      <c r="BW50" s="47"/>
      <c r="BX50" s="48"/>
      <c r="BY50" s="47"/>
      <c r="BZ50" s="48"/>
      <c r="CA50" s="47"/>
      <c r="CB50" s="49"/>
      <c r="CC50" s="50"/>
      <c r="CD50" s="51"/>
      <c r="CE50" s="52"/>
      <c r="CF50" s="53"/>
      <c r="CG50" s="50"/>
      <c r="CH50" s="51"/>
      <c r="CI50" s="52"/>
      <c r="CJ50" s="53"/>
      <c r="CK50" s="46"/>
      <c r="CL50" s="47"/>
      <c r="CM50" s="48"/>
      <c r="CN50" s="47"/>
      <c r="CO50" s="48"/>
      <c r="CP50" s="47"/>
      <c r="CQ50" s="49"/>
      <c r="CR50" s="46"/>
      <c r="CS50" s="47"/>
      <c r="CT50" s="48"/>
      <c r="CU50" s="47"/>
      <c r="CV50" s="48"/>
      <c r="CW50" s="47"/>
      <c r="CX50" s="49"/>
      <c r="CY50" s="46"/>
      <c r="CZ50" s="47"/>
      <c r="DA50" s="48"/>
      <c r="DB50" s="47"/>
      <c r="DC50" s="48"/>
      <c r="DD50" s="47"/>
      <c r="DE50" s="49"/>
      <c r="DF50" s="46"/>
      <c r="DG50" s="47"/>
      <c r="DH50" s="48"/>
      <c r="DI50" s="47"/>
      <c r="DJ50" s="48"/>
      <c r="DK50" s="47"/>
      <c r="DL50" s="49"/>
      <c r="DM50" s="46"/>
      <c r="DN50" s="47"/>
      <c r="DO50" s="48"/>
      <c r="DP50" s="47"/>
      <c r="DQ50" s="48"/>
      <c r="DR50" s="47"/>
      <c r="DS50" s="49"/>
      <c r="DT50" s="50"/>
      <c r="DU50" s="51"/>
      <c r="DV50" s="52"/>
      <c r="DW50" s="53"/>
      <c r="DX50" s="50"/>
      <c r="DY50" s="51"/>
      <c r="DZ50" s="52"/>
      <c r="EA50" s="53"/>
      <c r="EB50" s="46"/>
      <c r="EC50" s="47"/>
      <c r="ED50" s="48"/>
      <c r="EE50" s="47"/>
      <c r="EF50" s="48"/>
      <c r="EG50" s="47"/>
      <c r="EH50" s="49"/>
      <c r="EI50" s="46"/>
      <c r="EJ50" s="47"/>
      <c r="EK50" s="48"/>
      <c r="EL50" s="47"/>
      <c r="EM50" s="48"/>
      <c r="EN50" s="47"/>
      <c r="EO50" s="49"/>
      <c r="EP50" s="46"/>
      <c r="EQ50" s="47"/>
      <c r="ER50" s="48"/>
      <c r="ES50" s="47"/>
      <c r="ET50" s="48"/>
      <c r="EU50" s="47"/>
      <c r="EV50" s="49"/>
      <c r="EW50" s="46"/>
      <c r="EX50" s="47"/>
      <c r="EY50" s="48"/>
      <c r="EZ50" s="47"/>
      <c r="FA50" s="48"/>
      <c r="FB50" s="47"/>
      <c r="FC50" s="49"/>
      <c r="FD50" s="46"/>
      <c r="FE50" s="47"/>
      <c r="FF50" s="48"/>
      <c r="FG50" s="47"/>
      <c r="FH50" s="48"/>
      <c r="FI50" s="47"/>
      <c r="FJ50" s="49"/>
      <c r="FK50" s="50"/>
      <c r="FL50" s="51"/>
      <c r="FM50" s="52"/>
      <c r="FN50" s="53"/>
      <c r="FO50" s="50"/>
      <c r="FP50" s="51"/>
      <c r="FQ50" s="52"/>
      <c r="FR50" s="53"/>
      <c r="FS50" s="46"/>
      <c r="FT50" s="47"/>
      <c r="FU50" s="48"/>
      <c r="FV50" s="47"/>
      <c r="FW50" s="48"/>
      <c r="FX50" s="47"/>
      <c r="FY50" s="49"/>
      <c r="FZ50" s="46"/>
      <c r="GA50" s="47"/>
      <c r="GB50" s="48"/>
      <c r="GC50" s="47"/>
      <c r="GD50" s="48"/>
      <c r="GE50" s="47"/>
      <c r="GF50" s="49"/>
      <c r="GG50" s="46"/>
      <c r="GH50" s="47"/>
      <c r="GI50" s="48"/>
      <c r="GJ50" s="47"/>
      <c r="GK50" s="48"/>
      <c r="GL50" s="47"/>
      <c r="GM50" s="49"/>
      <c r="GN50" s="46"/>
      <c r="GO50" s="47"/>
      <c r="GP50" s="48"/>
      <c r="GQ50" s="47"/>
      <c r="GR50" s="48"/>
      <c r="GS50" s="47"/>
      <c r="GT50" s="49"/>
      <c r="GU50" s="46"/>
      <c r="GV50" s="47"/>
      <c r="GW50" s="48"/>
      <c r="GX50" s="47"/>
      <c r="GY50" s="48"/>
      <c r="GZ50" s="47"/>
      <c r="HA50" s="49"/>
    </row>
    <row r="51" spans="1:209" ht="15.5" x14ac:dyDescent="0.35">
      <c r="A51" s="54"/>
      <c r="B51" s="26"/>
      <c r="C51" s="26"/>
      <c r="D51" s="26"/>
      <c r="E51" s="55"/>
      <c r="F51" s="121"/>
      <c r="G51" s="138"/>
      <c r="H51" s="130"/>
      <c r="I51" s="143"/>
      <c r="J51" s="111"/>
      <c r="K51" s="112"/>
      <c r="L51" s="110"/>
      <c r="M51" s="110"/>
      <c r="N51" s="113"/>
      <c r="O51" s="113"/>
      <c r="P51" s="139"/>
      <c r="Q51" s="115"/>
      <c r="R51" s="72"/>
      <c r="S51" s="113"/>
      <c r="T51" s="72"/>
      <c r="U51" s="116"/>
      <c r="V51" s="144"/>
      <c r="W51" s="27"/>
      <c r="X51" s="40"/>
      <c r="Y51" s="56"/>
      <c r="Z51" s="29"/>
      <c r="AA51" s="61"/>
      <c r="AB51" s="62"/>
      <c r="AC51" s="141"/>
      <c r="AD51" s="63"/>
      <c r="AE51" s="33"/>
      <c r="AF51" s="34"/>
      <c r="AG51" s="35"/>
      <c r="AH51" s="34"/>
      <c r="AI51" s="35"/>
      <c r="AJ51" s="34"/>
      <c r="AK51" s="36"/>
      <c r="AL51" s="57"/>
      <c r="AM51" s="58"/>
      <c r="AN51" s="59"/>
      <c r="AO51" s="60"/>
      <c r="AP51" s="57"/>
      <c r="AQ51" s="58"/>
      <c r="AR51" s="59"/>
      <c r="AS51" s="60"/>
      <c r="AT51" s="33"/>
      <c r="AU51" s="34"/>
      <c r="AV51" s="35"/>
      <c r="AW51" s="34"/>
      <c r="AX51" s="35"/>
      <c r="AY51" s="34"/>
      <c r="AZ51" s="36"/>
      <c r="BA51" s="33"/>
      <c r="BB51" s="34"/>
      <c r="BC51" s="35"/>
      <c r="BD51" s="34"/>
      <c r="BE51" s="35"/>
      <c r="BF51" s="34"/>
      <c r="BG51" s="36"/>
      <c r="BH51" s="33"/>
      <c r="BI51" s="34"/>
      <c r="BJ51" s="35"/>
      <c r="BK51" s="34"/>
      <c r="BL51" s="35"/>
      <c r="BM51" s="34"/>
      <c r="BN51" s="36"/>
      <c r="BO51" s="33"/>
      <c r="BP51" s="34"/>
      <c r="BQ51" s="35"/>
      <c r="BR51" s="34"/>
      <c r="BS51" s="35"/>
      <c r="BT51" s="34"/>
      <c r="BU51" s="36"/>
      <c r="BV51" s="33"/>
      <c r="BW51" s="34"/>
      <c r="BX51" s="35"/>
      <c r="BY51" s="34"/>
      <c r="BZ51" s="35"/>
      <c r="CA51" s="34"/>
      <c r="CB51" s="36"/>
      <c r="CC51" s="57"/>
      <c r="CD51" s="58"/>
      <c r="CE51" s="59"/>
      <c r="CF51" s="60"/>
      <c r="CG51" s="57"/>
      <c r="CH51" s="58"/>
      <c r="CI51" s="59"/>
      <c r="CJ51" s="60"/>
      <c r="CK51" s="33"/>
      <c r="CL51" s="34"/>
      <c r="CM51" s="35"/>
      <c r="CN51" s="34"/>
      <c r="CO51" s="35"/>
      <c r="CP51" s="34"/>
      <c r="CQ51" s="36"/>
      <c r="CR51" s="33"/>
      <c r="CS51" s="34"/>
      <c r="CT51" s="35"/>
      <c r="CU51" s="34"/>
      <c r="CV51" s="35"/>
      <c r="CW51" s="34"/>
      <c r="CX51" s="36"/>
      <c r="CY51" s="33"/>
      <c r="CZ51" s="34"/>
      <c r="DA51" s="35"/>
      <c r="DB51" s="34"/>
      <c r="DC51" s="35"/>
      <c r="DD51" s="34"/>
      <c r="DE51" s="36"/>
      <c r="DF51" s="33"/>
      <c r="DG51" s="34"/>
      <c r="DH51" s="35"/>
      <c r="DI51" s="34"/>
      <c r="DJ51" s="35"/>
      <c r="DK51" s="34"/>
      <c r="DL51" s="36"/>
      <c r="DM51" s="33"/>
      <c r="DN51" s="34"/>
      <c r="DO51" s="35"/>
      <c r="DP51" s="34"/>
      <c r="DQ51" s="35"/>
      <c r="DR51" s="34"/>
      <c r="DS51" s="36"/>
      <c r="DT51" s="57"/>
      <c r="DU51" s="58"/>
      <c r="DV51" s="59"/>
      <c r="DW51" s="60"/>
      <c r="DX51" s="57"/>
      <c r="DY51" s="58"/>
      <c r="DZ51" s="59"/>
      <c r="EA51" s="60"/>
      <c r="EB51" s="33"/>
      <c r="EC51" s="34"/>
      <c r="ED51" s="35"/>
      <c r="EE51" s="34"/>
      <c r="EF51" s="35"/>
      <c r="EG51" s="34"/>
      <c r="EH51" s="36"/>
      <c r="EI51" s="33"/>
      <c r="EJ51" s="34"/>
      <c r="EK51" s="35"/>
      <c r="EL51" s="34"/>
      <c r="EM51" s="35"/>
      <c r="EN51" s="34"/>
      <c r="EO51" s="36"/>
      <c r="EP51" s="33"/>
      <c r="EQ51" s="34"/>
      <c r="ER51" s="35"/>
      <c r="ES51" s="34"/>
      <c r="ET51" s="35"/>
      <c r="EU51" s="34"/>
      <c r="EV51" s="36"/>
      <c r="EW51" s="33"/>
      <c r="EX51" s="34"/>
      <c r="EY51" s="35"/>
      <c r="EZ51" s="34"/>
      <c r="FA51" s="35"/>
      <c r="FB51" s="34"/>
      <c r="FC51" s="36"/>
      <c r="FD51" s="33"/>
      <c r="FE51" s="34"/>
      <c r="FF51" s="35"/>
      <c r="FG51" s="34"/>
      <c r="FH51" s="35"/>
      <c r="FI51" s="34"/>
      <c r="FJ51" s="36"/>
      <c r="FK51" s="57"/>
      <c r="FL51" s="58"/>
      <c r="FM51" s="59"/>
      <c r="FN51" s="60"/>
      <c r="FO51" s="57"/>
      <c r="FP51" s="58"/>
      <c r="FQ51" s="59"/>
      <c r="FR51" s="60"/>
      <c r="FS51" s="33"/>
      <c r="FT51" s="34"/>
      <c r="FU51" s="35"/>
      <c r="FV51" s="34"/>
      <c r="FW51" s="35"/>
      <c r="FX51" s="34"/>
      <c r="FY51" s="36"/>
      <c r="FZ51" s="33"/>
      <c r="GA51" s="34"/>
      <c r="GB51" s="35"/>
      <c r="GC51" s="34"/>
      <c r="GD51" s="35"/>
      <c r="GE51" s="34"/>
      <c r="GF51" s="36"/>
      <c r="GG51" s="33"/>
      <c r="GH51" s="34"/>
      <c r="GI51" s="35"/>
      <c r="GJ51" s="34"/>
      <c r="GK51" s="35"/>
      <c r="GL51" s="34"/>
      <c r="GM51" s="36"/>
      <c r="GN51" s="33"/>
      <c r="GO51" s="34"/>
      <c r="GP51" s="35"/>
      <c r="GQ51" s="34"/>
      <c r="GR51" s="35"/>
      <c r="GS51" s="34"/>
      <c r="GT51" s="36"/>
      <c r="GU51" s="33"/>
      <c r="GV51" s="34"/>
      <c r="GW51" s="35"/>
      <c r="GX51" s="34"/>
      <c r="GY51" s="35"/>
      <c r="GZ51" s="34"/>
      <c r="HA51" s="36"/>
    </row>
    <row r="52" spans="1:209" ht="20.5" x14ac:dyDescent="0.35">
      <c r="A52" s="37"/>
      <c r="B52" s="38"/>
      <c r="C52" s="38"/>
      <c r="D52" s="38"/>
      <c r="E52" s="39"/>
      <c r="F52" s="133"/>
      <c r="G52" s="140"/>
      <c r="H52" s="118"/>
      <c r="I52" s="101"/>
      <c r="J52" s="102"/>
      <c r="K52" s="103"/>
      <c r="L52" s="101"/>
      <c r="M52" s="101"/>
      <c r="N52" s="104"/>
      <c r="O52" s="104"/>
      <c r="P52" s="119"/>
      <c r="Q52" s="106"/>
      <c r="R52" s="84"/>
      <c r="S52" s="104"/>
      <c r="T52" s="104"/>
      <c r="U52" s="145"/>
      <c r="V52" s="107"/>
      <c r="W52" s="27"/>
      <c r="X52" s="40"/>
      <c r="Y52" s="41"/>
      <c r="Z52" s="42"/>
      <c r="AA52" s="42"/>
      <c r="AB52" s="43"/>
      <c r="AC52" s="142"/>
      <c r="AD52" s="45"/>
      <c r="AE52" s="46"/>
      <c r="AF52" s="47"/>
      <c r="AG52" s="48"/>
      <c r="AH52" s="47"/>
      <c r="AI52" s="48"/>
      <c r="AJ52" s="47"/>
      <c r="AK52" s="49"/>
      <c r="AL52" s="50"/>
      <c r="AM52" s="51"/>
      <c r="AN52" s="52"/>
      <c r="AO52" s="53"/>
      <c r="AP52" s="50"/>
      <c r="AQ52" s="51"/>
      <c r="AR52" s="52"/>
      <c r="AS52" s="53"/>
      <c r="AT52" s="46"/>
      <c r="AU52" s="47"/>
      <c r="AV52" s="48"/>
      <c r="AW52" s="47"/>
      <c r="AX52" s="48"/>
      <c r="AY52" s="47"/>
      <c r="AZ52" s="49"/>
      <c r="BA52" s="46"/>
      <c r="BB52" s="47"/>
      <c r="BC52" s="48"/>
      <c r="BD52" s="47"/>
      <c r="BE52" s="48"/>
      <c r="BF52" s="47"/>
      <c r="BG52" s="49"/>
      <c r="BH52" s="46"/>
      <c r="BI52" s="47"/>
      <c r="BJ52" s="48"/>
      <c r="BK52" s="47"/>
      <c r="BL52" s="48"/>
      <c r="BM52" s="47"/>
      <c r="BN52" s="49"/>
      <c r="BO52" s="46"/>
      <c r="BP52" s="47"/>
      <c r="BQ52" s="48"/>
      <c r="BR52" s="47"/>
      <c r="BS52" s="48"/>
      <c r="BT52" s="47"/>
      <c r="BU52" s="49"/>
      <c r="BV52" s="46"/>
      <c r="BW52" s="47"/>
      <c r="BX52" s="48"/>
      <c r="BY52" s="47"/>
      <c r="BZ52" s="48"/>
      <c r="CA52" s="47"/>
      <c r="CB52" s="49"/>
      <c r="CC52" s="50"/>
      <c r="CD52" s="51"/>
      <c r="CE52" s="52"/>
      <c r="CF52" s="53"/>
      <c r="CG52" s="50"/>
      <c r="CH52" s="51"/>
      <c r="CI52" s="52"/>
      <c r="CJ52" s="53"/>
      <c r="CK52" s="46"/>
      <c r="CL52" s="47"/>
      <c r="CM52" s="48"/>
      <c r="CN52" s="47"/>
      <c r="CO52" s="48"/>
      <c r="CP52" s="47"/>
      <c r="CQ52" s="49"/>
      <c r="CR52" s="46"/>
      <c r="CS52" s="47"/>
      <c r="CT52" s="48"/>
      <c r="CU52" s="47"/>
      <c r="CV52" s="48"/>
      <c r="CW52" s="47"/>
      <c r="CX52" s="49"/>
      <c r="CY52" s="46"/>
      <c r="CZ52" s="47"/>
      <c r="DA52" s="48"/>
      <c r="DB52" s="47"/>
      <c r="DC52" s="48"/>
      <c r="DD52" s="47"/>
      <c r="DE52" s="49"/>
      <c r="DF52" s="46"/>
      <c r="DG52" s="47"/>
      <c r="DH52" s="48"/>
      <c r="DI52" s="47"/>
      <c r="DJ52" s="48"/>
      <c r="DK52" s="47"/>
      <c r="DL52" s="49"/>
      <c r="DM52" s="46"/>
      <c r="DN52" s="47"/>
      <c r="DO52" s="48"/>
      <c r="DP52" s="47"/>
      <c r="DQ52" s="48"/>
      <c r="DR52" s="47"/>
      <c r="DS52" s="49"/>
      <c r="DT52" s="50"/>
      <c r="DU52" s="51"/>
      <c r="DV52" s="52"/>
      <c r="DW52" s="53"/>
      <c r="DX52" s="50"/>
      <c r="DY52" s="51"/>
      <c r="DZ52" s="52"/>
      <c r="EA52" s="53"/>
      <c r="EB52" s="46"/>
      <c r="EC52" s="47"/>
      <c r="ED52" s="48"/>
      <c r="EE52" s="47"/>
      <c r="EF52" s="48"/>
      <c r="EG52" s="47"/>
      <c r="EH52" s="49"/>
      <c r="EI52" s="46"/>
      <c r="EJ52" s="47"/>
      <c r="EK52" s="48"/>
      <c r="EL52" s="47"/>
      <c r="EM52" s="48"/>
      <c r="EN52" s="47"/>
      <c r="EO52" s="49"/>
      <c r="EP52" s="46"/>
      <c r="EQ52" s="47"/>
      <c r="ER52" s="48"/>
      <c r="ES52" s="47"/>
      <c r="ET52" s="48"/>
      <c r="EU52" s="47"/>
      <c r="EV52" s="49"/>
      <c r="EW52" s="46"/>
      <c r="EX52" s="47"/>
      <c r="EY52" s="48"/>
      <c r="EZ52" s="47"/>
      <c r="FA52" s="48"/>
      <c r="FB52" s="47"/>
      <c r="FC52" s="49"/>
      <c r="FD52" s="46"/>
      <c r="FE52" s="47"/>
      <c r="FF52" s="48"/>
      <c r="FG52" s="47"/>
      <c r="FH52" s="48"/>
      <c r="FI52" s="47"/>
      <c r="FJ52" s="49"/>
      <c r="FK52" s="50"/>
      <c r="FL52" s="51"/>
      <c r="FM52" s="52"/>
      <c r="FN52" s="53"/>
      <c r="FO52" s="50"/>
      <c r="FP52" s="51"/>
      <c r="FQ52" s="52"/>
      <c r="FR52" s="53"/>
      <c r="FS52" s="46"/>
      <c r="FT52" s="47"/>
      <c r="FU52" s="48"/>
      <c r="FV52" s="47"/>
      <c r="FW52" s="48"/>
      <c r="FX52" s="47"/>
      <c r="FY52" s="49"/>
      <c r="FZ52" s="46"/>
      <c r="GA52" s="47"/>
      <c r="GB52" s="48"/>
      <c r="GC52" s="47"/>
      <c r="GD52" s="48"/>
      <c r="GE52" s="47"/>
      <c r="GF52" s="49"/>
      <c r="GG52" s="46"/>
      <c r="GH52" s="47"/>
      <c r="GI52" s="48"/>
      <c r="GJ52" s="47"/>
      <c r="GK52" s="48"/>
      <c r="GL52" s="47"/>
      <c r="GM52" s="49"/>
      <c r="GN52" s="46"/>
      <c r="GO52" s="47"/>
      <c r="GP52" s="48"/>
      <c r="GQ52" s="47"/>
      <c r="GR52" s="48"/>
      <c r="GS52" s="47"/>
      <c r="GT52" s="49"/>
      <c r="GU52" s="46"/>
      <c r="GV52" s="47"/>
      <c r="GW52" s="48"/>
      <c r="GX52" s="47"/>
      <c r="GY52" s="48"/>
      <c r="GZ52" s="47"/>
      <c r="HA52" s="49"/>
    </row>
    <row r="53" spans="1:209" x14ac:dyDescent="0.35">
      <c r="A53" s="54"/>
      <c r="B53" s="26"/>
      <c r="C53" s="26"/>
      <c r="D53" s="26"/>
      <c r="E53" s="55"/>
      <c r="F53" s="66"/>
      <c r="G53" s="67"/>
      <c r="H53" s="68"/>
      <c r="I53" s="69"/>
      <c r="J53" s="69"/>
      <c r="K53" s="69"/>
      <c r="L53" s="69"/>
      <c r="M53" s="69"/>
      <c r="N53" s="70"/>
      <c r="O53" s="70"/>
      <c r="P53" s="71"/>
      <c r="Q53" s="72"/>
      <c r="R53" s="72"/>
      <c r="S53" s="70"/>
      <c r="T53" s="72"/>
      <c r="U53" s="70"/>
      <c r="V53" s="74"/>
      <c r="W53" s="27"/>
      <c r="X53" s="40"/>
      <c r="Y53" s="56"/>
      <c r="Z53" s="29"/>
      <c r="AA53" s="61"/>
      <c r="AB53" s="62"/>
      <c r="AC53" s="141"/>
      <c r="AD53" s="63"/>
      <c r="AE53" s="33"/>
      <c r="AF53" s="34"/>
      <c r="AG53" s="35"/>
      <c r="AH53" s="34"/>
      <c r="AI53" s="35"/>
      <c r="AJ53" s="34"/>
      <c r="AK53" s="36"/>
      <c r="AL53" s="57"/>
      <c r="AM53" s="58"/>
      <c r="AN53" s="59"/>
      <c r="AO53" s="60"/>
      <c r="AP53" s="57"/>
      <c r="AQ53" s="58"/>
      <c r="AR53" s="59"/>
      <c r="AS53" s="60"/>
      <c r="AT53" s="33"/>
      <c r="AU53" s="34"/>
      <c r="AV53" s="35"/>
      <c r="AW53" s="34"/>
      <c r="AX53" s="35"/>
      <c r="AY53" s="34"/>
      <c r="AZ53" s="36"/>
      <c r="BA53" s="33"/>
      <c r="BB53" s="34"/>
      <c r="BC53" s="35"/>
      <c r="BD53" s="34"/>
      <c r="BE53" s="35"/>
      <c r="BF53" s="34"/>
      <c r="BG53" s="36"/>
      <c r="BH53" s="33"/>
      <c r="BI53" s="34"/>
      <c r="BJ53" s="35"/>
      <c r="BK53" s="34"/>
      <c r="BL53" s="35"/>
      <c r="BM53" s="34"/>
      <c r="BN53" s="36"/>
      <c r="BO53" s="33"/>
      <c r="BP53" s="34"/>
      <c r="BQ53" s="35"/>
      <c r="BR53" s="34"/>
      <c r="BS53" s="35"/>
      <c r="BT53" s="34"/>
      <c r="BU53" s="36"/>
      <c r="BV53" s="33"/>
      <c r="BW53" s="34"/>
      <c r="BX53" s="35"/>
      <c r="BY53" s="34"/>
      <c r="BZ53" s="35"/>
      <c r="CA53" s="34"/>
      <c r="CB53" s="36"/>
      <c r="CC53" s="57"/>
      <c r="CD53" s="58"/>
      <c r="CE53" s="59"/>
      <c r="CF53" s="60"/>
      <c r="CG53" s="57"/>
      <c r="CH53" s="58"/>
      <c r="CI53" s="59"/>
      <c r="CJ53" s="60"/>
      <c r="CK53" s="33"/>
      <c r="CL53" s="34"/>
      <c r="CM53" s="35"/>
      <c r="CN53" s="34"/>
      <c r="CO53" s="35"/>
      <c r="CP53" s="34"/>
      <c r="CQ53" s="36"/>
      <c r="CR53" s="33"/>
      <c r="CS53" s="34"/>
      <c r="CT53" s="35"/>
      <c r="CU53" s="34"/>
      <c r="CV53" s="35"/>
      <c r="CW53" s="34"/>
      <c r="CX53" s="36"/>
      <c r="CY53" s="33"/>
      <c r="CZ53" s="34"/>
      <c r="DA53" s="35"/>
      <c r="DB53" s="34"/>
      <c r="DC53" s="35"/>
      <c r="DD53" s="34"/>
      <c r="DE53" s="36"/>
      <c r="DF53" s="33"/>
      <c r="DG53" s="34"/>
      <c r="DH53" s="35"/>
      <c r="DI53" s="34"/>
      <c r="DJ53" s="35"/>
      <c r="DK53" s="34"/>
      <c r="DL53" s="36"/>
      <c r="DM53" s="33"/>
      <c r="DN53" s="34"/>
      <c r="DO53" s="35"/>
      <c r="DP53" s="34"/>
      <c r="DQ53" s="35"/>
      <c r="DR53" s="34"/>
      <c r="DS53" s="36"/>
      <c r="DT53" s="57"/>
      <c r="DU53" s="58"/>
      <c r="DV53" s="59"/>
      <c r="DW53" s="60"/>
      <c r="DX53" s="57"/>
      <c r="DY53" s="58"/>
      <c r="DZ53" s="59"/>
      <c r="EA53" s="60"/>
      <c r="EB53" s="33"/>
      <c r="EC53" s="34"/>
      <c r="ED53" s="35"/>
      <c r="EE53" s="34"/>
      <c r="EF53" s="35"/>
      <c r="EG53" s="34"/>
      <c r="EH53" s="36"/>
      <c r="EI53" s="33"/>
      <c r="EJ53" s="34"/>
      <c r="EK53" s="35"/>
      <c r="EL53" s="34"/>
      <c r="EM53" s="35"/>
      <c r="EN53" s="34"/>
      <c r="EO53" s="36"/>
      <c r="EP53" s="33"/>
      <c r="EQ53" s="34"/>
      <c r="ER53" s="35"/>
      <c r="ES53" s="34"/>
      <c r="ET53" s="35"/>
      <c r="EU53" s="34"/>
      <c r="EV53" s="36"/>
      <c r="EW53" s="33"/>
      <c r="EX53" s="34"/>
      <c r="EY53" s="35"/>
      <c r="EZ53" s="34"/>
      <c r="FA53" s="35"/>
      <c r="FB53" s="34"/>
      <c r="FC53" s="36"/>
      <c r="FD53" s="33"/>
      <c r="FE53" s="34"/>
      <c r="FF53" s="35"/>
      <c r="FG53" s="34"/>
      <c r="FH53" s="35"/>
      <c r="FI53" s="34"/>
      <c r="FJ53" s="36"/>
      <c r="FK53" s="57"/>
      <c r="FL53" s="58"/>
      <c r="FM53" s="59"/>
      <c r="FN53" s="60"/>
      <c r="FO53" s="57"/>
      <c r="FP53" s="58"/>
      <c r="FQ53" s="59"/>
      <c r="FR53" s="60"/>
      <c r="FS53" s="33"/>
      <c r="FT53" s="34"/>
      <c r="FU53" s="35"/>
      <c r="FV53" s="34"/>
      <c r="FW53" s="35"/>
      <c r="FX53" s="34"/>
      <c r="FY53" s="36"/>
      <c r="FZ53" s="33"/>
      <c r="GA53" s="34"/>
      <c r="GB53" s="35"/>
      <c r="GC53" s="34"/>
      <c r="GD53" s="35"/>
      <c r="GE53" s="34"/>
      <c r="GF53" s="36"/>
      <c r="GG53" s="33"/>
      <c r="GH53" s="34"/>
      <c r="GI53" s="35"/>
      <c r="GJ53" s="34"/>
      <c r="GK53" s="35"/>
      <c r="GL53" s="34"/>
      <c r="GM53" s="36"/>
      <c r="GN53" s="33"/>
      <c r="GO53" s="34"/>
      <c r="GP53" s="35"/>
      <c r="GQ53" s="34"/>
      <c r="GR53" s="35"/>
      <c r="GS53" s="34"/>
      <c r="GT53" s="36"/>
      <c r="GU53" s="33"/>
      <c r="GV53" s="34"/>
      <c r="GW53" s="35"/>
      <c r="GX53" s="34"/>
      <c r="GY53" s="35"/>
      <c r="GZ53" s="34"/>
      <c r="HA53" s="36"/>
    </row>
    <row r="54" spans="1:209" ht="20.5" x14ac:dyDescent="0.35">
      <c r="A54" s="37"/>
      <c r="B54" s="38"/>
      <c r="C54" s="38"/>
      <c r="D54" s="38"/>
      <c r="E54" s="39"/>
      <c r="F54" s="78"/>
      <c r="G54" s="79"/>
      <c r="H54" s="80"/>
      <c r="I54" s="81"/>
      <c r="J54" s="81"/>
      <c r="K54" s="81"/>
      <c r="L54" s="81"/>
      <c r="M54" s="81"/>
      <c r="N54" s="82"/>
      <c r="O54" s="82"/>
      <c r="P54" s="83"/>
      <c r="Q54" s="84"/>
      <c r="R54" s="84"/>
      <c r="S54" s="85"/>
      <c r="T54" s="82"/>
      <c r="U54" s="86"/>
      <c r="V54" s="87"/>
      <c r="W54" s="27"/>
      <c r="X54" s="40"/>
      <c r="Y54" s="41"/>
      <c r="Z54" s="42"/>
      <c r="AA54" s="42"/>
      <c r="AB54" s="43"/>
      <c r="AC54" s="142"/>
      <c r="AD54" s="45"/>
      <c r="AE54" s="46"/>
      <c r="AF54" s="47"/>
      <c r="AG54" s="48"/>
      <c r="AH54" s="47"/>
      <c r="AI54" s="48"/>
      <c r="AJ54" s="47"/>
      <c r="AK54" s="49"/>
      <c r="AL54" s="50"/>
      <c r="AM54" s="51"/>
      <c r="AN54" s="52"/>
      <c r="AO54" s="53"/>
      <c r="AP54" s="50"/>
      <c r="AQ54" s="51"/>
      <c r="AR54" s="52"/>
      <c r="AS54" s="53"/>
      <c r="AT54" s="46"/>
      <c r="AU54" s="47"/>
      <c r="AV54" s="48"/>
      <c r="AW54" s="47"/>
      <c r="AX54" s="48"/>
      <c r="AY54" s="47"/>
      <c r="AZ54" s="49"/>
      <c r="BA54" s="46"/>
      <c r="BB54" s="47"/>
      <c r="BC54" s="48"/>
      <c r="BD54" s="47"/>
      <c r="BE54" s="48"/>
      <c r="BF54" s="47"/>
      <c r="BG54" s="49"/>
      <c r="BH54" s="46"/>
      <c r="BI54" s="47"/>
      <c r="BJ54" s="48"/>
      <c r="BK54" s="47"/>
      <c r="BL54" s="48"/>
      <c r="BM54" s="47"/>
      <c r="BN54" s="49"/>
      <c r="BO54" s="46"/>
      <c r="BP54" s="47"/>
      <c r="BQ54" s="48"/>
      <c r="BR54" s="47"/>
      <c r="BS54" s="48"/>
      <c r="BT54" s="47"/>
      <c r="BU54" s="49"/>
      <c r="BV54" s="46"/>
      <c r="BW54" s="47"/>
      <c r="BX54" s="48"/>
      <c r="BY54" s="47"/>
      <c r="BZ54" s="48"/>
      <c r="CA54" s="47"/>
      <c r="CB54" s="49"/>
      <c r="CC54" s="50"/>
      <c r="CD54" s="51"/>
      <c r="CE54" s="52"/>
      <c r="CF54" s="53"/>
      <c r="CG54" s="50"/>
      <c r="CH54" s="51"/>
      <c r="CI54" s="52"/>
      <c r="CJ54" s="53"/>
      <c r="CK54" s="46"/>
      <c r="CL54" s="47"/>
      <c r="CM54" s="48"/>
      <c r="CN54" s="47"/>
      <c r="CO54" s="48"/>
      <c r="CP54" s="47"/>
      <c r="CQ54" s="49"/>
      <c r="CR54" s="46"/>
      <c r="CS54" s="47"/>
      <c r="CT54" s="48"/>
      <c r="CU54" s="47"/>
      <c r="CV54" s="48"/>
      <c r="CW54" s="47"/>
      <c r="CX54" s="49"/>
      <c r="CY54" s="46"/>
      <c r="CZ54" s="47"/>
      <c r="DA54" s="48"/>
      <c r="DB54" s="47"/>
      <c r="DC54" s="48"/>
      <c r="DD54" s="47"/>
      <c r="DE54" s="49"/>
      <c r="DF54" s="46"/>
      <c r="DG54" s="47"/>
      <c r="DH54" s="48"/>
      <c r="DI54" s="47"/>
      <c r="DJ54" s="48"/>
      <c r="DK54" s="47"/>
      <c r="DL54" s="49"/>
      <c r="DM54" s="46"/>
      <c r="DN54" s="47"/>
      <c r="DO54" s="48"/>
      <c r="DP54" s="47"/>
      <c r="DQ54" s="48"/>
      <c r="DR54" s="47"/>
      <c r="DS54" s="49"/>
      <c r="DT54" s="50"/>
      <c r="DU54" s="51"/>
      <c r="DV54" s="52"/>
      <c r="DW54" s="53"/>
      <c r="DX54" s="50"/>
      <c r="DY54" s="51"/>
      <c r="DZ54" s="52"/>
      <c r="EA54" s="53"/>
      <c r="EB54" s="46"/>
      <c r="EC54" s="47"/>
      <c r="ED54" s="48"/>
      <c r="EE54" s="47"/>
      <c r="EF54" s="48"/>
      <c r="EG54" s="47"/>
      <c r="EH54" s="49"/>
      <c r="EI54" s="46"/>
      <c r="EJ54" s="47"/>
      <c r="EK54" s="48"/>
      <c r="EL54" s="47"/>
      <c r="EM54" s="48"/>
      <c r="EN54" s="47"/>
      <c r="EO54" s="49"/>
      <c r="EP54" s="46"/>
      <c r="EQ54" s="47"/>
      <c r="ER54" s="48"/>
      <c r="ES54" s="47"/>
      <c r="ET54" s="48"/>
      <c r="EU54" s="47"/>
      <c r="EV54" s="49"/>
      <c r="EW54" s="46"/>
      <c r="EX54" s="47"/>
      <c r="EY54" s="48"/>
      <c r="EZ54" s="47"/>
      <c r="FA54" s="48"/>
      <c r="FB54" s="47"/>
      <c r="FC54" s="49"/>
      <c r="FD54" s="46"/>
      <c r="FE54" s="47"/>
      <c r="FF54" s="48"/>
      <c r="FG54" s="47"/>
      <c r="FH54" s="48"/>
      <c r="FI54" s="47"/>
      <c r="FJ54" s="49"/>
      <c r="FK54" s="50"/>
      <c r="FL54" s="51"/>
      <c r="FM54" s="52"/>
      <c r="FN54" s="53"/>
      <c r="FO54" s="50"/>
      <c r="FP54" s="51"/>
      <c r="FQ54" s="52"/>
      <c r="FR54" s="53"/>
      <c r="FS54" s="46"/>
      <c r="FT54" s="47"/>
      <c r="FU54" s="48"/>
      <c r="FV54" s="47"/>
      <c r="FW54" s="48"/>
      <c r="FX54" s="47"/>
      <c r="FY54" s="49"/>
      <c r="FZ54" s="46"/>
      <c r="GA54" s="47"/>
      <c r="GB54" s="48"/>
      <c r="GC54" s="47"/>
      <c r="GD54" s="48"/>
      <c r="GE54" s="47"/>
      <c r="GF54" s="49"/>
      <c r="GG54" s="46"/>
      <c r="GH54" s="47"/>
      <c r="GI54" s="48"/>
      <c r="GJ54" s="47"/>
      <c r="GK54" s="48"/>
      <c r="GL54" s="47"/>
      <c r="GM54" s="49"/>
      <c r="GN54" s="46"/>
      <c r="GO54" s="47"/>
      <c r="GP54" s="48"/>
      <c r="GQ54" s="47"/>
      <c r="GR54" s="48"/>
      <c r="GS54" s="47"/>
      <c r="GT54" s="49"/>
      <c r="GU54" s="46"/>
      <c r="GV54" s="47"/>
      <c r="GW54" s="48"/>
      <c r="GX54" s="47"/>
      <c r="GY54" s="48"/>
      <c r="GZ54" s="47"/>
      <c r="HA54" s="49"/>
    </row>
    <row r="55" spans="1:209" ht="15.5" x14ac:dyDescent="0.35">
      <c r="A55" s="54"/>
      <c r="B55" s="26"/>
      <c r="C55" s="26"/>
      <c r="D55" s="26"/>
      <c r="E55" s="55"/>
      <c r="F55" s="108"/>
      <c r="G55" s="109"/>
      <c r="H55" s="130"/>
      <c r="I55" s="92"/>
      <c r="J55" s="111"/>
      <c r="K55" s="112"/>
      <c r="L55" s="110"/>
      <c r="M55" s="110"/>
      <c r="N55" s="113"/>
      <c r="O55" s="113"/>
      <c r="P55" s="114"/>
      <c r="Q55" s="115"/>
      <c r="R55" s="72"/>
      <c r="S55" s="113"/>
      <c r="T55" s="72"/>
      <c r="U55" s="116"/>
      <c r="V55" s="132"/>
      <c r="W55" s="27"/>
      <c r="X55" s="40"/>
      <c r="Y55" s="28"/>
      <c r="Z55" s="64"/>
      <c r="AA55" s="64"/>
      <c r="AB55" s="75"/>
      <c r="AC55" s="76"/>
      <c r="AD55" s="77"/>
      <c r="AE55" s="33"/>
      <c r="AF55" s="34"/>
      <c r="AG55" s="35"/>
      <c r="AH55" s="34"/>
      <c r="AI55" s="35"/>
      <c r="AJ55" s="34"/>
      <c r="AK55" s="36"/>
      <c r="AL55" s="57"/>
      <c r="AM55" s="58"/>
      <c r="AN55" s="59"/>
      <c r="AO55" s="60"/>
      <c r="AP55" s="57"/>
      <c r="AQ55" s="58"/>
      <c r="AR55" s="59"/>
      <c r="AS55" s="60"/>
      <c r="AT55" s="33"/>
      <c r="AU55" s="34"/>
      <c r="AV55" s="35"/>
      <c r="AW55" s="34"/>
      <c r="AX55" s="35"/>
      <c r="AY55" s="34"/>
      <c r="AZ55" s="36"/>
      <c r="BA55" s="33"/>
      <c r="BB55" s="34"/>
      <c r="BC55" s="35"/>
      <c r="BD55" s="34"/>
      <c r="BE55" s="35"/>
      <c r="BF55" s="34"/>
      <c r="BG55" s="36"/>
      <c r="BH55" s="33"/>
      <c r="BI55" s="34"/>
      <c r="BJ55" s="35"/>
      <c r="BK55" s="34"/>
      <c r="BL55" s="35"/>
      <c r="BM55" s="34"/>
      <c r="BN55" s="36"/>
      <c r="BO55" s="33"/>
      <c r="BP55" s="34"/>
      <c r="BQ55" s="35"/>
      <c r="BR55" s="34"/>
      <c r="BS55" s="35"/>
      <c r="BT55" s="34"/>
      <c r="BU55" s="36"/>
      <c r="BV55" s="33"/>
      <c r="BW55" s="34"/>
      <c r="BX55" s="35"/>
      <c r="BY55" s="34"/>
      <c r="BZ55" s="35"/>
      <c r="CA55" s="34"/>
      <c r="CB55" s="36"/>
      <c r="CC55" s="57"/>
      <c r="CD55" s="58"/>
      <c r="CE55" s="59"/>
      <c r="CF55" s="60"/>
      <c r="CG55" s="57"/>
      <c r="CH55" s="58"/>
      <c r="CI55" s="59"/>
      <c r="CJ55" s="60"/>
      <c r="CK55" s="33"/>
      <c r="CL55" s="34"/>
      <c r="CM55" s="35"/>
      <c r="CN55" s="34"/>
      <c r="CO55" s="35"/>
      <c r="CP55" s="34"/>
      <c r="CQ55" s="36"/>
      <c r="CR55" s="33"/>
      <c r="CS55" s="34"/>
      <c r="CT55" s="35"/>
      <c r="CU55" s="34"/>
      <c r="CV55" s="35"/>
      <c r="CW55" s="34"/>
      <c r="CX55" s="36"/>
      <c r="CY55" s="33"/>
      <c r="CZ55" s="34"/>
      <c r="DA55" s="35"/>
      <c r="DB55" s="34"/>
      <c r="DC55" s="35"/>
      <c r="DD55" s="34"/>
      <c r="DE55" s="36"/>
      <c r="DF55" s="33"/>
      <c r="DG55" s="34"/>
      <c r="DH55" s="35"/>
      <c r="DI55" s="34"/>
      <c r="DJ55" s="35"/>
      <c r="DK55" s="34"/>
      <c r="DL55" s="36"/>
      <c r="DM55" s="33"/>
      <c r="DN55" s="34"/>
      <c r="DO55" s="35"/>
      <c r="DP55" s="34"/>
      <c r="DQ55" s="35"/>
      <c r="DR55" s="34"/>
      <c r="DS55" s="36"/>
      <c r="DT55" s="57"/>
      <c r="DU55" s="58"/>
      <c r="DV55" s="59"/>
      <c r="DW55" s="60"/>
      <c r="DX55" s="57"/>
      <c r="DY55" s="58"/>
      <c r="DZ55" s="59"/>
      <c r="EA55" s="60"/>
      <c r="EB55" s="33"/>
      <c r="EC55" s="34"/>
      <c r="ED55" s="35"/>
      <c r="EE55" s="34"/>
      <c r="EF55" s="35"/>
      <c r="EG55" s="34"/>
      <c r="EH55" s="36"/>
      <c r="EI55" s="33"/>
      <c r="EJ55" s="34"/>
      <c r="EK55" s="35"/>
      <c r="EL55" s="34"/>
      <c r="EM55" s="35"/>
      <c r="EN55" s="34"/>
      <c r="EO55" s="36"/>
      <c r="EP55" s="33"/>
      <c r="EQ55" s="34"/>
      <c r="ER55" s="35"/>
      <c r="ES55" s="34"/>
      <c r="ET55" s="35"/>
      <c r="EU55" s="34"/>
      <c r="EV55" s="36"/>
      <c r="EW55" s="33"/>
      <c r="EX55" s="34"/>
      <c r="EY55" s="35"/>
      <c r="EZ55" s="34"/>
      <c r="FA55" s="35"/>
      <c r="FB55" s="34"/>
      <c r="FC55" s="36"/>
      <c r="FD55" s="33"/>
      <c r="FE55" s="34"/>
      <c r="FF55" s="35"/>
      <c r="FG55" s="34"/>
      <c r="FH55" s="35"/>
      <c r="FI55" s="34"/>
      <c r="FJ55" s="36"/>
      <c r="FK55" s="57"/>
      <c r="FL55" s="58"/>
      <c r="FM55" s="59"/>
      <c r="FN55" s="60"/>
      <c r="FO55" s="57"/>
      <c r="FP55" s="58"/>
      <c r="FQ55" s="59"/>
      <c r="FR55" s="60"/>
      <c r="FS55" s="33"/>
      <c r="FT55" s="34"/>
      <c r="FU55" s="35"/>
      <c r="FV55" s="34"/>
      <c r="FW55" s="35"/>
      <c r="FX55" s="34"/>
      <c r="FY55" s="36"/>
      <c r="FZ55" s="33"/>
      <c r="GA55" s="34"/>
      <c r="GB55" s="35"/>
      <c r="GC55" s="34"/>
      <c r="GD55" s="35"/>
      <c r="GE55" s="34"/>
      <c r="GF55" s="36"/>
      <c r="GG55" s="33"/>
      <c r="GH55" s="34"/>
      <c r="GI55" s="35"/>
      <c r="GJ55" s="34"/>
      <c r="GK55" s="35"/>
      <c r="GL55" s="34"/>
      <c r="GM55" s="36"/>
      <c r="GN55" s="33"/>
      <c r="GO55" s="34"/>
      <c r="GP55" s="35"/>
      <c r="GQ55" s="34"/>
      <c r="GR55" s="35"/>
      <c r="GS55" s="34"/>
      <c r="GT55" s="36"/>
      <c r="GU55" s="33"/>
      <c r="GV55" s="34"/>
      <c r="GW55" s="35"/>
      <c r="GX55" s="34"/>
      <c r="GY55" s="35"/>
      <c r="GZ55" s="34"/>
      <c r="HA55" s="36"/>
    </row>
    <row r="56" spans="1:209" ht="20.5" x14ac:dyDescent="0.35">
      <c r="A56" s="37"/>
      <c r="B56" s="38"/>
      <c r="C56" s="38"/>
      <c r="D56" s="38"/>
      <c r="E56" s="39"/>
      <c r="F56" s="78"/>
      <c r="G56" s="117"/>
      <c r="H56" s="136"/>
      <c r="I56" s="101"/>
      <c r="J56" s="102"/>
      <c r="K56" s="103"/>
      <c r="L56" s="101"/>
      <c r="M56" s="101"/>
      <c r="N56" s="104"/>
      <c r="O56" s="104"/>
      <c r="P56" s="105"/>
      <c r="Q56" s="106"/>
      <c r="R56" s="106"/>
      <c r="S56" s="104"/>
      <c r="T56" s="104"/>
      <c r="U56" s="86"/>
      <c r="V56" s="135"/>
      <c r="W56" s="27"/>
      <c r="X56" s="40"/>
      <c r="Y56" s="41"/>
      <c r="Z56" s="65"/>
      <c r="AA56" s="65"/>
      <c r="AB56" s="88"/>
      <c r="AC56" s="76"/>
      <c r="AD56" s="89"/>
      <c r="AE56" s="46"/>
      <c r="AF56" s="47"/>
      <c r="AG56" s="48"/>
      <c r="AH56" s="47"/>
      <c r="AI56" s="48"/>
      <c r="AJ56" s="47"/>
      <c r="AK56" s="49"/>
      <c r="AL56" s="50"/>
      <c r="AM56" s="51"/>
      <c r="AN56" s="52"/>
      <c r="AO56" s="53"/>
      <c r="AP56" s="50"/>
      <c r="AQ56" s="51"/>
      <c r="AR56" s="52"/>
      <c r="AS56" s="53"/>
      <c r="AT56" s="46"/>
      <c r="AU56" s="47"/>
      <c r="AV56" s="48"/>
      <c r="AW56" s="47"/>
      <c r="AX56" s="48"/>
      <c r="AY56" s="47"/>
      <c r="AZ56" s="49"/>
      <c r="BA56" s="46"/>
      <c r="BB56" s="47"/>
      <c r="BC56" s="48"/>
      <c r="BD56" s="47"/>
      <c r="BE56" s="48"/>
      <c r="BF56" s="47"/>
      <c r="BG56" s="49"/>
      <c r="BH56" s="46"/>
      <c r="BI56" s="47"/>
      <c r="BJ56" s="48"/>
      <c r="BK56" s="47"/>
      <c r="BL56" s="48"/>
      <c r="BM56" s="47"/>
      <c r="BN56" s="49"/>
      <c r="BO56" s="46"/>
      <c r="BP56" s="47"/>
      <c r="BQ56" s="48"/>
      <c r="BR56" s="47"/>
      <c r="BS56" s="48"/>
      <c r="BT56" s="47"/>
      <c r="BU56" s="49"/>
      <c r="BV56" s="46"/>
      <c r="BW56" s="47"/>
      <c r="BX56" s="48"/>
      <c r="BY56" s="47"/>
      <c r="BZ56" s="48"/>
      <c r="CA56" s="47"/>
      <c r="CB56" s="49"/>
      <c r="CC56" s="50"/>
      <c r="CD56" s="51"/>
      <c r="CE56" s="52"/>
      <c r="CF56" s="53"/>
      <c r="CG56" s="50"/>
      <c r="CH56" s="51"/>
      <c r="CI56" s="52"/>
      <c r="CJ56" s="53"/>
      <c r="CK56" s="46"/>
      <c r="CL56" s="47"/>
      <c r="CM56" s="48"/>
      <c r="CN56" s="47"/>
      <c r="CO56" s="48"/>
      <c r="CP56" s="47"/>
      <c r="CQ56" s="49"/>
      <c r="CR56" s="46"/>
      <c r="CS56" s="47"/>
      <c r="CT56" s="48"/>
      <c r="CU56" s="47"/>
      <c r="CV56" s="48"/>
      <c r="CW56" s="47"/>
      <c r="CX56" s="49"/>
      <c r="CY56" s="46"/>
      <c r="CZ56" s="47"/>
      <c r="DA56" s="48"/>
      <c r="DB56" s="47"/>
      <c r="DC56" s="48"/>
      <c r="DD56" s="47"/>
      <c r="DE56" s="49"/>
      <c r="DF56" s="46"/>
      <c r="DG56" s="47"/>
      <c r="DH56" s="48"/>
      <c r="DI56" s="47"/>
      <c r="DJ56" s="48"/>
      <c r="DK56" s="47"/>
      <c r="DL56" s="49"/>
      <c r="DM56" s="46"/>
      <c r="DN56" s="47"/>
      <c r="DO56" s="48"/>
      <c r="DP56" s="47"/>
      <c r="DQ56" s="48"/>
      <c r="DR56" s="47"/>
      <c r="DS56" s="49"/>
      <c r="DT56" s="50"/>
      <c r="DU56" s="51"/>
      <c r="DV56" s="52"/>
      <c r="DW56" s="53"/>
      <c r="DX56" s="50"/>
      <c r="DY56" s="51"/>
      <c r="DZ56" s="52"/>
      <c r="EA56" s="53"/>
      <c r="EB56" s="46"/>
      <c r="EC56" s="47"/>
      <c r="ED56" s="48"/>
      <c r="EE56" s="47"/>
      <c r="EF56" s="48"/>
      <c r="EG56" s="47"/>
      <c r="EH56" s="49"/>
      <c r="EI56" s="46"/>
      <c r="EJ56" s="47"/>
      <c r="EK56" s="48"/>
      <c r="EL56" s="47"/>
      <c r="EM56" s="48"/>
      <c r="EN56" s="47"/>
      <c r="EO56" s="49"/>
      <c r="EP56" s="46"/>
      <c r="EQ56" s="47"/>
      <c r="ER56" s="48"/>
      <c r="ES56" s="47"/>
      <c r="ET56" s="48"/>
      <c r="EU56" s="47"/>
      <c r="EV56" s="49"/>
      <c r="EW56" s="46"/>
      <c r="EX56" s="47"/>
      <c r="EY56" s="48"/>
      <c r="EZ56" s="47"/>
      <c r="FA56" s="48"/>
      <c r="FB56" s="47"/>
      <c r="FC56" s="49"/>
      <c r="FD56" s="46"/>
      <c r="FE56" s="47"/>
      <c r="FF56" s="48"/>
      <c r="FG56" s="47"/>
      <c r="FH56" s="48"/>
      <c r="FI56" s="47"/>
      <c r="FJ56" s="49"/>
      <c r="FK56" s="50"/>
      <c r="FL56" s="51"/>
      <c r="FM56" s="52"/>
      <c r="FN56" s="53"/>
      <c r="FO56" s="50"/>
      <c r="FP56" s="51"/>
      <c r="FQ56" s="52"/>
      <c r="FR56" s="53"/>
      <c r="FS56" s="46"/>
      <c r="FT56" s="47"/>
      <c r="FU56" s="48"/>
      <c r="FV56" s="47"/>
      <c r="FW56" s="48"/>
      <c r="FX56" s="47"/>
      <c r="FY56" s="49"/>
      <c r="FZ56" s="46"/>
      <c r="GA56" s="47"/>
      <c r="GB56" s="48"/>
      <c r="GC56" s="47"/>
      <c r="GD56" s="48"/>
      <c r="GE56" s="47"/>
      <c r="GF56" s="49"/>
      <c r="GG56" s="46"/>
      <c r="GH56" s="47"/>
      <c r="GI56" s="48"/>
      <c r="GJ56" s="47"/>
      <c r="GK56" s="48"/>
      <c r="GL56" s="47"/>
      <c r="GM56" s="49"/>
      <c r="GN56" s="46"/>
      <c r="GO56" s="47"/>
      <c r="GP56" s="48"/>
      <c r="GQ56" s="47"/>
      <c r="GR56" s="48"/>
      <c r="GS56" s="47"/>
      <c r="GT56" s="49"/>
      <c r="GU56" s="46"/>
      <c r="GV56" s="47"/>
      <c r="GW56" s="48"/>
      <c r="GX56" s="47"/>
      <c r="GY56" s="48"/>
      <c r="GZ56" s="47"/>
      <c r="HA56" s="49"/>
    </row>
    <row r="57" spans="1:209" x14ac:dyDescent="0.35">
      <c r="A57" s="54"/>
      <c r="B57" s="26"/>
      <c r="C57" s="26"/>
      <c r="D57" s="26"/>
      <c r="E57" s="55"/>
      <c r="F57" s="66"/>
      <c r="G57" s="67"/>
      <c r="H57" s="68"/>
      <c r="I57" s="69"/>
      <c r="J57" s="69"/>
      <c r="K57" s="69"/>
      <c r="L57" s="69"/>
      <c r="M57" s="69"/>
      <c r="N57" s="70"/>
      <c r="O57" s="70"/>
      <c r="P57" s="71"/>
      <c r="Q57" s="72"/>
      <c r="R57" s="72"/>
      <c r="S57" s="70"/>
      <c r="T57" s="72"/>
      <c r="U57" s="70"/>
      <c r="V57" s="74"/>
      <c r="W57" s="27"/>
      <c r="X57" s="40"/>
      <c r="Y57" s="56"/>
      <c r="Z57" s="29"/>
      <c r="AA57" s="61"/>
      <c r="AB57" s="62"/>
      <c r="AC57" s="141"/>
      <c r="AD57" s="63"/>
      <c r="AE57" s="33"/>
      <c r="AF57" s="34"/>
      <c r="AG57" s="35"/>
      <c r="AH57" s="34"/>
      <c r="AI57" s="35"/>
      <c r="AJ57" s="34"/>
      <c r="AK57" s="36"/>
      <c r="AL57" s="57"/>
      <c r="AM57" s="58"/>
      <c r="AN57" s="59"/>
      <c r="AO57" s="60"/>
      <c r="AP57" s="57"/>
      <c r="AQ57" s="58"/>
      <c r="AR57" s="59"/>
      <c r="AS57" s="60"/>
      <c r="AT57" s="33"/>
      <c r="AU57" s="34"/>
      <c r="AV57" s="35"/>
      <c r="AW57" s="34"/>
      <c r="AX57" s="35"/>
      <c r="AY57" s="34"/>
      <c r="AZ57" s="36"/>
      <c r="BA57" s="33"/>
      <c r="BB57" s="34"/>
      <c r="BC57" s="35"/>
      <c r="BD57" s="34"/>
      <c r="BE57" s="35"/>
      <c r="BF57" s="34"/>
      <c r="BG57" s="36"/>
      <c r="BH57" s="33"/>
      <c r="BI57" s="34"/>
      <c r="BJ57" s="35"/>
      <c r="BK57" s="34"/>
      <c r="BL57" s="35"/>
      <c r="BM57" s="34"/>
      <c r="BN57" s="36"/>
      <c r="BO57" s="33"/>
      <c r="BP57" s="34"/>
      <c r="BQ57" s="35"/>
      <c r="BR57" s="34"/>
      <c r="BS57" s="35"/>
      <c r="BT57" s="34"/>
      <c r="BU57" s="36"/>
      <c r="BV57" s="33"/>
      <c r="BW57" s="34"/>
      <c r="BX57" s="35"/>
      <c r="BY57" s="34"/>
      <c r="BZ57" s="35"/>
      <c r="CA57" s="34"/>
      <c r="CB57" s="36"/>
      <c r="CC57" s="57"/>
      <c r="CD57" s="58"/>
      <c r="CE57" s="59"/>
      <c r="CF57" s="60"/>
      <c r="CG57" s="57"/>
      <c r="CH57" s="58"/>
      <c r="CI57" s="59"/>
      <c r="CJ57" s="60"/>
      <c r="CK57" s="33"/>
      <c r="CL57" s="34"/>
      <c r="CM57" s="35"/>
      <c r="CN57" s="34"/>
      <c r="CO57" s="35"/>
      <c r="CP57" s="34"/>
      <c r="CQ57" s="36"/>
      <c r="CR57" s="33"/>
      <c r="CS57" s="34"/>
      <c r="CT57" s="35"/>
      <c r="CU57" s="34"/>
      <c r="CV57" s="35"/>
      <c r="CW57" s="34"/>
      <c r="CX57" s="36"/>
      <c r="CY57" s="33"/>
      <c r="CZ57" s="34"/>
      <c r="DA57" s="35"/>
      <c r="DB57" s="34"/>
      <c r="DC57" s="35"/>
      <c r="DD57" s="34"/>
      <c r="DE57" s="36"/>
      <c r="DF57" s="33"/>
      <c r="DG57" s="34"/>
      <c r="DH57" s="35"/>
      <c r="DI57" s="34"/>
      <c r="DJ57" s="35"/>
      <c r="DK57" s="34"/>
      <c r="DL57" s="36"/>
      <c r="DM57" s="33"/>
      <c r="DN57" s="34"/>
      <c r="DO57" s="35"/>
      <c r="DP57" s="34"/>
      <c r="DQ57" s="35"/>
      <c r="DR57" s="34"/>
      <c r="DS57" s="36"/>
      <c r="DT57" s="57"/>
      <c r="DU57" s="58"/>
      <c r="DV57" s="59"/>
      <c r="DW57" s="60"/>
      <c r="DX57" s="57"/>
      <c r="DY57" s="58"/>
      <c r="DZ57" s="59"/>
      <c r="EA57" s="60"/>
      <c r="EB57" s="33"/>
      <c r="EC57" s="34"/>
      <c r="ED57" s="35"/>
      <c r="EE57" s="34"/>
      <c r="EF57" s="35"/>
      <c r="EG57" s="34"/>
      <c r="EH57" s="36"/>
      <c r="EI57" s="33"/>
      <c r="EJ57" s="34"/>
      <c r="EK57" s="35"/>
      <c r="EL57" s="34"/>
      <c r="EM57" s="35"/>
      <c r="EN57" s="34"/>
      <c r="EO57" s="36"/>
      <c r="EP57" s="33"/>
      <c r="EQ57" s="34"/>
      <c r="ER57" s="35"/>
      <c r="ES57" s="34"/>
      <c r="ET57" s="35"/>
      <c r="EU57" s="34"/>
      <c r="EV57" s="36"/>
      <c r="EW57" s="33"/>
      <c r="EX57" s="34"/>
      <c r="EY57" s="35"/>
      <c r="EZ57" s="34"/>
      <c r="FA57" s="35"/>
      <c r="FB57" s="34"/>
      <c r="FC57" s="36"/>
      <c r="FD57" s="33"/>
      <c r="FE57" s="34"/>
      <c r="FF57" s="35"/>
      <c r="FG57" s="34"/>
      <c r="FH57" s="35"/>
      <c r="FI57" s="34"/>
      <c r="FJ57" s="36"/>
      <c r="FK57" s="57"/>
      <c r="FL57" s="58"/>
      <c r="FM57" s="59"/>
      <c r="FN57" s="60"/>
      <c r="FO57" s="57"/>
      <c r="FP57" s="58"/>
      <c r="FQ57" s="59"/>
      <c r="FR57" s="60"/>
      <c r="FS57" s="33"/>
      <c r="FT57" s="34"/>
      <c r="FU57" s="35"/>
      <c r="FV57" s="34"/>
      <c r="FW57" s="35"/>
      <c r="FX57" s="34"/>
      <c r="FY57" s="36"/>
      <c r="FZ57" s="33"/>
      <c r="GA57" s="34"/>
      <c r="GB57" s="35"/>
      <c r="GC57" s="34"/>
      <c r="GD57" s="35"/>
      <c r="GE57" s="34"/>
      <c r="GF57" s="36"/>
      <c r="GG57" s="33"/>
      <c r="GH57" s="34"/>
      <c r="GI57" s="35"/>
      <c r="GJ57" s="34"/>
      <c r="GK57" s="35"/>
      <c r="GL57" s="34"/>
      <c r="GM57" s="36"/>
      <c r="GN57" s="33"/>
      <c r="GO57" s="34"/>
      <c r="GP57" s="35"/>
      <c r="GQ57" s="34"/>
      <c r="GR57" s="35"/>
      <c r="GS57" s="34"/>
      <c r="GT57" s="36"/>
      <c r="GU57" s="33"/>
      <c r="GV57" s="34"/>
      <c r="GW57" s="35"/>
      <c r="GX57" s="34"/>
      <c r="GY57" s="35"/>
      <c r="GZ57" s="34"/>
      <c r="HA57" s="36"/>
    </row>
    <row r="58" spans="1:209" ht="20.5" x14ac:dyDescent="0.35">
      <c r="A58" s="37"/>
      <c r="B58" s="38"/>
      <c r="C58" s="38"/>
      <c r="D58" s="38"/>
      <c r="E58" s="39"/>
      <c r="F58" s="78"/>
      <c r="G58" s="79"/>
      <c r="H58" s="80"/>
      <c r="I58" s="81"/>
      <c r="J58" s="81"/>
      <c r="K58" s="81"/>
      <c r="L58" s="81"/>
      <c r="M58" s="81"/>
      <c r="N58" s="82"/>
      <c r="O58" s="82"/>
      <c r="P58" s="83"/>
      <c r="Q58" s="84"/>
      <c r="R58" s="84"/>
      <c r="S58" s="85"/>
      <c r="T58" s="82"/>
      <c r="U58" s="86"/>
      <c r="V58" s="87"/>
      <c r="W58" s="27"/>
      <c r="X58" s="40"/>
      <c r="Y58" s="41"/>
      <c r="Z58" s="42"/>
      <c r="AA58" s="42"/>
      <c r="AB58" s="43"/>
      <c r="AC58" s="142"/>
      <c r="AD58" s="45"/>
      <c r="AE58" s="46"/>
      <c r="AF58" s="47"/>
      <c r="AG58" s="48"/>
      <c r="AH58" s="47"/>
      <c r="AI58" s="48"/>
      <c r="AJ58" s="47"/>
      <c r="AK58" s="49"/>
      <c r="AL58" s="50"/>
      <c r="AM58" s="51"/>
      <c r="AN58" s="52"/>
      <c r="AO58" s="53"/>
      <c r="AP58" s="50"/>
      <c r="AQ58" s="51"/>
      <c r="AR58" s="52"/>
      <c r="AS58" s="53"/>
      <c r="AT58" s="46"/>
      <c r="AU58" s="47"/>
      <c r="AV58" s="48"/>
      <c r="AW58" s="47"/>
      <c r="AX58" s="48"/>
      <c r="AY58" s="47"/>
      <c r="AZ58" s="49"/>
      <c r="BA58" s="46"/>
      <c r="BB58" s="47"/>
      <c r="BC58" s="48"/>
      <c r="BD58" s="47"/>
      <c r="BE58" s="48"/>
      <c r="BF58" s="47"/>
      <c r="BG58" s="49"/>
      <c r="BH58" s="46"/>
      <c r="BI58" s="47"/>
      <c r="BJ58" s="48"/>
      <c r="BK58" s="47"/>
      <c r="BL58" s="48"/>
      <c r="BM58" s="47"/>
      <c r="BN58" s="49"/>
      <c r="BO58" s="46"/>
      <c r="BP58" s="47"/>
      <c r="BQ58" s="48"/>
      <c r="BR58" s="47"/>
      <c r="BS58" s="48"/>
      <c r="BT58" s="47"/>
      <c r="BU58" s="49"/>
      <c r="BV58" s="46"/>
      <c r="BW58" s="47"/>
      <c r="BX58" s="48"/>
      <c r="BY58" s="47"/>
      <c r="BZ58" s="48"/>
      <c r="CA58" s="47"/>
      <c r="CB58" s="49"/>
      <c r="CC58" s="50"/>
      <c r="CD58" s="51"/>
      <c r="CE58" s="52"/>
      <c r="CF58" s="53"/>
      <c r="CG58" s="50"/>
      <c r="CH58" s="51"/>
      <c r="CI58" s="52"/>
      <c r="CJ58" s="53"/>
      <c r="CK58" s="46"/>
      <c r="CL58" s="47"/>
      <c r="CM58" s="48"/>
      <c r="CN58" s="47"/>
      <c r="CO58" s="48"/>
      <c r="CP58" s="47"/>
      <c r="CQ58" s="49"/>
      <c r="CR58" s="46"/>
      <c r="CS58" s="47"/>
      <c r="CT58" s="48"/>
      <c r="CU58" s="47"/>
      <c r="CV58" s="48"/>
      <c r="CW58" s="47"/>
      <c r="CX58" s="49"/>
      <c r="CY58" s="46"/>
      <c r="CZ58" s="47"/>
      <c r="DA58" s="48"/>
      <c r="DB58" s="47"/>
      <c r="DC58" s="48"/>
      <c r="DD58" s="47"/>
      <c r="DE58" s="49"/>
      <c r="DF58" s="46"/>
      <c r="DG58" s="47"/>
      <c r="DH58" s="48"/>
      <c r="DI58" s="47"/>
      <c r="DJ58" s="48"/>
      <c r="DK58" s="47"/>
      <c r="DL58" s="49"/>
      <c r="DM58" s="46"/>
      <c r="DN58" s="47"/>
      <c r="DO58" s="48"/>
      <c r="DP58" s="47"/>
      <c r="DQ58" s="48"/>
      <c r="DR58" s="47"/>
      <c r="DS58" s="49"/>
      <c r="DT58" s="50"/>
      <c r="DU58" s="51"/>
      <c r="DV58" s="52"/>
      <c r="DW58" s="53"/>
      <c r="DX58" s="50"/>
      <c r="DY58" s="51"/>
      <c r="DZ58" s="52"/>
      <c r="EA58" s="53"/>
      <c r="EB58" s="46"/>
      <c r="EC58" s="47"/>
      <c r="ED58" s="48"/>
      <c r="EE58" s="47"/>
      <c r="EF58" s="48"/>
      <c r="EG58" s="47"/>
      <c r="EH58" s="49"/>
      <c r="EI58" s="46"/>
      <c r="EJ58" s="47"/>
      <c r="EK58" s="48"/>
      <c r="EL58" s="47"/>
      <c r="EM58" s="48"/>
      <c r="EN58" s="47"/>
      <c r="EO58" s="49"/>
      <c r="EP58" s="46"/>
      <c r="EQ58" s="47"/>
      <c r="ER58" s="48"/>
      <c r="ES58" s="47"/>
      <c r="ET58" s="48"/>
      <c r="EU58" s="47"/>
      <c r="EV58" s="49"/>
      <c r="EW58" s="46"/>
      <c r="EX58" s="47"/>
      <c r="EY58" s="48"/>
      <c r="EZ58" s="47"/>
      <c r="FA58" s="48"/>
      <c r="FB58" s="47"/>
      <c r="FC58" s="49"/>
      <c r="FD58" s="46"/>
      <c r="FE58" s="47"/>
      <c r="FF58" s="48"/>
      <c r="FG58" s="47"/>
      <c r="FH58" s="48"/>
      <c r="FI58" s="47"/>
      <c r="FJ58" s="49"/>
      <c r="FK58" s="50"/>
      <c r="FL58" s="51"/>
      <c r="FM58" s="52"/>
      <c r="FN58" s="53"/>
      <c r="FO58" s="50"/>
      <c r="FP58" s="51"/>
      <c r="FQ58" s="52"/>
      <c r="FR58" s="53"/>
      <c r="FS58" s="46"/>
      <c r="FT58" s="47"/>
      <c r="FU58" s="48"/>
      <c r="FV58" s="47"/>
      <c r="FW58" s="48"/>
      <c r="FX58" s="47"/>
      <c r="FY58" s="49"/>
      <c r="FZ58" s="46"/>
      <c r="GA58" s="47"/>
      <c r="GB58" s="48"/>
      <c r="GC58" s="47"/>
      <c r="GD58" s="48"/>
      <c r="GE58" s="47"/>
      <c r="GF58" s="49"/>
      <c r="GG58" s="46"/>
      <c r="GH58" s="47"/>
      <c r="GI58" s="48"/>
      <c r="GJ58" s="47"/>
      <c r="GK58" s="48"/>
      <c r="GL58" s="47"/>
      <c r="GM58" s="49"/>
      <c r="GN58" s="46"/>
      <c r="GO58" s="47"/>
      <c r="GP58" s="48"/>
      <c r="GQ58" s="47"/>
      <c r="GR58" s="48"/>
      <c r="GS58" s="47"/>
      <c r="GT58" s="49"/>
      <c r="GU58" s="46"/>
      <c r="GV58" s="47"/>
      <c r="GW58" s="48"/>
      <c r="GX58" s="47"/>
      <c r="GY58" s="48"/>
      <c r="GZ58" s="47"/>
      <c r="HA58" s="49"/>
    </row>
    <row r="59" spans="1:209" ht="15.5" x14ac:dyDescent="0.35">
      <c r="A59" s="54"/>
      <c r="B59" s="26"/>
      <c r="C59" s="26"/>
      <c r="D59" s="26"/>
      <c r="E59" s="55"/>
      <c r="F59" s="108"/>
      <c r="G59" s="109"/>
      <c r="H59" s="130"/>
      <c r="I59" s="92"/>
      <c r="J59" s="111"/>
      <c r="K59" s="112"/>
      <c r="L59" s="110"/>
      <c r="M59" s="110"/>
      <c r="N59" s="113"/>
      <c r="O59" s="113"/>
      <c r="P59" s="114"/>
      <c r="Q59" s="115"/>
      <c r="R59" s="72"/>
      <c r="S59" s="113"/>
      <c r="T59" s="72"/>
      <c r="U59" s="116"/>
      <c r="V59" s="132"/>
      <c r="W59" s="27"/>
      <c r="X59" s="40"/>
      <c r="Y59" s="28"/>
      <c r="Z59" s="64"/>
      <c r="AA59" s="64"/>
      <c r="AB59" s="75"/>
      <c r="AC59" s="76"/>
      <c r="AD59" s="77"/>
      <c r="AE59" s="33"/>
      <c r="AF59" s="34"/>
      <c r="AG59" s="35"/>
      <c r="AH59" s="34"/>
      <c r="AI59" s="35"/>
      <c r="AJ59" s="34"/>
      <c r="AK59" s="36"/>
      <c r="AL59" s="57"/>
      <c r="AM59" s="58"/>
      <c r="AN59" s="59"/>
      <c r="AO59" s="60"/>
      <c r="AP59" s="57"/>
      <c r="AQ59" s="58"/>
      <c r="AR59" s="59"/>
      <c r="AS59" s="60"/>
      <c r="AT59" s="33"/>
      <c r="AU59" s="34"/>
      <c r="AV59" s="35"/>
      <c r="AW59" s="34"/>
      <c r="AX59" s="35"/>
      <c r="AY59" s="34"/>
      <c r="AZ59" s="36"/>
      <c r="BA59" s="33"/>
      <c r="BB59" s="34"/>
      <c r="BC59" s="35"/>
      <c r="BD59" s="34"/>
      <c r="BE59" s="35"/>
      <c r="BF59" s="34"/>
      <c r="BG59" s="36"/>
      <c r="BH59" s="33"/>
      <c r="BI59" s="34"/>
      <c r="BJ59" s="35"/>
      <c r="BK59" s="34"/>
      <c r="BL59" s="35"/>
      <c r="BM59" s="34"/>
      <c r="BN59" s="36"/>
      <c r="BO59" s="33"/>
      <c r="BP59" s="34"/>
      <c r="BQ59" s="35"/>
      <c r="BR59" s="34"/>
      <c r="BS59" s="35"/>
      <c r="BT59" s="34"/>
      <c r="BU59" s="36"/>
      <c r="BV59" s="33"/>
      <c r="BW59" s="34"/>
      <c r="BX59" s="35"/>
      <c r="BY59" s="34"/>
      <c r="BZ59" s="35"/>
      <c r="CA59" s="34"/>
      <c r="CB59" s="36"/>
      <c r="CC59" s="57"/>
      <c r="CD59" s="58"/>
      <c r="CE59" s="59"/>
      <c r="CF59" s="60"/>
      <c r="CG59" s="57"/>
      <c r="CH59" s="58"/>
      <c r="CI59" s="59"/>
      <c r="CJ59" s="60"/>
      <c r="CK59" s="33"/>
      <c r="CL59" s="34"/>
      <c r="CM59" s="35"/>
      <c r="CN59" s="34"/>
      <c r="CO59" s="35"/>
      <c r="CP59" s="34"/>
      <c r="CQ59" s="36"/>
      <c r="CR59" s="33"/>
      <c r="CS59" s="34"/>
      <c r="CT59" s="35"/>
      <c r="CU59" s="34"/>
      <c r="CV59" s="35"/>
      <c r="CW59" s="34"/>
      <c r="CX59" s="36"/>
      <c r="CY59" s="33"/>
      <c r="CZ59" s="34"/>
      <c r="DA59" s="35"/>
      <c r="DB59" s="34"/>
      <c r="DC59" s="35"/>
      <c r="DD59" s="34"/>
      <c r="DE59" s="36"/>
      <c r="DF59" s="33"/>
      <c r="DG59" s="34"/>
      <c r="DH59" s="35"/>
      <c r="DI59" s="34"/>
      <c r="DJ59" s="35"/>
      <c r="DK59" s="34"/>
      <c r="DL59" s="36"/>
      <c r="DM59" s="33"/>
      <c r="DN59" s="34"/>
      <c r="DO59" s="35"/>
      <c r="DP59" s="34"/>
      <c r="DQ59" s="35"/>
      <c r="DR59" s="34"/>
      <c r="DS59" s="36"/>
      <c r="DT59" s="57"/>
      <c r="DU59" s="58"/>
      <c r="DV59" s="59"/>
      <c r="DW59" s="60"/>
      <c r="DX59" s="57"/>
      <c r="DY59" s="58"/>
      <c r="DZ59" s="59"/>
      <c r="EA59" s="60"/>
      <c r="EB59" s="33"/>
      <c r="EC59" s="34"/>
      <c r="ED59" s="35"/>
      <c r="EE59" s="34"/>
      <c r="EF59" s="35"/>
      <c r="EG59" s="34"/>
      <c r="EH59" s="36"/>
      <c r="EI59" s="33"/>
      <c r="EJ59" s="34"/>
      <c r="EK59" s="35"/>
      <c r="EL59" s="34"/>
      <c r="EM59" s="35"/>
      <c r="EN59" s="34"/>
      <c r="EO59" s="36"/>
      <c r="EP59" s="33"/>
      <c r="EQ59" s="34"/>
      <c r="ER59" s="35"/>
      <c r="ES59" s="34"/>
      <c r="ET59" s="35"/>
      <c r="EU59" s="34"/>
      <c r="EV59" s="36"/>
      <c r="EW59" s="33"/>
      <c r="EX59" s="34"/>
      <c r="EY59" s="35"/>
      <c r="EZ59" s="34"/>
      <c r="FA59" s="35"/>
      <c r="FB59" s="34"/>
      <c r="FC59" s="36"/>
      <c r="FD59" s="33"/>
      <c r="FE59" s="34"/>
      <c r="FF59" s="35"/>
      <c r="FG59" s="34"/>
      <c r="FH59" s="35"/>
      <c r="FI59" s="34"/>
      <c r="FJ59" s="36"/>
      <c r="FK59" s="57"/>
      <c r="FL59" s="58"/>
      <c r="FM59" s="59"/>
      <c r="FN59" s="60"/>
      <c r="FO59" s="57"/>
      <c r="FP59" s="58"/>
      <c r="FQ59" s="59"/>
      <c r="FR59" s="60"/>
      <c r="FS59" s="33"/>
      <c r="FT59" s="34"/>
      <c r="FU59" s="35"/>
      <c r="FV59" s="34"/>
      <c r="FW59" s="35"/>
      <c r="FX59" s="34"/>
      <c r="FY59" s="36"/>
      <c r="FZ59" s="33"/>
      <c r="GA59" s="34"/>
      <c r="GB59" s="35"/>
      <c r="GC59" s="34"/>
      <c r="GD59" s="35"/>
      <c r="GE59" s="34"/>
      <c r="GF59" s="36"/>
      <c r="GG59" s="33"/>
      <c r="GH59" s="34"/>
      <c r="GI59" s="35"/>
      <c r="GJ59" s="34"/>
      <c r="GK59" s="35"/>
      <c r="GL59" s="34"/>
      <c r="GM59" s="36"/>
      <c r="GN59" s="33"/>
      <c r="GO59" s="34"/>
      <c r="GP59" s="35"/>
      <c r="GQ59" s="34"/>
      <c r="GR59" s="35"/>
      <c r="GS59" s="34"/>
      <c r="GT59" s="36"/>
      <c r="GU59" s="33"/>
      <c r="GV59" s="34"/>
      <c r="GW59" s="35"/>
      <c r="GX59" s="34"/>
      <c r="GY59" s="35"/>
      <c r="GZ59" s="34"/>
      <c r="HA59" s="36"/>
    </row>
    <row r="60" spans="1:209" ht="20.5" x14ac:dyDescent="0.35">
      <c r="A60" s="37"/>
      <c r="B60" s="38"/>
      <c r="C60" s="38"/>
      <c r="D60" s="38"/>
      <c r="E60" s="39"/>
      <c r="F60" s="78"/>
      <c r="G60" s="117"/>
      <c r="H60" s="136"/>
      <c r="I60" s="101"/>
      <c r="J60" s="102"/>
      <c r="K60" s="103"/>
      <c r="L60" s="101"/>
      <c r="M60" s="101"/>
      <c r="N60" s="104"/>
      <c r="O60" s="104"/>
      <c r="P60" s="105"/>
      <c r="Q60" s="106"/>
      <c r="R60" s="106"/>
      <c r="S60" s="104"/>
      <c r="T60" s="104"/>
      <c r="U60" s="86"/>
      <c r="V60" s="135"/>
      <c r="W60" s="27"/>
      <c r="X60" s="40"/>
      <c r="Y60" s="41"/>
      <c r="Z60" s="65"/>
      <c r="AA60" s="65"/>
      <c r="AB60" s="88"/>
      <c r="AC60" s="76"/>
      <c r="AD60" s="89"/>
      <c r="AE60" s="46"/>
      <c r="AF60" s="47"/>
      <c r="AG60" s="48"/>
      <c r="AH60" s="47"/>
      <c r="AI60" s="48"/>
      <c r="AJ60" s="47"/>
      <c r="AK60" s="49"/>
      <c r="AL60" s="50"/>
      <c r="AM60" s="51"/>
      <c r="AN60" s="52"/>
      <c r="AO60" s="53"/>
      <c r="AP60" s="50"/>
      <c r="AQ60" s="51"/>
      <c r="AR60" s="52"/>
      <c r="AS60" s="53"/>
      <c r="AT60" s="46"/>
      <c r="AU60" s="47"/>
      <c r="AV60" s="48"/>
      <c r="AW60" s="47"/>
      <c r="AX60" s="48"/>
      <c r="AY60" s="47"/>
      <c r="AZ60" s="49"/>
      <c r="BA60" s="46"/>
      <c r="BB60" s="47"/>
      <c r="BC60" s="48"/>
      <c r="BD60" s="47"/>
      <c r="BE60" s="48"/>
      <c r="BF60" s="47"/>
      <c r="BG60" s="49"/>
      <c r="BH60" s="46"/>
      <c r="BI60" s="47"/>
      <c r="BJ60" s="48"/>
      <c r="BK60" s="47"/>
      <c r="BL60" s="48"/>
      <c r="BM60" s="47"/>
      <c r="BN60" s="49"/>
      <c r="BO60" s="46"/>
      <c r="BP60" s="47"/>
      <c r="BQ60" s="48"/>
      <c r="BR60" s="47"/>
      <c r="BS60" s="48"/>
      <c r="BT60" s="47"/>
      <c r="BU60" s="49"/>
      <c r="BV60" s="46"/>
      <c r="BW60" s="47"/>
      <c r="BX60" s="48"/>
      <c r="BY60" s="47"/>
      <c r="BZ60" s="48"/>
      <c r="CA60" s="47"/>
      <c r="CB60" s="49"/>
      <c r="CC60" s="50"/>
      <c r="CD60" s="51"/>
      <c r="CE60" s="52"/>
      <c r="CF60" s="53"/>
      <c r="CG60" s="50"/>
      <c r="CH60" s="51"/>
      <c r="CI60" s="52"/>
      <c r="CJ60" s="53"/>
      <c r="CK60" s="46"/>
      <c r="CL60" s="47"/>
      <c r="CM60" s="48"/>
      <c r="CN60" s="47"/>
      <c r="CO60" s="48"/>
      <c r="CP60" s="47"/>
      <c r="CQ60" s="49"/>
      <c r="CR60" s="46"/>
      <c r="CS60" s="47"/>
      <c r="CT60" s="48"/>
      <c r="CU60" s="47"/>
      <c r="CV60" s="48"/>
      <c r="CW60" s="47"/>
      <c r="CX60" s="49"/>
      <c r="CY60" s="46"/>
      <c r="CZ60" s="47"/>
      <c r="DA60" s="48"/>
      <c r="DB60" s="47"/>
      <c r="DC60" s="48"/>
      <c r="DD60" s="47"/>
      <c r="DE60" s="49"/>
      <c r="DF60" s="46"/>
      <c r="DG60" s="47"/>
      <c r="DH60" s="48"/>
      <c r="DI60" s="47"/>
      <c r="DJ60" s="48"/>
      <c r="DK60" s="47"/>
      <c r="DL60" s="49"/>
      <c r="DM60" s="46"/>
      <c r="DN60" s="47"/>
      <c r="DO60" s="48"/>
      <c r="DP60" s="47"/>
      <c r="DQ60" s="48"/>
      <c r="DR60" s="47"/>
      <c r="DS60" s="49"/>
      <c r="DT60" s="50"/>
      <c r="DU60" s="51"/>
      <c r="DV60" s="52"/>
      <c r="DW60" s="53"/>
      <c r="DX60" s="50"/>
      <c r="DY60" s="51"/>
      <c r="DZ60" s="52"/>
      <c r="EA60" s="53"/>
      <c r="EB60" s="46"/>
      <c r="EC60" s="47"/>
      <c r="ED60" s="48"/>
      <c r="EE60" s="47"/>
      <c r="EF60" s="48"/>
      <c r="EG60" s="47"/>
      <c r="EH60" s="49"/>
      <c r="EI60" s="46"/>
      <c r="EJ60" s="47"/>
      <c r="EK60" s="48"/>
      <c r="EL60" s="47"/>
      <c r="EM60" s="48"/>
      <c r="EN60" s="47"/>
      <c r="EO60" s="49"/>
      <c r="EP60" s="46"/>
      <c r="EQ60" s="47"/>
      <c r="ER60" s="48"/>
      <c r="ES60" s="47"/>
      <c r="ET60" s="48"/>
      <c r="EU60" s="47"/>
      <c r="EV60" s="49"/>
      <c r="EW60" s="46"/>
      <c r="EX60" s="47"/>
      <c r="EY60" s="48"/>
      <c r="EZ60" s="47"/>
      <c r="FA60" s="48"/>
      <c r="FB60" s="47"/>
      <c r="FC60" s="49"/>
      <c r="FD60" s="46"/>
      <c r="FE60" s="47"/>
      <c r="FF60" s="48"/>
      <c r="FG60" s="47"/>
      <c r="FH60" s="48"/>
      <c r="FI60" s="47"/>
      <c r="FJ60" s="49"/>
      <c r="FK60" s="50"/>
      <c r="FL60" s="51"/>
      <c r="FM60" s="52"/>
      <c r="FN60" s="53"/>
      <c r="FO60" s="50"/>
      <c r="FP60" s="51"/>
      <c r="FQ60" s="52"/>
      <c r="FR60" s="53"/>
      <c r="FS60" s="46"/>
      <c r="FT60" s="47"/>
      <c r="FU60" s="48"/>
      <c r="FV60" s="47"/>
      <c r="FW60" s="48"/>
      <c r="FX60" s="47"/>
      <c r="FY60" s="49"/>
      <c r="FZ60" s="46"/>
      <c r="GA60" s="47"/>
      <c r="GB60" s="48"/>
      <c r="GC60" s="47"/>
      <c r="GD60" s="48"/>
      <c r="GE60" s="47"/>
      <c r="GF60" s="49"/>
      <c r="GG60" s="46"/>
      <c r="GH60" s="47"/>
      <c r="GI60" s="48"/>
      <c r="GJ60" s="47"/>
      <c r="GK60" s="48"/>
      <c r="GL60" s="47"/>
      <c r="GM60" s="49"/>
      <c r="GN60" s="46"/>
      <c r="GO60" s="47"/>
      <c r="GP60" s="48"/>
      <c r="GQ60" s="47"/>
      <c r="GR60" s="48"/>
      <c r="GS60" s="47"/>
      <c r="GT60" s="49"/>
      <c r="GU60" s="46"/>
      <c r="GV60" s="47"/>
      <c r="GW60" s="48"/>
      <c r="GX60" s="47"/>
      <c r="GY60" s="48"/>
      <c r="GZ60" s="47"/>
      <c r="HA60" s="49"/>
    </row>
    <row r="61" spans="1:209" x14ac:dyDescent="0.35">
      <c r="A61" s="54"/>
      <c r="B61" s="26"/>
      <c r="C61" s="26"/>
      <c r="D61" s="26"/>
      <c r="E61" s="55"/>
      <c r="F61" s="121"/>
      <c r="G61" s="109"/>
      <c r="H61" s="68"/>
      <c r="I61" s="122"/>
      <c r="J61" s="111"/>
      <c r="K61" s="112"/>
      <c r="L61" s="110"/>
      <c r="M61" s="110"/>
      <c r="N61" s="113"/>
      <c r="O61" s="113"/>
      <c r="P61" s="114"/>
      <c r="Q61" s="115"/>
      <c r="R61" s="115"/>
      <c r="S61" s="113"/>
      <c r="T61" s="73"/>
      <c r="U61" s="116"/>
      <c r="V61" s="74"/>
      <c r="W61" s="27"/>
      <c r="X61" s="40"/>
      <c r="Y61" s="28"/>
      <c r="Z61" s="64"/>
      <c r="AA61" s="64"/>
      <c r="AB61" s="75"/>
      <c r="AC61" s="76"/>
      <c r="AD61" s="77"/>
      <c r="AE61" s="33"/>
      <c r="AF61" s="34"/>
      <c r="AG61" s="35"/>
      <c r="AH61" s="34"/>
      <c r="AI61" s="35"/>
      <c r="AJ61" s="34"/>
      <c r="AK61" s="36"/>
      <c r="AL61" s="57"/>
      <c r="AM61" s="58"/>
      <c r="AN61" s="59"/>
      <c r="AO61" s="60"/>
      <c r="AP61" s="57"/>
      <c r="AQ61" s="58"/>
      <c r="AR61" s="59"/>
      <c r="AS61" s="60"/>
      <c r="AT61" s="33"/>
      <c r="AU61" s="34"/>
      <c r="AV61" s="35"/>
      <c r="AW61" s="34"/>
      <c r="AX61" s="35"/>
      <c r="AY61" s="34"/>
      <c r="AZ61" s="36"/>
      <c r="BA61" s="33"/>
      <c r="BB61" s="34"/>
      <c r="BC61" s="35"/>
      <c r="BD61" s="34"/>
      <c r="BE61" s="35"/>
      <c r="BF61" s="34"/>
      <c r="BG61" s="36"/>
      <c r="BH61" s="33"/>
      <c r="BI61" s="34"/>
      <c r="BJ61" s="35"/>
      <c r="BK61" s="34"/>
      <c r="BL61" s="35"/>
      <c r="BM61" s="34"/>
      <c r="BN61" s="36"/>
      <c r="BO61" s="33"/>
      <c r="BP61" s="34"/>
      <c r="BQ61" s="35"/>
      <c r="BR61" s="34"/>
      <c r="BS61" s="35"/>
      <c r="BT61" s="34"/>
      <c r="BU61" s="36"/>
      <c r="BV61" s="33"/>
      <c r="BW61" s="34"/>
      <c r="BX61" s="35"/>
      <c r="BY61" s="34"/>
      <c r="BZ61" s="35"/>
      <c r="CA61" s="34"/>
      <c r="CB61" s="36"/>
      <c r="CC61" s="57"/>
      <c r="CD61" s="58"/>
      <c r="CE61" s="59"/>
      <c r="CF61" s="60"/>
      <c r="CG61" s="57"/>
      <c r="CH61" s="58"/>
      <c r="CI61" s="59"/>
      <c r="CJ61" s="60"/>
      <c r="CK61" s="33"/>
      <c r="CL61" s="34"/>
      <c r="CM61" s="35"/>
      <c r="CN61" s="34"/>
      <c r="CO61" s="35"/>
      <c r="CP61" s="34"/>
      <c r="CQ61" s="36"/>
      <c r="CR61" s="33"/>
      <c r="CS61" s="34"/>
      <c r="CT61" s="35"/>
      <c r="CU61" s="34"/>
      <c r="CV61" s="35"/>
      <c r="CW61" s="34"/>
      <c r="CX61" s="36"/>
      <c r="CY61" s="33"/>
      <c r="CZ61" s="34"/>
      <c r="DA61" s="35"/>
      <c r="DB61" s="34"/>
      <c r="DC61" s="35"/>
      <c r="DD61" s="34"/>
      <c r="DE61" s="36"/>
      <c r="DF61" s="33"/>
      <c r="DG61" s="34"/>
      <c r="DH61" s="35"/>
      <c r="DI61" s="34"/>
      <c r="DJ61" s="35"/>
      <c r="DK61" s="34"/>
      <c r="DL61" s="36"/>
      <c r="DM61" s="33"/>
      <c r="DN61" s="34"/>
      <c r="DO61" s="35"/>
      <c r="DP61" s="34"/>
      <c r="DQ61" s="35"/>
      <c r="DR61" s="34"/>
      <c r="DS61" s="36"/>
      <c r="DT61" s="57"/>
      <c r="DU61" s="58"/>
      <c r="DV61" s="59"/>
      <c r="DW61" s="60"/>
      <c r="DX61" s="57"/>
      <c r="DY61" s="58"/>
      <c r="DZ61" s="59"/>
      <c r="EA61" s="60"/>
      <c r="EB61" s="33"/>
      <c r="EC61" s="34"/>
      <c r="ED61" s="35"/>
      <c r="EE61" s="34"/>
      <c r="EF61" s="35"/>
      <c r="EG61" s="34"/>
      <c r="EH61" s="36"/>
      <c r="EI61" s="33"/>
      <c r="EJ61" s="34"/>
      <c r="EK61" s="35"/>
      <c r="EL61" s="34"/>
      <c r="EM61" s="35"/>
      <c r="EN61" s="34"/>
      <c r="EO61" s="36"/>
      <c r="EP61" s="33"/>
      <c r="EQ61" s="34"/>
      <c r="ER61" s="35"/>
      <c r="ES61" s="34"/>
      <c r="ET61" s="35"/>
      <c r="EU61" s="34"/>
      <c r="EV61" s="36"/>
      <c r="EW61" s="33"/>
      <c r="EX61" s="34"/>
      <c r="EY61" s="35"/>
      <c r="EZ61" s="34"/>
      <c r="FA61" s="35"/>
      <c r="FB61" s="34"/>
      <c r="FC61" s="36"/>
      <c r="FD61" s="33"/>
      <c r="FE61" s="34"/>
      <c r="FF61" s="35"/>
      <c r="FG61" s="34"/>
      <c r="FH61" s="35"/>
      <c r="FI61" s="34"/>
      <c r="FJ61" s="36"/>
      <c r="FK61" s="57"/>
      <c r="FL61" s="58"/>
      <c r="FM61" s="59"/>
      <c r="FN61" s="60"/>
      <c r="FO61" s="57"/>
      <c r="FP61" s="58"/>
      <c r="FQ61" s="59"/>
      <c r="FR61" s="60"/>
      <c r="FS61" s="33"/>
      <c r="FT61" s="34"/>
      <c r="FU61" s="35"/>
      <c r="FV61" s="34"/>
      <c r="FW61" s="35"/>
      <c r="FX61" s="34"/>
      <c r="FY61" s="36"/>
      <c r="FZ61" s="33"/>
      <c r="GA61" s="34"/>
      <c r="GB61" s="35"/>
      <c r="GC61" s="34"/>
      <c r="GD61" s="35"/>
      <c r="GE61" s="34"/>
      <c r="GF61" s="36"/>
      <c r="GG61" s="33"/>
      <c r="GH61" s="34"/>
      <c r="GI61" s="35"/>
      <c r="GJ61" s="34"/>
      <c r="GK61" s="35"/>
      <c r="GL61" s="34"/>
      <c r="GM61" s="36"/>
      <c r="GN61" s="33"/>
      <c r="GO61" s="34"/>
      <c r="GP61" s="35"/>
      <c r="GQ61" s="34"/>
      <c r="GR61" s="35"/>
      <c r="GS61" s="34"/>
      <c r="GT61" s="36"/>
      <c r="GU61" s="33"/>
      <c r="GV61" s="34"/>
      <c r="GW61" s="35"/>
      <c r="GX61" s="34"/>
      <c r="GY61" s="35"/>
      <c r="GZ61" s="34"/>
      <c r="HA61" s="36"/>
    </row>
    <row r="62" spans="1:209" ht="20.5" x14ac:dyDescent="0.35">
      <c r="A62" s="37"/>
      <c r="B62" s="38"/>
      <c r="C62" s="38"/>
      <c r="D62" s="38"/>
      <c r="E62" s="39"/>
      <c r="F62" s="78"/>
      <c r="G62" s="117"/>
      <c r="H62" s="118"/>
      <c r="I62" s="101"/>
      <c r="J62" s="102"/>
      <c r="K62" s="103"/>
      <c r="L62" s="101"/>
      <c r="M62" s="101"/>
      <c r="N62" s="104"/>
      <c r="O62" s="104"/>
      <c r="P62" s="105"/>
      <c r="Q62" s="106"/>
      <c r="R62" s="106"/>
      <c r="S62" s="104"/>
      <c r="T62" s="104"/>
      <c r="U62" s="86"/>
      <c r="V62" s="123"/>
      <c r="W62" s="27"/>
      <c r="X62" s="40"/>
      <c r="Y62" s="41"/>
      <c r="Z62" s="65"/>
      <c r="AA62" s="65"/>
      <c r="AB62" s="88"/>
      <c r="AC62" s="76"/>
      <c r="AD62" s="89"/>
      <c r="AE62" s="46"/>
      <c r="AF62" s="47"/>
      <c r="AG62" s="48"/>
      <c r="AH62" s="47"/>
      <c r="AI62" s="48"/>
      <c r="AJ62" s="47"/>
      <c r="AK62" s="49"/>
      <c r="AL62" s="50"/>
      <c r="AM62" s="51"/>
      <c r="AN62" s="52"/>
      <c r="AO62" s="53"/>
      <c r="AP62" s="50"/>
      <c r="AQ62" s="51"/>
      <c r="AR62" s="52"/>
      <c r="AS62" s="53"/>
      <c r="AT62" s="46"/>
      <c r="AU62" s="47"/>
      <c r="AV62" s="48"/>
      <c r="AW62" s="47"/>
      <c r="AX62" s="48"/>
      <c r="AY62" s="47"/>
      <c r="AZ62" s="49"/>
      <c r="BA62" s="46"/>
      <c r="BB62" s="47"/>
      <c r="BC62" s="48"/>
      <c r="BD62" s="47"/>
      <c r="BE62" s="48"/>
      <c r="BF62" s="47"/>
      <c r="BG62" s="49"/>
      <c r="BH62" s="46"/>
      <c r="BI62" s="47"/>
      <c r="BJ62" s="48"/>
      <c r="BK62" s="47"/>
      <c r="BL62" s="48"/>
      <c r="BM62" s="47"/>
      <c r="BN62" s="49"/>
      <c r="BO62" s="46"/>
      <c r="BP62" s="47"/>
      <c r="BQ62" s="48"/>
      <c r="BR62" s="47"/>
      <c r="BS62" s="48"/>
      <c r="BT62" s="47"/>
      <c r="BU62" s="49"/>
      <c r="BV62" s="46"/>
      <c r="BW62" s="47"/>
      <c r="BX62" s="48"/>
      <c r="BY62" s="47"/>
      <c r="BZ62" s="48"/>
      <c r="CA62" s="47"/>
      <c r="CB62" s="49"/>
      <c r="CC62" s="50"/>
      <c r="CD62" s="51"/>
      <c r="CE62" s="52"/>
      <c r="CF62" s="53"/>
      <c r="CG62" s="50"/>
      <c r="CH62" s="51"/>
      <c r="CI62" s="52"/>
      <c r="CJ62" s="53"/>
      <c r="CK62" s="46"/>
      <c r="CL62" s="47"/>
      <c r="CM62" s="48"/>
      <c r="CN62" s="47"/>
      <c r="CO62" s="48"/>
      <c r="CP62" s="47"/>
      <c r="CQ62" s="49"/>
      <c r="CR62" s="46"/>
      <c r="CS62" s="47"/>
      <c r="CT62" s="48"/>
      <c r="CU62" s="47"/>
      <c r="CV62" s="48"/>
      <c r="CW62" s="47"/>
      <c r="CX62" s="49"/>
      <c r="CY62" s="46"/>
      <c r="CZ62" s="47"/>
      <c r="DA62" s="48"/>
      <c r="DB62" s="47"/>
      <c r="DC62" s="48"/>
      <c r="DD62" s="47"/>
      <c r="DE62" s="49"/>
      <c r="DF62" s="46"/>
      <c r="DG62" s="47"/>
      <c r="DH62" s="48"/>
      <c r="DI62" s="47"/>
      <c r="DJ62" s="48"/>
      <c r="DK62" s="47"/>
      <c r="DL62" s="49"/>
      <c r="DM62" s="46"/>
      <c r="DN62" s="47"/>
      <c r="DO62" s="48"/>
      <c r="DP62" s="47"/>
      <c r="DQ62" s="48"/>
      <c r="DR62" s="47"/>
      <c r="DS62" s="49"/>
      <c r="DT62" s="50"/>
      <c r="DU62" s="51"/>
      <c r="DV62" s="52"/>
      <c r="DW62" s="53"/>
      <c r="DX62" s="50"/>
      <c r="DY62" s="51"/>
      <c r="DZ62" s="52"/>
      <c r="EA62" s="53"/>
      <c r="EB62" s="46"/>
      <c r="EC62" s="47"/>
      <c r="ED62" s="48"/>
      <c r="EE62" s="47"/>
      <c r="EF62" s="48"/>
      <c r="EG62" s="47"/>
      <c r="EH62" s="49"/>
      <c r="EI62" s="46"/>
      <c r="EJ62" s="47"/>
      <c r="EK62" s="48"/>
      <c r="EL62" s="47"/>
      <c r="EM62" s="48"/>
      <c r="EN62" s="47"/>
      <c r="EO62" s="49"/>
      <c r="EP62" s="46"/>
      <c r="EQ62" s="47"/>
      <c r="ER62" s="48"/>
      <c r="ES62" s="47"/>
      <c r="ET62" s="48"/>
      <c r="EU62" s="47"/>
      <c r="EV62" s="49"/>
      <c r="EW62" s="46"/>
      <c r="EX62" s="47"/>
      <c r="EY62" s="48"/>
      <c r="EZ62" s="47"/>
      <c r="FA62" s="48"/>
      <c r="FB62" s="47"/>
      <c r="FC62" s="49"/>
      <c r="FD62" s="46"/>
      <c r="FE62" s="47"/>
      <c r="FF62" s="48"/>
      <c r="FG62" s="47"/>
      <c r="FH62" s="48"/>
      <c r="FI62" s="47"/>
      <c r="FJ62" s="49"/>
      <c r="FK62" s="50"/>
      <c r="FL62" s="51"/>
      <c r="FM62" s="52"/>
      <c r="FN62" s="53"/>
      <c r="FO62" s="50"/>
      <c r="FP62" s="51"/>
      <c r="FQ62" s="52"/>
      <c r="FR62" s="53"/>
      <c r="FS62" s="46"/>
      <c r="FT62" s="47"/>
      <c r="FU62" s="48"/>
      <c r="FV62" s="47"/>
      <c r="FW62" s="48"/>
      <c r="FX62" s="47"/>
      <c r="FY62" s="49"/>
      <c r="FZ62" s="46"/>
      <c r="GA62" s="47"/>
      <c r="GB62" s="48"/>
      <c r="GC62" s="47"/>
      <c r="GD62" s="48"/>
      <c r="GE62" s="47"/>
      <c r="GF62" s="49"/>
      <c r="GG62" s="46"/>
      <c r="GH62" s="47"/>
      <c r="GI62" s="48"/>
      <c r="GJ62" s="47"/>
      <c r="GK62" s="48"/>
      <c r="GL62" s="47"/>
      <c r="GM62" s="49"/>
      <c r="GN62" s="46"/>
      <c r="GO62" s="47"/>
      <c r="GP62" s="48"/>
      <c r="GQ62" s="47"/>
      <c r="GR62" s="48"/>
      <c r="GS62" s="47"/>
      <c r="GT62" s="49"/>
      <c r="GU62" s="46"/>
      <c r="GV62" s="47"/>
      <c r="GW62" s="48"/>
      <c r="GX62" s="47"/>
      <c r="GY62" s="48"/>
      <c r="GZ62" s="47"/>
      <c r="HA62" s="49"/>
    </row>
    <row r="63" spans="1:209" x14ac:dyDescent="0.35">
      <c r="A63" s="54"/>
      <c r="B63" s="26"/>
      <c r="C63" s="26"/>
      <c r="D63" s="26"/>
      <c r="E63" s="55"/>
      <c r="F63" s="66"/>
      <c r="G63" s="67"/>
      <c r="H63" s="68"/>
      <c r="I63" s="69"/>
      <c r="J63" s="69"/>
      <c r="K63" s="69"/>
      <c r="L63" s="69"/>
      <c r="M63" s="69"/>
      <c r="N63" s="70"/>
      <c r="O63" s="70"/>
      <c r="P63" s="71"/>
      <c r="Q63" s="72"/>
      <c r="R63" s="72"/>
      <c r="S63" s="70"/>
      <c r="T63" s="72"/>
      <c r="U63" s="70"/>
      <c r="V63" s="74"/>
      <c r="W63" s="27"/>
      <c r="X63" s="40"/>
      <c r="Y63" s="146"/>
      <c r="Z63" s="29"/>
      <c r="AA63" s="29"/>
      <c r="AB63" s="30"/>
      <c r="AC63" s="31"/>
      <c r="AD63" s="32"/>
      <c r="AE63" s="33"/>
      <c r="AF63" s="34"/>
      <c r="AG63" s="35"/>
      <c r="AH63" s="34"/>
      <c r="AI63" s="35"/>
      <c r="AJ63" s="34"/>
      <c r="AK63" s="36"/>
      <c r="AL63" s="57"/>
      <c r="AM63" s="58"/>
      <c r="AN63" s="59"/>
      <c r="AO63" s="60"/>
      <c r="AP63" s="57"/>
      <c r="AQ63" s="58"/>
      <c r="AR63" s="59"/>
      <c r="AS63" s="60"/>
      <c r="AT63" s="33"/>
      <c r="AU63" s="34"/>
      <c r="AV63" s="35"/>
      <c r="AW63" s="34"/>
      <c r="AX63" s="35"/>
      <c r="AY63" s="34"/>
      <c r="AZ63" s="36"/>
      <c r="BA63" s="33"/>
      <c r="BB63" s="34"/>
      <c r="BC63" s="35"/>
      <c r="BD63" s="34"/>
      <c r="BE63" s="35"/>
      <c r="BF63" s="34"/>
      <c r="BG63" s="36"/>
      <c r="BH63" s="33"/>
      <c r="BI63" s="34"/>
      <c r="BJ63" s="35"/>
      <c r="BK63" s="34"/>
      <c r="BL63" s="35"/>
      <c r="BM63" s="34"/>
      <c r="BN63" s="36"/>
      <c r="BO63" s="33"/>
      <c r="BP63" s="34"/>
      <c r="BQ63" s="35"/>
      <c r="BR63" s="34"/>
      <c r="BS63" s="35"/>
      <c r="BT63" s="34"/>
      <c r="BU63" s="36"/>
      <c r="BV63" s="33"/>
      <c r="BW63" s="34"/>
      <c r="BX63" s="35"/>
      <c r="BY63" s="34"/>
      <c r="BZ63" s="35"/>
      <c r="CA63" s="34"/>
      <c r="CB63" s="36"/>
      <c r="CC63" s="57"/>
      <c r="CD63" s="58"/>
      <c r="CE63" s="59"/>
      <c r="CF63" s="60"/>
      <c r="CG63" s="57"/>
      <c r="CH63" s="58"/>
      <c r="CI63" s="59"/>
      <c r="CJ63" s="60"/>
      <c r="CK63" s="33"/>
      <c r="CL63" s="34"/>
      <c r="CM63" s="35"/>
      <c r="CN63" s="34"/>
      <c r="CO63" s="35"/>
      <c r="CP63" s="34"/>
      <c r="CQ63" s="36"/>
      <c r="CR63" s="33"/>
      <c r="CS63" s="34"/>
      <c r="CT63" s="35"/>
      <c r="CU63" s="34"/>
      <c r="CV63" s="35"/>
      <c r="CW63" s="34"/>
      <c r="CX63" s="36"/>
      <c r="CY63" s="33"/>
      <c r="CZ63" s="34"/>
      <c r="DA63" s="35"/>
      <c r="DB63" s="34"/>
      <c r="DC63" s="35"/>
      <c r="DD63" s="34"/>
      <c r="DE63" s="36"/>
      <c r="DF63" s="33"/>
      <c r="DG63" s="34"/>
      <c r="DH63" s="35"/>
      <c r="DI63" s="34"/>
      <c r="DJ63" s="35"/>
      <c r="DK63" s="34"/>
      <c r="DL63" s="36"/>
      <c r="DM63" s="33"/>
      <c r="DN63" s="34"/>
      <c r="DO63" s="35"/>
      <c r="DP63" s="34"/>
      <c r="DQ63" s="35"/>
      <c r="DR63" s="34"/>
      <c r="DS63" s="36"/>
      <c r="DT63" s="57"/>
      <c r="DU63" s="58"/>
      <c r="DV63" s="59"/>
      <c r="DW63" s="60"/>
      <c r="DX63" s="57"/>
      <c r="DY63" s="58"/>
      <c r="DZ63" s="59"/>
      <c r="EA63" s="60"/>
      <c r="EB63" s="33"/>
      <c r="EC63" s="34"/>
      <c r="ED63" s="35"/>
      <c r="EE63" s="34"/>
      <c r="EF63" s="35"/>
      <c r="EG63" s="34"/>
      <c r="EH63" s="36"/>
      <c r="EI63" s="33"/>
      <c r="EJ63" s="34"/>
      <c r="EK63" s="35"/>
      <c r="EL63" s="34"/>
      <c r="EM63" s="35"/>
      <c r="EN63" s="34"/>
      <c r="EO63" s="36"/>
      <c r="EP63" s="33"/>
      <c r="EQ63" s="34"/>
      <c r="ER63" s="35"/>
      <c r="ES63" s="34"/>
      <c r="ET63" s="35"/>
      <c r="EU63" s="34"/>
      <c r="EV63" s="36"/>
      <c r="EW63" s="33"/>
      <c r="EX63" s="34"/>
      <c r="EY63" s="35"/>
      <c r="EZ63" s="34"/>
      <c r="FA63" s="35"/>
      <c r="FB63" s="34"/>
      <c r="FC63" s="36"/>
      <c r="FD63" s="33"/>
      <c r="FE63" s="34"/>
      <c r="FF63" s="35"/>
      <c r="FG63" s="34"/>
      <c r="FH63" s="35"/>
      <c r="FI63" s="34"/>
      <c r="FJ63" s="36"/>
      <c r="FK63" s="57"/>
      <c r="FL63" s="58"/>
      <c r="FM63" s="59"/>
      <c r="FN63" s="60"/>
      <c r="FO63" s="57"/>
      <c r="FP63" s="58"/>
      <c r="FQ63" s="59"/>
      <c r="FR63" s="60"/>
      <c r="FS63" s="33"/>
      <c r="FT63" s="34"/>
      <c r="FU63" s="35"/>
      <c r="FV63" s="34"/>
      <c r="FW63" s="35"/>
      <c r="FX63" s="34"/>
      <c r="FY63" s="36"/>
      <c r="FZ63" s="33"/>
      <c r="GA63" s="34"/>
      <c r="GB63" s="35"/>
      <c r="GC63" s="34"/>
      <c r="GD63" s="35"/>
      <c r="GE63" s="34"/>
      <c r="GF63" s="36"/>
      <c r="GG63" s="33"/>
      <c r="GH63" s="34"/>
      <c r="GI63" s="35"/>
      <c r="GJ63" s="34"/>
      <c r="GK63" s="35"/>
      <c r="GL63" s="34"/>
      <c r="GM63" s="36"/>
      <c r="GN63" s="33"/>
      <c r="GO63" s="34"/>
      <c r="GP63" s="35"/>
      <c r="GQ63" s="34"/>
      <c r="GR63" s="35"/>
      <c r="GS63" s="34"/>
      <c r="GT63" s="36"/>
      <c r="GU63" s="33"/>
      <c r="GV63" s="34"/>
      <c r="GW63" s="35"/>
      <c r="GX63" s="34"/>
      <c r="GY63" s="35"/>
      <c r="GZ63" s="34"/>
      <c r="HA63" s="36"/>
    </row>
    <row r="64" spans="1:209" ht="21" thickBot="1" x14ac:dyDescent="0.4">
      <c r="A64" s="37"/>
      <c r="B64" s="38"/>
      <c r="C64" s="38"/>
      <c r="D64" s="38"/>
      <c r="E64" s="39"/>
      <c r="F64" s="78"/>
      <c r="G64" s="79"/>
      <c r="H64" s="80"/>
      <c r="I64" s="81"/>
      <c r="J64" s="81"/>
      <c r="K64" s="81"/>
      <c r="L64" s="81"/>
      <c r="M64" s="81"/>
      <c r="N64" s="82"/>
      <c r="O64" s="82"/>
      <c r="P64" s="83"/>
      <c r="Q64" s="84"/>
      <c r="R64" s="84"/>
      <c r="S64" s="85"/>
      <c r="T64" s="82"/>
      <c r="U64" s="86"/>
      <c r="V64" s="87"/>
      <c r="W64" s="27"/>
      <c r="X64" s="40"/>
      <c r="Y64" s="147"/>
      <c r="Z64" s="42"/>
      <c r="AA64" s="42"/>
      <c r="AB64" s="43"/>
      <c r="AC64" s="44"/>
      <c r="AD64" s="45"/>
      <c r="AE64" s="46"/>
      <c r="AF64" s="47"/>
      <c r="AG64" s="48"/>
      <c r="AH64" s="47"/>
      <c r="AI64" s="48"/>
      <c r="AJ64" s="47"/>
      <c r="AK64" s="49"/>
      <c r="AL64" s="148"/>
      <c r="AM64" s="51"/>
      <c r="AN64" s="52"/>
      <c r="AO64" s="53"/>
      <c r="AP64" s="148"/>
      <c r="AQ64" s="51"/>
      <c r="AR64" s="52"/>
      <c r="AS64" s="53"/>
      <c r="AT64" s="46"/>
      <c r="AU64" s="47"/>
      <c r="AV64" s="48"/>
      <c r="AW64" s="47"/>
      <c r="AX64" s="48"/>
      <c r="AY64" s="47"/>
      <c r="AZ64" s="49"/>
      <c r="BA64" s="46"/>
      <c r="BB64" s="47"/>
      <c r="BC64" s="48"/>
      <c r="BD64" s="47"/>
      <c r="BE64" s="48"/>
      <c r="BF64" s="47"/>
      <c r="BG64" s="49"/>
      <c r="BH64" s="46"/>
      <c r="BI64" s="47"/>
      <c r="BJ64" s="48"/>
      <c r="BK64" s="47"/>
      <c r="BL64" s="48"/>
      <c r="BM64" s="47"/>
      <c r="BN64" s="49"/>
      <c r="BO64" s="46"/>
      <c r="BP64" s="47"/>
      <c r="BQ64" s="48"/>
      <c r="BR64" s="47"/>
      <c r="BS64" s="48"/>
      <c r="BT64" s="47"/>
      <c r="BU64" s="49"/>
      <c r="BV64" s="46"/>
      <c r="BW64" s="47"/>
      <c r="BX64" s="48"/>
      <c r="BY64" s="47"/>
      <c r="BZ64" s="48"/>
      <c r="CA64" s="47"/>
      <c r="CB64" s="49"/>
      <c r="CC64" s="148"/>
      <c r="CD64" s="51"/>
      <c r="CE64" s="52"/>
      <c r="CF64" s="53"/>
      <c r="CG64" s="148"/>
      <c r="CH64" s="51"/>
      <c r="CI64" s="52"/>
      <c r="CJ64" s="53"/>
      <c r="CK64" s="46"/>
      <c r="CL64" s="47"/>
      <c r="CM64" s="48"/>
      <c r="CN64" s="47"/>
      <c r="CO64" s="48"/>
      <c r="CP64" s="47"/>
      <c r="CQ64" s="49"/>
      <c r="CR64" s="46"/>
      <c r="CS64" s="47"/>
      <c r="CT64" s="48"/>
      <c r="CU64" s="47"/>
      <c r="CV64" s="48"/>
      <c r="CW64" s="47"/>
      <c r="CX64" s="49"/>
      <c r="CY64" s="46"/>
      <c r="CZ64" s="47"/>
      <c r="DA64" s="48"/>
      <c r="DB64" s="47"/>
      <c r="DC64" s="48"/>
      <c r="DD64" s="47"/>
      <c r="DE64" s="49"/>
      <c r="DF64" s="46"/>
      <c r="DG64" s="47"/>
      <c r="DH64" s="48"/>
      <c r="DI64" s="47"/>
      <c r="DJ64" s="48"/>
      <c r="DK64" s="47"/>
      <c r="DL64" s="49"/>
      <c r="DM64" s="46"/>
      <c r="DN64" s="47"/>
      <c r="DO64" s="48"/>
      <c r="DP64" s="47"/>
      <c r="DQ64" s="48"/>
      <c r="DR64" s="47"/>
      <c r="DS64" s="49"/>
      <c r="DT64" s="148"/>
      <c r="DU64" s="51"/>
      <c r="DV64" s="52"/>
      <c r="DW64" s="53"/>
      <c r="DX64" s="148"/>
      <c r="DY64" s="51"/>
      <c r="DZ64" s="52"/>
      <c r="EA64" s="53"/>
      <c r="EB64" s="46"/>
      <c r="EC64" s="47"/>
      <c r="ED64" s="48"/>
      <c r="EE64" s="47"/>
      <c r="EF64" s="48"/>
      <c r="EG64" s="47"/>
      <c r="EH64" s="49"/>
      <c r="EI64" s="46"/>
      <c r="EJ64" s="47"/>
      <c r="EK64" s="48"/>
      <c r="EL64" s="47"/>
      <c r="EM64" s="48"/>
      <c r="EN64" s="47"/>
      <c r="EO64" s="49"/>
      <c r="EP64" s="46"/>
      <c r="EQ64" s="47"/>
      <c r="ER64" s="48"/>
      <c r="ES64" s="47"/>
      <c r="ET64" s="48"/>
      <c r="EU64" s="47"/>
      <c r="EV64" s="49"/>
      <c r="EW64" s="46"/>
      <c r="EX64" s="47"/>
      <c r="EY64" s="48"/>
      <c r="EZ64" s="47"/>
      <c r="FA64" s="48"/>
      <c r="FB64" s="47"/>
      <c r="FC64" s="49"/>
      <c r="FD64" s="46"/>
      <c r="FE64" s="47"/>
      <c r="FF64" s="48"/>
      <c r="FG64" s="47"/>
      <c r="FH64" s="48"/>
      <c r="FI64" s="47"/>
      <c r="FJ64" s="49"/>
      <c r="FK64" s="148"/>
      <c r="FL64" s="51"/>
      <c r="FM64" s="52"/>
      <c r="FN64" s="53"/>
      <c r="FO64" s="148"/>
      <c r="FP64" s="51"/>
      <c r="FQ64" s="52"/>
      <c r="FR64" s="53"/>
      <c r="FS64" s="46"/>
      <c r="FT64" s="47"/>
      <c r="FU64" s="48"/>
      <c r="FV64" s="47"/>
      <c r="FW64" s="48"/>
      <c r="FX64" s="47"/>
      <c r="FY64" s="49"/>
      <c r="FZ64" s="46"/>
      <c r="GA64" s="47"/>
      <c r="GB64" s="48"/>
      <c r="GC64" s="47"/>
      <c r="GD64" s="48"/>
      <c r="GE64" s="47"/>
      <c r="GF64" s="49"/>
      <c r="GG64" s="46"/>
      <c r="GH64" s="47"/>
      <c r="GI64" s="48"/>
      <c r="GJ64" s="47"/>
      <c r="GK64" s="48"/>
      <c r="GL64" s="47"/>
      <c r="GM64" s="49"/>
      <c r="GN64" s="46"/>
      <c r="GO64" s="47"/>
      <c r="GP64" s="48"/>
      <c r="GQ64" s="47"/>
      <c r="GR64" s="48"/>
      <c r="GS64" s="47"/>
      <c r="GT64" s="49"/>
      <c r="GU64" s="46"/>
      <c r="GV64" s="47"/>
      <c r="GW64" s="48"/>
      <c r="GX64" s="47"/>
      <c r="GY64" s="48"/>
      <c r="GZ64" s="47"/>
      <c r="HA64" s="49"/>
    </row>
    <row r="65" spans="1:210" x14ac:dyDescent="0.35">
      <c r="A65" s="54"/>
      <c r="B65" s="26"/>
      <c r="C65" s="26"/>
      <c r="D65" s="26"/>
      <c r="E65" s="55"/>
      <c r="F65" s="108"/>
      <c r="G65" s="109"/>
      <c r="H65" s="149"/>
      <c r="I65" s="150"/>
      <c r="J65" s="111"/>
      <c r="K65" s="112"/>
      <c r="L65" s="110"/>
      <c r="M65" s="110"/>
      <c r="N65" s="113"/>
      <c r="O65" s="113"/>
      <c r="P65" s="114"/>
      <c r="Q65" s="115"/>
      <c r="R65" s="72"/>
      <c r="S65" s="113"/>
      <c r="T65" s="72"/>
      <c r="U65" s="116"/>
      <c r="V65" s="74"/>
      <c r="W65" s="27"/>
      <c r="X65" s="40"/>
      <c r="Y65" s="56"/>
      <c r="Z65" s="29"/>
      <c r="AA65" s="61"/>
      <c r="AB65" s="62"/>
      <c r="AC65" s="141"/>
      <c r="AD65" s="63"/>
      <c r="AE65" s="33"/>
      <c r="AF65" s="34"/>
      <c r="AG65" s="35"/>
      <c r="AH65" s="34"/>
      <c r="AI65" s="35"/>
      <c r="AJ65" s="34"/>
      <c r="AK65" s="36"/>
      <c r="AL65" s="57"/>
      <c r="AM65" s="58"/>
      <c r="AN65" s="59"/>
      <c r="AO65" s="60"/>
      <c r="AP65" s="57"/>
      <c r="AQ65" s="58"/>
      <c r="AR65" s="59"/>
      <c r="AS65" s="60"/>
      <c r="AT65" s="33"/>
      <c r="AU65" s="34"/>
      <c r="AV65" s="35"/>
      <c r="AW65" s="34"/>
      <c r="AX65" s="35"/>
      <c r="AY65" s="34"/>
      <c r="AZ65" s="36"/>
      <c r="BA65" s="33"/>
      <c r="BB65" s="34"/>
      <c r="BC65" s="35"/>
      <c r="BD65" s="34"/>
      <c r="BE65" s="35"/>
      <c r="BF65" s="34"/>
      <c r="BG65" s="36"/>
      <c r="BH65" s="33"/>
      <c r="BI65" s="34"/>
      <c r="BJ65" s="35"/>
      <c r="BK65" s="34"/>
      <c r="BL65" s="35"/>
      <c r="BM65" s="34"/>
      <c r="BN65" s="36"/>
      <c r="BO65" s="33"/>
      <c r="BP65" s="34"/>
      <c r="BQ65" s="35"/>
      <c r="BR65" s="34"/>
      <c r="BS65" s="35"/>
      <c r="BT65" s="34"/>
      <c r="BU65" s="36"/>
      <c r="BV65" s="33"/>
      <c r="BW65" s="34"/>
      <c r="BX65" s="35"/>
      <c r="BY65" s="34"/>
      <c r="BZ65" s="35"/>
      <c r="CA65" s="34"/>
      <c r="CB65" s="36"/>
      <c r="CC65" s="57"/>
      <c r="CD65" s="58"/>
      <c r="CE65" s="59"/>
      <c r="CF65" s="60"/>
      <c r="CG65" s="57"/>
      <c r="CH65" s="58"/>
      <c r="CI65" s="59"/>
      <c r="CJ65" s="60"/>
      <c r="CK65" s="33"/>
      <c r="CL65" s="34"/>
      <c r="CM65" s="35"/>
      <c r="CN65" s="34"/>
      <c r="CO65" s="35"/>
      <c r="CP65" s="34"/>
      <c r="CQ65" s="36"/>
      <c r="CR65" s="33"/>
      <c r="CS65" s="34"/>
      <c r="CT65" s="35"/>
      <c r="CU65" s="34"/>
      <c r="CV65" s="35"/>
      <c r="CW65" s="34"/>
      <c r="CX65" s="36"/>
      <c r="CY65" s="33"/>
      <c r="CZ65" s="34"/>
      <c r="DA65" s="35"/>
      <c r="DB65" s="34"/>
      <c r="DC65" s="35"/>
      <c r="DD65" s="34"/>
      <c r="DE65" s="36"/>
      <c r="DF65" s="33"/>
      <c r="DG65" s="34"/>
      <c r="DH65" s="35"/>
      <c r="DI65" s="34"/>
      <c r="DJ65" s="35"/>
      <c r="DK65" s="34"/>
      <c r="DL65" s="36"/>
      <c r="DM65" s="33"/>
      <c r="DN65" s="34"/>
      <c r="DO65" s="35"/>
      <c r="DP65" s="34"/>
      <c r="DQ65" s="35"/>
      <c r="DR65" s="34"/>
      <c r="DS65" s="36"/>
      <c r="DT65" s="57"/>
      <c r="DU65" s="58"/>
      <c r="DV65" s="59"/>
      <c r="DW65" s="60"/>
      <c r="DX65" s="57"/>
      <c r="DY65" s="58"/>
      <c r="DZ65" s="59"/>
      <c r="EA65" s="60"/>
      <c r="EB65" s="33"/>
      <c r="EC65" s="34"/>
      <c r="ED65" s="35"/>
      <c r="EE65" s="34"/>
      <c r="EF65" s="35"/>
      <c r="EG65" s="34"/>
      <c r="EH65" s="36"/>
      <c r="EI65" s="33"/>
      <c r="EJ65" s="34"/>
      <c r="EK65" s="35"/>
      <c r="EL65" s="34"/>
      <c r="EM65" s="35"/>
      <c r="EN65" s="34"/>
      <c r="EO65" s="36"/>
      <c r="EP65" s="33"/>
      <c r="EQ65" s="34"/>
      <c r="ER65" s="35"/>
      <c r="ES65" s="34"/>
      <c r="ET65" s="35"/>
      <c r="EU65" s="34"/>
      <c r="EV65" s="36"/>
      <c r="EW65" s="33"/>
      <c r="EX65" s="34"/>
      <c r="EY65" s="35"/>
      <c r="EZ65" s="34"/>
      <c r="FA65" s="35"/>
      <c r="FB65" s="34"/>
      <c r="FC65" s="36"/>
      <c r="FD65" s="33"/>
      <c r="FE65" s="34"/>
      <c r="FF65" s="35"/>
      <c r="FG65" s="34"/>
      <c r="FH65" s="35"/>
      <c r="FI65" s="34"/>
      <c r="FJ65" s="36"/>
      <c r="FK65" s="57"/>
      <c r="FL65" s="58"/>
      <c r="FM65" s="59"/>
      <c r="FN65" s="60"/>
      <c r="FO65" s="57"/>
      <c r="FP65" s="58"/>
      <c r="FQ65" s="59"/>
      <c r="FR65" s="60"/>
      <c r="FS65" s="33"/>
      <c r="FT65" s="34"/>
      <c r="FU65" s="35"/>
      <c r="FV65" s="34"/>
      <c r="FW65" s="35"/>
      <c r="FX65" s="34"/>
      <c r="FY65" s="36"/>
      <c r="FZ65" s="33"/>
      <c r="GA65" s="34"/>
      <c r="GB65" s="35"/>
      <c r="GC65" s="34"/>
      <c r="GD65" s="35"/>
      <c r="GE65" s="34"/>
      <c r="GF65" s="36"/>
      <c r="GG65" s="33"/>
      <c r="GH65" s="34"/>
      <c r="GI65" s="35"/>
      <c r="GJ65" s="34"/>
      <c r="GK65" s="35"/>
      <c r="GL65" s="34"/>
      <c r="GM65" s="36"/>
      <c r="GN65" s="33"/>
      <c r="GO65" s="34"/>
      <c r="GP65" s="35"/>
      <c r="GQ65" s="34"/>
      <c r="GR65" s="35"/>
      <c r="GS65" s="34"/>
      <c r="GT65" s="36"/>
      <c r="GU65" s="33"/>
      <c r="GV65" s="34"/>
      <c r="GW65" s="35"/>
      <c r="GX65" s="34"/>
      <c r="GY65" s="35"/>
      <c r="GZ65" s="34"/>
      <c r="HA65" s="36"/>
    </row>
    <row r="66" spans="1:210" ht="20.5" x14ac:dyDescent="0.35">
      <c r="A66" s="37"/>
      <c r="B66" s="38"/>
      <c r="C66" s="38"/>
      <c r="D66" s="38"/>
      <c r="E66" s="39"/>
      <c r="F66" s="151"/>
      <c r="G66" s="117"/>
      <c r="H66" s="152"/>
      <c r="I66" s="153"/>
      <c r="J66" s="102"/>
      <c r="K66" s="103"/>
      <c r="L66" s="101"/>
      <c r="M66" s="101"/>
      <c r="N66" s="104"/>
      <c r="O66" s="104"/>
      <c r="P66" s="105"/>
      <c r="Q66" s="106"/>
      <c r="R66" s="106"/>
      <c r="S66" s="104"/>
      <c r="T66" s="104"/>
      <c r="U66" s="86"/>
      <c r="V66" s="120"/>
      <c r="W66" s="27"/>
      <c r="X66" s="40"/>
      <c r="Y66" s="41"/>
      <c r="Z66" s="42"/>
      <c r="AA66" s="42"/>
      <c r="AB66" s="43"/>
      <c r="AC66" s="142"/>
      <c r="AD66" s="45"/>
      <c r="AE66" s="46"/>
      <c r="AF66" s="47"/>
      <c r="AG66" s="48"/>
      <c r="AH66" s="47"/>
      <c r="AI66" s="48"/>
      <c r="AJ66" s="47"/>
      <c r="AK66" s="49"/>
      <c r="AL66" s="50"/>
      <c r="AM66" s="51"/>
      <c r="AN66" s="52"/>
      <c r="AO66" s="53"/>
      <c r="AP66" s="50"/>
      <c r="AQ66" s="51"/>
      <c r="AR66" s="52"/>
      <c r="AS66" s="53"/>
      <c r="AT66" s="46"/>
      <c r="AU66" s="47"/>
      <c r="AV66" s="48"/>
      <c r="AW66" s="47"/>
      <c r="AX66" s="48"/>
      <c r="AY66" s="47"/>
      <c r="AZ66" s="49"/>
      <c r="BA66" s="46"/>
      <c r="BB66" s="47"/>
      <c r="BC66" s="48"/>
      <c r="BD66" s="47"/>
      <c r="BE66" s="48"/>
      <c r="BF66" s="47"/>
      <c r="BG66" s="49"/>
      <c r="BH66" s="46"/>
      <c r="BI66" s="47"/>
      <c r="BJ66" s="48"/>
      <c r="BK66" s="47"/>
      <c r="BL66" s="48"/>
      <c r="BM66" s="47"/>
      <c r="BN66" s="49"/>
      <c r="BO66" s="46"/>
      <c r="BP66" s="47"/>
      <c r="BQ66" s="48"/>
      <c r="BR66" s="47"/>
      <c r="BS66" s="48"/>
      <c r="BT66" s="47"/>
      <c r="BU66" s="49"/>
      <c r="BV66" s="46"/>
      <c r="BW66" s="47"/>
      <c r="BX66" s="48"/>
      <c r="BY66" s="47"/>
      <c r="BZ66" s="48"/>
      <c r="CA66" s="47"/>
      <c r="CB66" s="49"/>
      <c r="CC66" s="50"/>
      <c r="CD66" s="51"/>
      <c r="CE66" s="52"/>
      <c r="CF66" s="53"/>
      <c r="CG66" s="50"/>
      <c r="CH66" s="51"/>
      <c r="CI66" s="52"/>
      <c r="CJ66" s="53"/>
      <c r="CK66" s="46"/>
      <c r="CL66" s="47"/>
      <c r="CM66" s="48"/>
      <c r="CN66" s="47"/>
      <c r="CO66" s="48"/>
      <c r="CP66" s="47"/>
      <c r="CQ66" s="49"/>
      <c r="CR66" s="46"/>
      <c r="CS66" s="47"/>
      <c r="CT66" s="48"/>
      <c r="CU66" s="47"/>
      <c r="CV66" s="48"/>
      <c r="CW66" s="47"/>
      <c r="CX66" s="49"/>
      <c r="CY66" s="46"/>
      <c r="CZ66" s="47"/>
      <c r="DA66" s="48"/>
      <c r="DB66" s="47"/>
      <c r="DC66" s="48"/>
      <c r="DD66" s="47"/>
      <c r="DE66" s="49"/>
      <c r="DF66" s="46"/>
      <c r="DG66" s="47"/>
      <c r="DH66" s="48"/>
      <c r="DI66" s="47"/>
      <c r="DJ66" s="48"/>
      <c r="DK66" s="47"/>
      <c r="DL66" s="49"/>
      <c r="DM66" s="46"/>
      <c r="DN66" s="47"/>
      <c r="DO66" s="48"/>
      <c r="DP66" s="47"/>
      <c r="DQ66" s="48"/>
      <c r="DR66" s="47"/>
      <c r="DS66" s="49"/>
      <c r="DT66" s="50"/>
      <c r="DU66" s="51"/>
      <c r="DV66" s="52"/>
      <c r="DW66" s="53"/>
      <c r="DX66" s="50"/>
      <c r="DY66" s="51"/>
      <c r="DZ66" s="52"/>
      <c r="EA66" s="53"/>
      <c r="EB66" s="46"/>
      <c r="EC66" s="47"/>
      <c r="ED66" s="48"/>
      <c r="EE66" s="47"/>
      <c r="EF66" s="48"/>
      <c r="EG66" s="47"/>
      <c r="EH66" s="49"/>
      <c r="EI66" s="46"/>
      <c r="EJ66" s="47"/>
      <c r="EK66" s="48"/>
      <c r="EL66" s="47"/>
      <c r="EM66" s="48"/>
      <c r="EN66" s="47"/>
      <c r="EO66" s="49"/>
      <c r="EP66" s="46"/>
      <c r="EQ66" s="47"/>
      <c r="ER66" s="48"/>
      <c r="ES66" s="47"/>
      <c r="ET66" s="48"/>
      <c r="EU66" s="47"/>
      <c r="EV66" s="49"/>
      <c r="EW66" s="46"/>
      <c r="EX66" s="47"/>
      <c r="EY66" s="48"/>
      <c r="EZ66" s="47"/>
      <c r="FA66" s="48"/>
      <c r="FB66" s="47"/>
      <c r="FC66" s="49"/>
      <c r="FD66" s="46"/>
      <c r="FE66" s="47"/>
      <c r="FF66" s="48"/>
      <c r="FG66" s="47"/>
      <c r="FH66" s="48"/>
      <c r="FI66" s="47"/>
      <c r="FJ66" s="49"/>
      <c r="FK66" s="50"/>
      <c r="FL66" s="51"/>
      <c r="FM66" s="52"/>
      <c r="FN66" s="53"/>
      <c r="FO66" s="50"/>
      <c r="FP66" s="51"/>
      <c r="FQ66" s="52"/>
      <c r="FR66" s="53"/>
      <c r="FS66" s="46"/>
      <c r="FT66" s="47"/>
      <c r="FU66" s="48"/>
      <c r="FV66" s="47"/>
      <c r="FW66" s="48"/>
      <c r="FX66" s="47"/>
      <c r="FY66" s="49"/>
      <c r="FZ66" s="46"/>
      <c r="GA66" s="47"/>
      <c r="GB66" s="48"/>
      <c r="GC66" s="47"/>
      <c r="GD66" s="48"/>
      <c r="GE66" s="47"/>
      <c r="GF66" s="49"/>
      <c r="GG66" s="46"/>
      <c r="GH66" s="47"/>
      <c r="GI66" s="48"/>
      <c r="GJ66" s="47"/>
      <c r="GK66" s="48"/>
      <c r="GL66" s="47"/>
      <c r="GM66" s="49"/>
      <c r="GN66" s="46"/>
      <c r="GO66" s="47"/>
      <c r="GP66" s="48"/>
      <c r="GQ66" s="47"/>
      <c r="GR66" s="48"/>
      <c r="GS66" s="47"/>
      <c r="GT66" s="49"/>
      <c r="GU66" s="46"/>
      <c r="GV66" s="47"/>
      <c r="GW66" s="48"/>
      <c r="GX66" s="47"/>
      <c r="GY66" s="48"/>
      <c r="GZ66" s="47"/>
      <c r="HA66" s="49"/>
    </row>
    <row r="67" spans="1:210" x14ac:dyDescent="0.35">
      <c r="A67" s="54"/>
      <c r="B67" s="26"/>
      <c r="C67" s="26"/>
      <c r="D67" s="26"/>
      <c r="E67" s="55"/>
      <c r="F67" s="108"/>
      <c r="G67" s="109"/>
      <c r="H67" s="149"/>
      <c r="I67" s="150"/>
      <c r="J67" s="111"/>
      <c r="K67" s="112"/>
      <c r="L67" s="110"/>
      <c r="M67" s="110"/>
      <c r="N67" s="113"/>
      <c r="O67" s="113"/>
      <c r="P67" s="114"/>
      <c r="Q67" s="115"/>
      <c r="R67" s="72"/>
      <c r="S67" s="113"/>
      <c r="T67" s="72"/>
      <c r="U67" s="116"/>
      <c r="V67" s="74"/>
      <c r="W67" s="27"/>
      <c r="X67" s="40"/>
      <c r="Y67" s="56"/>
      <c r="Z67" s="29"/>
      <c r="AA67" s="61"/>
      <c r="AB67" s="62"/>
      <c r="AC67" s="141"/>
      <c r="AD67" s="63"/>
      <c r="AE67" s="33"/>
      <c r="AF67" s="34"/>
      <c r="AG67" s="35"/>
      <c r="AH67" s="34"/>
      <c r="AI67" s="35"/>
      <c r="AJ67" s="34"/>
      <c r="AK67" s="36"/>
      <c r="AL67" s="57"/>
      <c r="AM67" s="58"/>
      <c r="AN67" s="59"/>
      <c r="AO67" s="60"/>
      <c r="AP67" s="57"/>
      <c r="AQ67" s="58"/>
      <c r="AR67" s="59"/>
      <c r="AS67" s="60"/>
      <c r="AT67" s="33"/>
      <c r="AU67" s="34"/>
      <c r="AV67" s="35"/>
      <c r="AW67" s="34"/>
      <c r="AX67" s="35"/>
      <c r="AY67" s="34"/>
      <c r="AZ67" s="36"/>
      <c r="BA67" s="33"/>
      <c r="BB67" s="34"/>
      <c r="BC67" s="35"/>
      <c r="BD67" s="34"/>
      <c r="BE67" s="35"/>
      <c r="BF67" s="34"/>
      <c r="BG67" s="36"/>
      <c r="BH67" s="33"/>
      <c r="BI67" s="34"/>
      <c r="BJ67" s="35"/>
      <c r="BK67" s="34"/>
      <c r="BL67" s="35"/>
      <c r="BM67" s="34"/>
      <c r="BN67" s="36"/>
      <c r="BO67" s="33"/>
      <c r="BP67" s="34"/>
      <c r="BQ67" s="35"/>
      <c r="BR67" s="34"/>
      <c r="BS67" s="35"/>
      <c r="BT67" s="34"/>
      <c r="BU67" s="36"/>
      <c r="BV67" s="33"/>
      <c r="BW67" s="34"/>
      <c r="BX67" s="35"/>
      <c r="BY67" s="34"/>
      <c r="BZ67" s="35"/>
      <c r="CA67" s="34"/>
      <c r="CB67" s="36"/>
      <c r="CC67" s="57"/>
      <c r="CD67" s="58"/>
      <c r="CE67" s="59"/>
      <c r="CF67" s="60"/>
      <c r="CG67" s="57"/>
      <c r="CH67" s="58"/>
      <c r="CI67" s="59"/>
      <c r="CJ67" s="60"/>
      <c r="CK67" s="33"/>
      <c r="CL67" s="34"/>
      <c r="CM67" s="35"/>
      <c r="CN67" s="34"/>
      <c r="CO67" s="35"/>
      <c r="CP67" s="34"/>
      <c r="CQ67" s="36"/>
      <c r="CR67" s="33"/>
      <c r="CS67" s="34"/>
      <c r="CT67" s="35"/>
      <c r="CU67" s="34"/>
      <c r="CV67" s="35"/>
      <c r="CW67" s="34"/>
      <c r="CX67" s="36"/>
      <c r="CY67" s="33"/>
      <c r="CZ67" s="34"/>
      <c r="DA67" s="35"/>
      <c r="DB67" s="34"/>
      <c r="DC67" s="35"/>
      <c r="DD67" s="34"/>
      <c r="DE67" s="36"/>
      <c r="DF67" s="33"/>
      <c r="DG67" s="34"/>
      <c r="DH67" s="35"/>
      <c r="DI67" s="34"/>
      <c r="DJ67" s="35"/>
      <c r="DK67" s="34"/>
      <c r="DL67" s="36"/>
      <c r="DM67" s="33"/>
      <c r="DN67" s="34"/>
      <c r="DO67" s="35"/>
      <c r="DP67" s="34"/>
      <c r="DQ67" s="35"/>
      <c r="DR67" s="34"/>
      <c r="DS67" s="36"/>
      <c r="DT67" s="57"/>
      <c r="DU67" s="58"/>
      <c r="DV67" s="59"/>
      <c r="DW67" s="60"/>
      <c r="DX67" s="57"/>
      <c r="DY67" s="58"/>
      <c r="DZ67" s="59"/>
      <c r="EA67" s="60"/>
      <c r="EB67" s="33"/>
      <c r="EC67" s="34"/>
      <c r="ED67" s="35"/>
      <c r="EE67" s="34"/>
      <c r="EF67" s="35"/>
      <c r="EG67" s="34"/>
      <c r="EH67" s="36"/>
      <c r="EI67" s="33"/>
      <c r="EJ67" s="34"/>
      <c r="EK67" s="35"/>
      <c r="EL67" s="34"/>
      <c r="EM67" s="35"/>
      <c r="EN67" s="34"/>
      <c r="EO67" s="36"/>
      <c r="EP67" s="33"/>
      <c r="EQ67" s="34"/>
      <c r="ER67" s="35"/>
      <c r="ES67" s="34"/>
      <c r="ET67" s="35"/>
      <c r="EU67" s="34"/>
      <c r="EV67" s="36"/>
      <c r="EW67" s="33"/>
      <c r="EX67" s="34"/>
      <c r="EY67" s="35"/>
      <c r="EZ67" s="34"/>
      <c r="FA67" s="35"/>
      <c r="FB67" s="34"/>
      <c r="FC67" s="36"/>
      <c r="FD67" s="33"/>
      <c r="FE67" s="34"/>
      <c r="FF67" s="35"/>
      <c r="FG67" s="34"/>
      <c r="FH67" s="35"/>
      <c r="FI67" s="34"/>
      <c r="FJ67" s="36"/>
      <c r="FK67" s="57"/>
      <c r="FL67" s="58"/>
      <c r="FM67" s="59"/>
      <c r="FN67" s="60"/>
      <c r="FO67" s="57"/>
      <c r="FP67" s="58"/>
      <c r="FQ67" s="59"/>
      <c r="FR67" s="60"/>
      <c r="FS67" s="33"/>
      <c r="FT67" s="34"/>
      <c r="FU67" s="35"/>
      <c r="FV67" s="34"/>
      <c r="FW67" s="35"/>
      <c r="FX67" s="34"/>
      <c r="FY67" s="36"/>
      <c r="FZ67" s="33"/>
      <c r="GA67" s="34"/>
      <c r="GB67" s="35"/>
      <c r="GC67" s="34"/>
      <c r="GD67" s="35"/>
      <c r="GE67" s="34"/>
      <c r="GF67" s="36"/>
      <c r="GG67" s="33"/>
      <c r="GH67" s="34"/>
      <c r="GI67" s="35"/>
      <c r="GJ67" s="34"/>
      <c r="GK67" s="35"/>
      <c r="GL67" s="34"/>
      <c r="GM67" s="36"/>
      <c r="GN67" s="33"/>
      <c r="GO67" s="34"/>
      <c r="GP67" s="35"/>
      <c r="GQ67" s="34"/>
      <c r="GR67" s="35"/>
      <c r="GS67" s="34"/>
      <c r="GT67" s="36"/>
      <c r="GU67" s="33"/>
      <c r="GV67" s="34"/>
      <c r="GW67" s="35"/>
      <c r="GX67" s="34"/>
      <c r="GY67" s="35"/>
      <c r="GZ67" s="34"/>
      <c r="HA67" s="36"/>
    </row>
    <row r="68" spans="1:210" ht="20.5" x14ac:dyDescent="0.35">
      <c r="A68" s="37"/>
      <c r="B68" s="38"/>
      <c r="C68" s="38"/>
      <c r="D68" s="38"/>
      <c r="E68" s="39"/>
      <c r="F68" s="151"/>
      <c r="G68" s="117"/>
      <c r="H68" s="152"/>
      <c r="I68" s="153"/>
      <c r="J68" s="102"/>
      <c r="K68" s="103"/>
      <c r="L68" s="101"/>
      <c r="M68" s="101"/>
      <c r="N68" s="104"/>
      <c r="O68" s="104"/>
      <c r="P68" s="105"/>
      <c r="Q68" s="106"/>
      <c r="R68" s="106"/>
      <c r="S68" s="104"/>
      <c r="T68" s="104"/>
      <c r="U68" s="86"/>
      <c r="V68" s="120"/>
      <c r="W68" s="27"/>
      <c r="X68" s="40"/>
      <c r="Y68" s="41"/>
      <c r="Z68" s="42"/>
      <c r="AA68" s="42"/>
      <c r="AB68" s="43"/>
      <c r="AC68" s="142"/>
      <c r="AD68" s="45"/>
      <c r="AE68" s="46"/>
      <c r="AF68" s="47"/>
      <c r="AG68" s="48"/>
      <c r="AH68" s="47"/>
      <c r="AI68" s="48"/>
      <c r="AJ68" s="47"/>
      <c r="AK68" s="49"/>
      <c r="AL68" s="50"/>
      <c r="AM68" s="51"/>
      <c r="AN68" s="52"/>
      <c r="AO68" s="53"/>
      <c r="AP68" s="50"/>
      <c r="AQ68" s="51"/>
      <c r="AR68" s="52"/>
      <c r="AS68" s="53"/>
      <c r="AT68" s="46"/>
      <c r="AU68" s="47"/>
      <c r="AV68" s="48"/>
      <c r="AW68" s="47"/>
      <c r="AX68" s="48"/>
      <c r="AY68" s="47"/>
      <c r="AZ68" s="49"/>
      <c r="BA68" s="46"/>
      <c r="BB68" s="47"/>
      <c r="BC68" s="48"/>
      <c r="BD68" s="47"/>
      <c r="BE68" s="48"/>
      <c r="BF68" s="47"/>
      <c r="BG68" s="49"/>
      <c r="BH68" s="46"/>
      <c r="BI68" s="47"/>
      <c r="BJ68" s="48"/>
      <c r="BK68" s="47"/>
      <c r="BL68" s="48"/>
      <c r="BM68" s="47"/>
      <c r="BN68" s="49"/>
      <c r="BO68" s="46"/>
      <c r="BP68" s="47"/>
      <c r="BQ68" s="48"/>
      <c r="BR68" s="47"/>
      <c r="BS68" s="48"/>
      <c r="BT68" s="47"/>
      <c r="BU68" s="49"/>
      <c r="BV68" s="46"/>
      <c r="BW68" s="47"/>
      <c r="BX68" s="48"/>
      <c r="BY68" s="47"/>
      <c r="BZ68" s="48"/>
      <c r="CA68" s="47"/>
      <c r="CB68" s="49"/>
      <c r="CC68" s="50"/>
      <c r="CD68" s="51"/>
      <c r="CE68" s="52"/>
      <c r="CF68" s="53"/>
      <c r="CG68" s="50"/>
      <c r="CH68" s="51"/>
      <c r="CI68" s="52"/>
      <c r="CJ68" s="53"/>
      <c r="CK68" s="46"/>
      <c r="CL68" s="47"/>
      <c r="CM68" s="48"/>
      <c r="CN68" s="47"/>
      <c r="CO68" s="48"/>
      <c r="CP68" s="47"/>
      <c r="CQ68" s="49"/>
      <c r="CR68" s="46"/>
      <c r="CS68" s="47"/>
      <c r="CT68" s="48"/>
      <c r="CU68" s="47"/>
      <c r="CV68" s="48"/>
      <c r="CW68" s="47"/>
      <c r="CX68" s="49"/>
      <c r="CY68" s="46"/>
      <c r="CZ68" s="47"/>
      <c r="DA68" s="48"/>
      <c r="DB68" s="47"/>
      <c r="DC68" s="48"/>
      <c r="DD68" s="47"/>
      <c r="DE68" s="49"/>
      <c r="DF68" s="46"/>
      <c r="DG68" s="47"/>
      <c r="DH68" s="48"/>
      <c r="DI68" s="47"/>
      <c r="DJ68" s="48"/>
      <c r="DK68" s="47"/>
      <c r="DL68" s="49"/>
      <c r="DM68" s="46"/>
      <c r="DN68" s="47"/>
      <c r="DO68" s="48"/>
      <c r="DP68" s="47"/>
      <c r="DQ68" s="48"/>
      <c r="DR68" s="47"/>
      <c r="DS68" s="49"/>
      <c r="DT68" s="50"/>
      <c r="DU68" s="51"/>
      <c r="DV68" s="52"/>
      <c r="DW68" s="53"/>
      <c r="DX68" s="50"/>
      <c r="DY68" s="51"/>
      <c r="DZ68" s="52"/>
      <c r="EA68" s="53"/>
      <c r="EB68" s="46"/>
      <c r="EC68" s="47"/>
      <c r="ED68" s="48"/>
      <c r="EE68" s="47"/>
      <c r="EF68" s="48"/>
      <c r="EG68" s="47"/>
      <c r="EH68" s="49"/>
      <c r="EI68" s="46"/>
      <c r="EJ68" s="47"/>
      <c r="EK68" s="48"/>
      <c r="EL68" s="47"/>
      <c r="EM68" s="48"/>
      <c r="EN68" s="47"/>
      <c r="EO68" s="49"/>
      <c r="EP68" s="46"/>
      <c r="EQ68" s="47"/>
      <c r="ER68" s="48"/>
      <c r="ES68" s="47"/>
      <c r="ET68" s="48"/>
      <c r="EU68" s="47"/>
      <c r="EV68" s="49"/>
      <c r="EW68" s="46"/>
      <c r="EX68" s="47"/>
      <c r="EY68" s="48"/>
      <c r="EZ68" s="47"/>
      <c r="FA68" s="48"/>
      <c r="FB68" s="47"/>
      <c r="FC68" s="49"/>
      <c r="FD68" s="46"/>
      <c r="FE68" s="47"/>
      <c r="FF68" s="48"/>
      <c r="FG68" s="47"/>
      <c r="FH68" s="48"/>
      <c r="FI68" s="47"/>
      <c r="FJ68" s="49"/>
      <c r="FK68" s="50"/>
      <c r="FL68" s="51"/>
      <c r="FM68" s="52"/>
      <c r="FN68" s="53"/>
      <c r="FO68" s="50"/>
      <c r="FP68" s="51"/>
      <c r="FQ68" s="52"/>
      <c r="FR68" s="53"/>
      <c r="FS68" s="46"/>
      <c r="FT68" s="47"/>
      <c r="FU68" s="48"/>
      <c r="FV68" s="47"/>
      <c r="FW68" s="48"/>
      <c r="FX68" s="47"/>
      <c r="FY68" s="49"/>
      <c r="FZ68" s="46"/>
      <c r="GA68" s="47"/>
      <c r="GB68" s="48"/>
      <c r="GC68" s="47"/>
      <c r="GD68" s="48"/>
      <c r="GE68" s="47"/>
      <c r="GF68" s="49"/>
      <c r="GG68" s="46"/>
      <c r="GH68" s="47"/>
      <c r="GI68" s="48"/>
      <c r="GJ68" s="47"/>
      <c r="GK68" s="48"/>
      <c r="GL68" s="47"/>
      <c r="GM68" s="49"/>
      <c r="GN68" s="46"/>
      <c r="GO68" s="47"/>
      <c r="GP68" s="48"/>
      <c r="GQ68" s="47"/>
      <c r="GR68" s="48"/>
      <c r="GS68" s="47"/>
      <c r="GT68" s="49"/>
      <c r="GU68" s="46"/>
      <c r="GV68" s="47"/>
      <c r="GW68" s="48"/>
      <c r="GX68" s="47"/>
      <c r="GY68" s="48"/>
      <c r="GZ68" s="47"/>
      <c r="HA68" s="49"/>
    </row>
    <row r="69" spans="1:210" ht="15.5" x14ac:dyDescent="0.35">
      <c r="A69" s="54"/>
      <c r="B69" s="26"/>
      <c r="C69" s="26"/>
      <c r="D69" s="26"/>
      <c r="E69" s="55"/>
      <c r="F69" s="154"/>
      <c r="G69" s="91"/>
      <c r="H69" s="155"/>
      <c r="I69" s="92"/>
      <c r="J69" s="93"/>
      <c r="K69" s="94"/>
      <c r="L69" s="92"/>
      <c r="M69" s="92"/>
      <c r="N69" s="95"/>
      <c r="O69" s="95"/>
      <c r="P69" s="96"/>
      <c r="Q69" s="97"/>
      <c r="R69" s="97"/>
      <c r="S69" s="95"/>
      <c r="T69" s="95"/>
      <c r="U69" s="98"/>
      <c r="V69" s="99"/>
      <c r="W69" s="27"/>
      <c r="X69" s="40"/>
      <c r="Y69" s="56"/>
      <c r="Z69" s="29"/>
      <c r="AA69" s="61"/>
      <c r="AB69" s="62"/>
      <c r="AC69" s="141"/>
      <c r="AD69" s="63"/>
      <c r="AE69" s="33"/>
      <c r="AF69" s="34"/>
      <c r="AG69" s="35"/>
      <c r="AH69" s="34"/>
      <c r="AI69" s="35"/>
      <c r="AJ69" s="34"/>
      <c r="AK69" s="36"/>
      <c r="AL69" s="57"/>
      <c r="AM69" s="58"/>
      <c r="AN69" s="59"/>
      <c r="AO69" s="60"/>
      <c r="AP69" s="57"/>
      <c r="AQ69" s="58"/>
      <c r="AR69" s="59"/>
      <c r="AS69" s="60"/>
      <c r="AT69" s="33"/>
      <c r="AU69" s="34"/>
      <c r="AV69" s="35"/>
      <c r="AW69" s="34"/>
      <c r="AX69" s="35"/>
      <c r="AY69" s="34"/>
      <c r="AZ69" s="36"/>
      <c r="BA69" s="33"/>
      <c r="BB69" s="34"/>
      <c r="BC69" s="35"/>
      <c r="BD69" s="34"/>
      <c r="BE69" s="35"/>
      <c r="BF69" s="34"/>
      <c r="BG69" s="36"/>
      <c r="BH69" s="33"/>
      <c r="BI69" s="34"/>
      <c r="BJ69" s="35"/>
      <c r="BK69" s="34"/>
      <c r="BL69" s="35"/>
      <c r="BM69" s="34"/>
      <c r="BN69" s="36"/>
      <c r="BO69" s="33"/>
      <c r="BP69" s="34"/>
      <c r="BQ69" s="35"/>
      <c r="BR69" s="34"/>
      <c r="BS69" s="35"/>
      <c r="BT69" s="34"/>
      <c r="BU69" s="36"/>
      <c r="BV69" s="33"/>
      <c r="BW69" s="34"/>
      <c r="BX69" s="35"/>
      <c r="BY69" s="34"/>
      <c r="BZ69" s="35"/>
      <c r="CA69" s="34"/>
      <c r="CB69" s="36"/>
      <c r="CC69" s="57"/>
      <c r="CD69" s="58"/>
      <c r="CE69" s="59"/>
      <c r="CF69" s="60"/>
      <c r="CG69" s="57"/>
      <c r="CH69" s="58"/>
      <c r="CI69" s="59"/>
      <c r="CJ69" s="60"/>
      <c r="CK69" s="33"/>
      <c r="CL69" s="34"/>
      <c r="CM69" s="35"/>
      <c r="CN69" s="34"/>
      <c r="CO69" s="35"/>
      <c r="CP69" s="34"/>
      <c r="CQ69" s="36"/>
      <c r="CR69" s="33"/>
      <c r="CS69" s="34"/>
      <c r="CT69" s="35"/>
      <c r="CU69" s="34"/>
      <c r="CV69" s="35"/>
      <c r="CW69" s="34"/>
      <c r="CX69" s="36"/>
      <c r="CY69" s="33"/>
      <c r="CZ69" s="34"/>
      <c r="DA69" s="35"/>
      <c r="DB69" s="34"/>
      <c r="DC69" s="35"/>
      <c r="DD69" s="34"/>
      <c r="DE69" s="36"/>
      <c r="DF69" s="33"/>
      <c r="DG69" s="34"/>
      <c r="DH69" s="35"/>
      <c r="DI69" s="34"/>
      <c r="DJ69" s="35"/>
      <c r="DK69" s="34"/>
      <c r="DL69" s="36"/>
      <c r="DM69" s="33"/>
      <c r="DN69" s="34"/>
      <c r="DO69" s="35"/>
      <c r="DP69" s="34"/>
      <c r="DQ69" s="35"/>
      <c r="DR69" s="34"/>
      <c r="DS69" s="36"/>
      <c r="DT69" s="57"/>
      <c r="DU69" s="58"/>
      <c r="DV69" s="59"/>
      <c r="DW69" s="60"/>
      <c r="DX69" s="57"/>
      <c r="DY69" s="58"/>
      <c r="DZ69" s="59"/>
      <c r="EA69" s="60"/>
      <c r="EB69" s="33"/>
      <c r="EC69" s="34"/>
      <c r="ED69" s="35"/>
      <c r="EE69" s="34"/>
      <c r="EF69" s="35"/>
      <c r="EG69" s="34"/>
      <c r="EH69" s="36"/>
      <c r="EI69" s="33"/>
      <c r="EJ69" s="34"/>
      <c r="EK69" s="35"/>
      <c r="EL69" s="34"/>
      <c r="EM69" s="35"/>
      <c r="EN69" s="34"/>
      <c r="EO69" s="36"/>
      <c r="EP69" s="33"/>
      <c r="EQ69" s="34"/>
      <c r="ER69" s="35"/>
      <c r="ES69" s="34"/>
      <c r="ET69" s="35"/>
      <c r="EU69" s="34"/>
      <c r="EV69" s="36"/>
      <c r="EW69" s="33"/>
      <c r="EX69" s="34"/>
      <c r="EY69" s="35"/>
      <c r="EZ69" s="34"/>
      <c r="FA69" s="35"/>
      <c r="FB69" s="34"/>
      <c r="FC69" s="36"/>
      <c r="FD69" s="33"/>
      <c r="FE69" s="34"/>
      <c r="FF69" s="35"/>
      <c r="FG69" s="34"/>
      <c r="FH69" s="35"/>
      <c r="FI69" s="34"/>
      <c r="FJ69" s="36"/>
      <c r="FK69" s="57"/>
      <c r="FL69" s="58"/>
      <c r="FM69" s="59"/>
      <c r="FN69" s="60"/>
      <c r="FO69" s="57"/>
      <c r="FP69" s="58"/>
      <c r="FQ69" s="59"/>
      <c r="FR69" s="60"/>
      <c r="FS69" s="33"/>
      <c r="FT69" s="34"/>
      <c r="FU69" s="35"/>
      <c r="FV69" s="34"/>
      <c r="FW69" s="35"/>
      <c r="FX69" s="34"/>
      <c r="FY69" s="36"/>
      <c r="FZ69" s="33"/>
      <c r="GA69" s="34"/>
      <c r="GB69" s="35"/>
      <c r="GC69" s="34"/>
      <c r="GD69" s="35"/>
      <c r="GE69" s="34"/>
      <c r="GF69" s="36"/>
      <c r="GG69" s="33"/>
      <c r="GH69" s="34"/>
      <c r="GI69" s="35"/>
      <c r="GJ69" s="34"/>
      <c r="GK69" s="35"/>
      <c r="GL69" s="34"/>
      <c r="GM69" s="36"/>
      <c r="GN69" s="33"/>
      <c r="GO69" s="34"/>
      <c r="GP69" s="35"/>
      <c r="GQ69" s="34"/>
      <c r="GR69" s="35"/>
      <c r="GS69" s="34"/>
      <c r="GT69" s="36"/>
      <c r="GU69" s="33"/>
      <c r="GV69" s="34"/>
      <c r="GW69" s="35"/>
      <c r="GX69" s="34"/>
      <c r="GY69" s="35"/>
      <c r="GZ69" s="34"/>
      <c r="HA69" s="36"/>
    </row>
    <row r="70" spans="1:210" ht="20.5" x14ac:dyDescent="0.35">
      <c r="A70" s="37"/>
      <c r="B70" s="38"/>
      <c r="C70" s="38"/>
      <c r="D70" s="38"/>
      <c r="E70" s="39"/>
      <c r="F70" s="156"/>
      <c r="G70" s="100"/>
      <c r="H70" s="157"/>
      <c r="I70" s="101"/>
      <c r="J70" s="102"/>
      <c r="K70" s="103"/>
      <c r="L70" s="101"/>
      <c r="M70" s="101"/>
      <c r="N70" s="104"/>
      <c r="O70" s="104"/>
      <c r="P70" s="105"/>
      <c r="Q70" s="106"/>
      <c r="R70" s="106"/>
      <c r="S70" s="104"/>
      <c r="T70" s="104"/>
      <c r="U70" s="86"/>
      <c r="V70" s="107"/>
      <c r="W70" s="27"/>
      <c r="X70" s="40"/>
      <c r="Y70" s="41"/>
      <c r="Z70" s="42"/>
      <c r="AA70" s="42"/>
      <c r="AB70" s="43"/>
      <c r="AC70" s="142"/>
      <c r="AD70" s="45"/>
      <c r="AE70" s="46"/>
      <c r="AF70" s="47"/>
      <c r="AG70" s="48"/>
      <c r="AH70" s="47"/>
      <c r="AI70" s="48"/>
      <c r="AJ70" s="47"/>
      <c r="AK70" s="49"/>
      <c r="AL70" s="50"/>
      <c r="AM70" s="51"/>
      <c r="AN70" s="52"/>
      <c r="AO70" s="53"/>
      <c r="AP70" s="50"/>
      <c r="AQ70" s="51"/>
      <c r="AR70" s="52"/>
      <c r="AS70" s="53"/>
      <c r="AT70" s="46"/>
      <c r="AU70" s="47"/>
      <c r="AV70" s="48"/>
      <c r="AW70" s="47"/>
      <c r="AX70" s="48"/>
      <c r="AY70" s="47"/>
      <c r="AZ70" s="49"/>
      <c r="BA70" s="46"/>
      <c r="BB70" s="47"/>
      <c r="BC70" s="48"/>
      <c r="BD70" s="47"/>
      <c r="BE70" s="48"/>
      <c r="BF70" s="47"/>
      <c r="BG70" s="49"/>
      <c r="BH70" s="46"/>
      <c r="BI70" s="47"/>
      <c r="BJ70" s="48"/>
      <c r="BK70" s="47"/>
      <c r="BL70" s="48"/>
      <c r="BM70" s="47"/>
      <c r="BN70" s="49"/>
      <c r="BO70" s="46"/>
      <c r="BP70" s="47"/>
      <c r="BQ70" s="48"/>
      <c r="BR70" s="47"/>
      <c r="BS70" s="48"/>
      <c r="BT70" s="47"/>
      <c r="BU70" s="49"/>
      <c r="BV70" s="46"/>
      <c r="BW70" s="47"/>
      <c r="BX70" s="48"/>
      <c r="BY70" s="47"/>
      <c r="BZ70" s="48"/>
      <c r="CA70" s="47"/>
      <c r="CB70" s="49"/>
      <c r="CC70" s="50"/>
      <c r="CD70" s="51"/>
      <c r="CE70" s="52"/>
      <c r="CF70" s="53"/>
      <c r="CG70" s="50"/>
      <c r="CH70" s="51"/>
      <c r="CI70" s="52"/>
      <c r="CJ70" s="53"/>
      <c r="CK70" s="46"/>
      <c r="CL70" s="47"/>
      <c r="CM70" s="48"/>
      <c r="CN70" s="47"/>
      <c r="CO70" s="48"/>
      <c r="CP70" s="47"/>
      <c r="CQ70" s="49"/>
      <c r="CR70" s="46"/>
      <c r="CS70" s="47"/>
      <c r="CT70" s="48"/>
      <c r="CU70" s="47"/>
      <c r="CV70" s="48"/>
      <c r="CW70" s="47"/>
      <c r="CX70" s="49"/>
      <c r="CY70" s="46"/>
      <c r="CZ70" s="47"/>
      <c r="DA70" s="48"/>
      <c r="DB70" s="47"/>
      <c r="DC70" s="48"/>
      <c r="DD70" s="47"/>
      <c r="DE70" s="49"/>
      <c r="DF70" s="46"/>
      <c r="DG70" s="47"/>
      <c r="DH70" s="48"/>
      <c r="DI70" s="47"/>
      <c r="DJ70" s="48"/>
      <c r="DK70" s="47"/>
      <c r="DL70" s="49"/>
      <c r="DM70" s="46"/>
      <c r="DN70" s="47"/>
      <c r="DO70" s="48"/>
      <c r="DP70" s="47"/>
      <c r="DQ70" s="48"/>
      <c r="DR70" s="47"/>
      <c r="DS70" s="49"/>
      <c r="DT70" s="50"/>
      <c r="DU70" s="51"/>
      <c r="DV70" s="52"/>
      <c r="DW70" s="53"/>
      <c r="DX70" s="50"/>
      <c r="DY70" s="51"/>
      <c r="DZ70" s="52"/>
      <c r="EA70" s="53"/>
      <c r="EB70" s="46"/>
      <c r="EC70" s="47"/>
      <c r="ED70" s="48"/>
      <c r="EE70" s="47"/>
      <c r="EF70" s="48"/>
      <c r="EG70" s="47"/>
      <c r="EH70" s="49"/>
      <c r="EI70" s="46"/>
      <c r="EJ70" s="47"/>
      <c r="EK70" s="48"/>
      <c r="EL70" s="47"/>
      <c r="EM70" s="48"/>
      <c r="EN70" s="47"/>
      <c r="EO70" s="49"/>
      <c r="EP70" s="46"/>
      <c r="EQ70" s="47"/>
      <c r="ER70" s="48"/>
      <c r="ES70" s="47"/>
      <c r="ET70" s="48"/>
      <c r="EU70" s="47"/>
      <c r="EV70" s="49"/>
      <c r="EW70" s="46"/>
      <c r="EX70" s="47"/>
      <c r="EY70" s="48"/>
      <c r="EZ70" s="47"/>
      <c r="FA70" s="48"/>
      <c r="FB70" s="47"/>
      <c r="FC70" s="49"/>
      <c r="FD70" s="46"/>
      <c r="FE70" s="47"/>
      <c r="FF70" s="48"/>
      <c r="FG70" s="47"/>
      <c r="FH70" s="48"/>
      <c r="FI70" s="47"/>
      <c r="FJ70" s="49"/>
      <c r="FK70" s="50"/>
      <c r="FL70" s="51"/>
      <c r="FM70" s="52"/>
      <c r="FN70" s="53"/>
      <c r="FO70" s="50"/>
      <c r="FP70" s="51"/>
      <c r="FQ70" s="52"/>
      <c r="FR70" s="53"/>
      <c r="FS70" s="46"/>
      <c r="FT70" s="47"/>
      <c r="FU70" s="48"/>
      <c r="FV70" s="47"/>
      <c r="FW70" s="48"/>
      <c r="FX70" s="47"/>
      <c r="FY70" s="49"/>
      <c r="FZ70" s="46"/>
      <c r="GA70" s="47"/>
      <c r="GB70" s="48"/>
      <c r="GC70" s="47"/>
      <c r="GD70" s="48"/>
      <c r="GE70" s="47"/>
      <c r="GF70" s="49"/>
      <c r="GG70" s="46"/>
      <c r="GH70" s="47"/>
      <c r="GI70" s="48"/>
      <c r="GJ70" s="47"/>
      <c r="GK70" s="48"/>
      <c r="GL70" s="47"/>
      <c r="GM70" s="49"/>
      <c r="GN70" s="46"/>
      <c r="GO70" s="47"/>
      <c r="GP70" s="48"/>
      <c r="GQ70" s="47"/>
      <c r="GR70" s="48"/>
      <c r="GS70" s="47"/>
      <c r="GT70" s="49"/>
      <c r="GU70" s="46"/>
      <c r="GV70" s="47"/>
      <c r="GW70" s="48"/>
      <c r="GX70" s="47"/>
      <c r="GY70" s="48"/>
      <c r="GZ70" s="47"/>
      <c r="HA70" s="49"/>
    </row>
    <row r="71" spans="1:210" ht="15.5" x14ac:dyDescent="0.35">
      <c r="A71" s="54"/>
      <c r="B71" s="26"/>
      <c r="C71" s="26"/>
      <c r="D71" s="26"/>
      <c r="E71" s="55"/>
      <c r="F71" s="121"/>
      <c r="G71" s="109"/>
      <c r="H71" s="138"/>
      <c r="I71" s="110"/>
      <c r="J71" s="158"/>
      <c r="K71" s="112"/>
      <c r="L71" s="110"/>
      <c r="M71" s="110"/>
      <c r="N71" s="113"/>
      <c r="O71" s="113"/>
      <c r="P71" s="114"/>
      <c r="Q71" s="115"/>
      <c r="R71" s="115"/>
      <c r="S71" s="113"/>
      <c r="T71" s="73"/>
      <c r="U71" s="116"/>
      <c r="V71" s="132"/>
      <c r="W71" s="27"/>
      <c r="X71" s="40"/>
      <c r="Y71" s="146"/>
      <c r="Z71" s="29"/>
      <c r="AA71" s="29"/>
      <c r="AB71" s="30"/>
      <c r="AC71" s="31"/>
      <c r="AD71" s="32"/>
      <c r="AE71" s="33"/>
      <c r="AF71" s="34"/>
      <c r="AG71" s="35"/>
      <c r="AH71" s="34"/>
      <c r="AI71" s="35"/>
      <c r="AJ71" s="34"/>
      <c r="AK71" s="36"/>
      <c r="AL71" s="57"/>
      <c r="AM71" s="58"/>
      <c r="AN71" s="59"/>
      <c r="AO71" s="60"/>
      <c r="AP71" s="57"/>
      <c r="AQ71" s="58"/>
      <c r="AR71" s="59"/>
      <c r="AS71" s="60"/>
      <c r="AT71" s="33"/>
      <c r="AU71" s="34"/>
      <c r="AV71" s="35"/>
      <c r="AW71" s="34"/>
      <c r="AX71" s="35"/>
      <c r="AY71" s="34"/>
      <c r="AZ71" s="36"/>
      <c r="BA71" s="33"/>
      <c r="BB71" s="34"/>
      <c r="BC71" s="35"/>
      <c r="BD71" s="34"/>
      <c r="BE71" s="35"/>
      <c r="BF71" s="34"/>
      <c r="BG71" s="36"/>
      <c r="BH71" s="33"/>
      <c r="BI71" s="34"/>
      <c r="BJ71" s="35"/>
      <c r="BK71" s="34"/>
      <c r="BL71" s="35"/>
      <c r="BM71" s="34"/>
      <c r="BN71" s="36"/>
      <c r="BO71" s="33"/>
      <c r="BP71" s="34"/>
      <c r="BQ71" s="35"/>
      <c r="BR71" s="34"/>
      <c r="BS71" s="35"/>
      <c r="BT71" s="34"/>
      <c r="BU71" s="36"/>
      <c r="BV71" s="33"/>
      <c r="BW71" s="34"/>
      <c r="BX71" s="35"/>
      <c r="BY71" s="34"/>
      <c r="BZ71" s="35"/>
      <c r="CA71" s="34"/>
      <c r="CB71" s="36"/>
      <c r="CC71" s="57"/>
      <c r="CD71" s="58"/>
      <c r="CE71" s="59"/>
      <c r="CF71" s="60"/>
      <c r="CG71" s="57"/>
      <c r="CH71" s="58"/>
      <c r="CI71" s="59"/>
      <c r="CJ71" s="60"/>
      <c r="CK71" s="33"/>
      <c r="CL71" s="34"/>
      <c r="CM71" s="35"/>
      <c r="CN71" s="34"/>
      <c r="CO71" s="35"/>
      <c r="CP71" s="34"/>
      <c r="CQ71" s="36"/>
      <c r="CR71" s="33"/>
      <c r="CS71" s="34"/>
      <c r="CT71" s="35"/>
      <c r="CU71" s="34"/>
      <c r="CV71" s="35"/>
      <c r="CW71" s="34"/>
      <c r="CX71" s="36"/>
      <c r="CY71" s="33"/>
      <c r="CZ71" s="34"/>
      <c r="DA71" s="35"/>
      <c r="DB71" s="34"/>
      <c r="DC71" s="35"/>
      <c r="DD71" s="34"/>
      <c r="DE71" s="36"/>
      <c r="DF71" s="33"/>
      <c r="DG71" s="34"/>
      <c r="DH71" s="35"/>
      <c r="DI71" s="34"/>
      <c r="DJ71" s="35"/>
      <c r="DK71" s="34"/>
      <c r="DL71" s="36"/>
      <c r="DM71" s="33"/>
      <c r="DN71" s="34"/>
      <c r="DO71" s="35"/>
      <c r="DP71" s="34"/>
      <c r="DQ71" s="35"/>
      <c r="DR71" s="34"/>
      <c r="DS71" s="36"/>
      <c r="DT71" s="57"/>
      <c r="DU71" s="58"/>
      <c r="DV71" s="59"/>
      <c r="DW71" s="60"/>
      <c r="DX71" s="57"/>
      <c r="DY71" s="58"/>
      <c r="DZ71" s="59"/>
      <c r="EA71" s="60"/>
      <c r="EB71" s="33"/>
      <c r="EC71" s="34"/>
      <c r="ED71" s="35"/>
      <c r="EE71" s="34"/>
      <c r="EF71" s="35"/>
      <c r="EG71" s="34"/>
      <c r="EH71" s="36"/>
      <c r="EI71" s="33"/>
      <c r="EJ71" s="34"/>
      <c r="EK71" s="35"/>
      <c r="EL71" s="34"/>
      <c r="EM71" s="35"/>
      <c r="EN71" s="34"/>
      <c r="EO71" s="36"/>
      <c r="EP71" s="33"/>
      <c r="EQ71" s="34"/>
      <c r="ER71" s="35"/>
      <c r="ES71" s="34"/>
      <c r="ET71" s="35"/>
      <c r="EU71" s="34"/>
      <c r="EV71" s="36"/>
      <c r="EW71" s="33"/>
      <c r="EX71" s="34"/>
      <c r="EY71" s="35"/>
      <c r="EZ71" s="34"/>
      <c r="FA71" s="35"/>
      <c r="FB71" s="34"/>
      <c r="FC71" s="36"/>
      <c r="FD71" s="33"/>
      <c r="FE71" s="34"/>
      <c r="FF71" s="35"/>
      <c r="FG71" s="34"/>
      <c r="FH71" s="35"/>
      <c r="FI71" s="34"/>
      <c r="FJ71" s="36"/>
      <c r="FK71" s="57"/>
      <c r="FL71" s="58"/>
      <c r="FM71" s="59"/>
      <c r="FN71" s="60"/>
      <c r="FO71" s="57"/>
      <c r="FP71" s="58"/>
      <c r="FQ71" s="59"/>
      <c r="FR71" s="60"/>
      <c r="FS71" s="33"/>
      <c r="FT71" s="34"/>
      <c r="FU71" s="35"/>
      <c r="FV71" s="34"/>
      <c r="FW71" s="35"/>
      <c r="FX71" s="34"/>
      <c r="FY71" s="36"/>
      <c r="FZ71" s="33"/>
      <c r="GA71" s="34"/>
      <c r="GB71" s="35"/>
      <c r="GC71" s="34"/>
      <c r="GD71" s="35"/>
      <c r="GE71" s="34"/>
      <c r="GF71" s="36"/>
      <c r="GG71" s="33"/>
      <c r="GH71" s="34"/>
      <c r="GI71" s="35"/>
      <c r="GJ71" s="34"/>
      <c r="GK71" s="35"/>
      <c r="GL71" s="34"/>
      <c r="GM71" s="36"/>
      <c r="GN71" s="33"/>
      <c r="GO71" s="34"/>
      <c r="GP71" s="35"/>
      <c r="GQ71" s="34"/>
      <c r="GR71" s="35"/>
      <c r="GS71" s="34"/>
      <c r="GT71" s="36"/>
      <c r="GU71" s="33"/>
      <c r="GV71" s="34"/>
      <c r="GW71" s="35"/>
      <c r="GX71" s="34"/>
      <c r="GY71" s="35"/>
      <c r="GZ71" s="34"/>
      <c r="HA71" s="36"/>
    </row>
    <row r="72" spans="1:210" ht="21" thickBot="1" x14ac:dyDescent="0.4">
      <c r="A72" s="37"/>
      <c r="B72" s="38"/>
      <c r="C72" s="38"/>
      <c r="D72" s="38"/>
      <c r="E72" s="39"/>
      <c r="F72" s="159"/>
      <c r="G72" s="117"/>
      <c r="H72" s="140"/>
      <c r="I72" s="101"/>
      <c r="J72" s="160"/>
      <c r="K72" s="103"/>
      <c r="L72" s="101"/>
      <c r="M72" s="101"/>
      <c r="N72" s="104"/>
      <c r="O72" s="104"/>
      <c r="P72" s="105"/>
      <c r="Q72" s="106"/>
      <c r="R72" s="106"/>
      <c r="S72" s="104"/>
      <c r="T72" s="161"/>
      <c r="U72" s="86"/>
      <c r="V72" s="162"/>
      <c r="W72" s="27"/>
      <c r="X72" s="40"/>
      <c r="Y72" s="147"/>
      <c r="Z72" s="42"/>
      <c r="AA72" s="42"/>
      <c r="AB72" s="43"/>
      <c r="AC72" s="44"/>
      <c r="AD72" s="45"/>
      <c r="AE72" s="46"/>
      <c r="AF72" s="47"/>
      <c r="AG72" s="48"/>
      <c r="AH72" s="47"/>
      <c r="AI72" s="48"/>
      <c r="AJ72" s="47"/>
      <c r="AK72" s="49"/>
      <c r="AL72" s="148"/>
      <c r="AM72" s="51"/>
      <c r="AN72" s="52"/>
      <c r="AO72" s="53"/>
      <c r="AP72" s="148"/>
      <c r="AQ72" s="51"/>
      <c r="AR72" s="52"/>
      <c r="AS72" s="53"/>
      <c r="AT72" s="46"/>
      <c r="AU72" s="47"/>
      <c r="AV72" s="48"/>
      <c r="AW72" s="47"/>
      <c r="AX72" s="48"/>
      <c r="AY72" s="47"/>
      <c r="AZ72" s="49"/>
      <c r="BA72" s="46"/>
      <c r="BB72" s="47"/>
      <c r="BC72" s="48"/>
      <c r="BD72" s="47"/>
      <c r="BE72" s="48"/>
      <c r="BF72" s="47"/>
      <c r="BG72" s="49"/>
      <c r="BH72" s="46"/>
      <c r="BI72" s="47"/>
      <c r="BJ72" s="48"/>
      <c r="BK72" s="47"/>
      <c r="BL72" s="48"/>
      <c r="BM72" s="47"/>
      <c r="BN72" s="49"/>
      <c r="BO72" s="46"/>
      <c r="BP72" s="47"/>
      <c r="BQ72" s="48"/>
      <c r="BR72" s="47"/>
      <c r="BS72" s="48"/>
      <c r="BT72" s="47"/>
      <c r="BU72" s="49"/>
      <c r="BV72" s="46"/>
      <c r="BW72" s="47"/>
      <c r="BX72" s="48"/>
      <c r="BY72" s="47"/>
      <c r="BZ72" s="48"/>
      <c r="CA72" s="47"/>
      <c r="CB72" s="49"/>
      <c r="CC72" s="148"/>
      <c r="CD72" s="51"/>
      <c r="CE72" s="52"/>
      <c r="CF72" s="53"/>
      <c r="CG72" s="148"/>
      <c r="CH72" s="51"/>
      <c r="CI72" s="52"/>
      <c r="CJ72" s="53"/>
      <c r="CK72" s="46"/>
      <c r="CL72" s="47"/>
      <c r="CM72" s="48"/>
      <c r="CN72" s="47"/>
      <c r="CO72" s="48"/>
      <c r="CP72" s="47"/>
      <c r="CQ72" s="49"/>
      <c r="CR72" s="46"/>
      <c r="CS72" s="47"/>
      <c r="CT72" s="48"/>
      <c r="CU72" s="47"/>
      <c r="CV72" s="48"/>
      <c r="CW72" s="47"/>
      <c r="CX72" s="49"/>
      <c r="CY72" s="46"/>
      <c r="CZ72" s="47"/>
      <c r="DA72" s="48"/>
      <c r="DB72" s="47"/>
      <c r="DC72" s="48"/>
      <c r="DD72" s="47"/>
      <c r="DE72" s="49"/>
      <c r="DF72" s="46"/>
      <c r="DG72" s="47"/>
      <c r="DH72" s="48"/>
      <c r="DI72" s="47"/>
      <c r="DJ72" s="48"/>
      <c r="DK72" s="47"/>
      <c r="DL72" s="49"/>
      <c r="DM72" s="46"/>
      <c r="DN72" s="47"/>
      <c r="DO72" s="48"/>
      <c r="DP72" s="47"/>
      <c r="DQ72" s="48"/>
      <c r="DR72" s="47"/>
      <c r="DS72" s="49"/>
      <c r="DT72" s="148"/>
      <c r="DU72" s="51"/>
      <c r="DV72" s="52"/>
      <c r="DW72" s="53"/>
      <c r="DX72" s="148"/>
      <c r="DY72" s="51"/>
      <c r="DZ72" s="52"/>
      <c r="EA72" s="53"/>
      <c r="EB72" s="46"/>
      <c r="EC72" s="47"/>
      <c r="ED72" s="48"/>
      <c r="EE72" s="47"/>
      <c r="EF72" s="48"/>
      <c r="EG72" s="47"/>
      <c r="EH72" s="49"/>
      <c r="EI72" s="46"/>
      <c r="EJ72" s="47"/>
      <c r="EK72" s="48"/>
      <c r="EL72" s="47"/>
      <c r="EM72" s="48"/>
      <c r="EN72" s="47"/>
      <c r="EO72" s="49"/>
      <c r="EP72" s="46"/>
      <c r="EQ72" s="47"/>
      <c r="ER72" s="48"/>
      <c r="ES72" s="47"/>
      <c r="ET72" s="48"/>
      <c r="EU72" s="47"/>
      <c r="EV72" s="49"/>
      <c r="EW72" s="46"/>
      <c r="EX72" s="47"/>
      <c r="EY72" s="48"/>
      <c r="EZ72" s="47"/>
      <c r="FA72" s="48"/>
      <c r="FB72" s="47"/>
      <c r="FC72" s="49"/>
      <c r="FD72" s="46"/>
      <c r="FE72" s="47"/>
      <c r="FF72" s="48"/>
      <c r="FG72" s="47"/>
      <c r="FH72" s="48"/>
      <c r="FI72" s="47"/>
      <c r="FJ72" s="49"/>
      <c r="FK72" s="148"/>
      <c r="FL72" s="51"/>
      <c r="FM72" s="52"/>
      <c r="FN72" s="53"/>
      <c r="FO72" s="148"/>
      <c r="FP72" s="51"/>
      <c r="FQ72" s="52"/>
      <c r="FR72" s="53"/>
      <c r="FS72" s="46"/>
      <c r="FT72" s="47"/>
      <c r="FU72" s="48"/>
      <c r="FV72" s="47"/>
      <c r="FW72" s="48"/>
      <c r="FX72" s="47"/>
      <c r="FY72" s="49"/>
      <c r="FZ72" s="46"/>
      <c r="GA72" s="47"/>
      <c r="GB72" s="48"/>
      <c r="GC72" s="47"/>
      <c r="GD72" s="48"/>
      <c r="GE72" s="47"/>
      <c r="GF72" s="49"/>
      <c r="GG72" s="46"/>
      <c r="GH72" s="47"/>
      <c r="GI72" s="48"/>
      <c r="GJ72" s="47"/>
      <c r="GK72" s="48"/>
      <c r="GL72" s="47"/>
      <c r="GM72" s="49"/>
      <c r="GN72" s="46"/>
      <c r="GO72" s="47"/>
      <c r="GP72" s="48"/>
      <c r="GQ72" s="47"/>
      <c r="GR72" s="48"/>
      <c r="GS72" s="47"/>
      <c r="GT72" s="49"/>
      <c r="GU72" s="46"/>
      <c r="GV72" s="47"/>
      <c r="GW72" s="48"/>
      <c r="GX72" s="47"/>
      <c r="GY72" s="48"/>
      <c r="GZ72" s="47"/>
      <c r="HA72" s="49"/>
    </row>
    <row r="73" spans="1:210" x14ac:dyDescent="0.35">
      <c r="A73" s="222"/>
      <c r="B73" s="223"/>
      <c r="C73" s="223"/>
      <c r="D73" s="223"/>
      <c r="E73" s="222"/>
      <c r="F73" s="222"/>
      <c r="G73" s="224"/>
      <c r="H73" s="225"/>
      <c r="I73" s="226"/>
      <c r="J73" s="227"/>
      <c r="K73" s="228"/>
      <c r="L73" s="226"/>
      <c r="M73" s="226"/>
      <c r="N73" s="229"/>
      <c r="O73" s="229"/>
      <c r="P73" s="230"/>
      <c r="Q73" s="231"/>
      <c r="R73" s="232"/>
      <c r="S73" s="233"/>
      <c r="T73" s="234"/>
      <c r="U73" s="235"/>
      <c r="V73" s="236"/>
      <c r="W73" s="226"/>
      <c r="X73" s="231"/>
      <c r="Y73" s="234"/>
      <c r="Z73" s="234"/>
      <c r="AA73" s="234"/>
      <c r="AB73" s="234"/>
      <c r="AC73" s="234"/>
      <c r="AD73" s="237"/>
      <c r="AE73" s="238"/>
      <c r="AF73" s="239"/>
      <c r="AG73" s="240"/>
      <c r="AH73" s="240"/>
      <c r="AI73" s="240"/>
      <c r="AJ73" s="240"/>
      <c r="AK73" s="241"/>
      <c r="AL73" s="242"/>
      <c r="AM73" s="739"/>
      <c r="AN73" s="740"/>
      <c r="AO73" s="741"/>
      <c r="AP73" s="242"/>
      <c r="AQ73" s="739"/>
      <c r="AR73" s="740"/>
      <c r="AS73" s="740"/>
      <c r="AT73" s="238"/>
      <c r="AU73" s="25"/>
      <c r="AV73" s="243"/>
      <c r="AW73" s="243"/>
      <c r="AX73" s="243"/>
      <c r="AY73" s="243"/>
      <c r="AZ73" s="244"/>
      <c r="BA73" s="238"/>
      <c r="BB73" s="25"/>
      <c r="BC73" s="243"/>
      <c r="BD73" s="243"/>
      <c r="BE73" s="243"/>
      <c r="BF73" s="243"/>
      <c r="BG73" s="244"/>
      <c r="BH73" s="238"/>
      <c r="BI73" s="239"/>
      <c r="BJ73" s="240"/>
      <c r="BK73" s="240"/>
      <c r="BL73" s="240"/>
      <c r="BM73" s="240"/>
      <c r="BN73" s="241"/>
      <c r="BO73" s="238"/>
      <c r="BP73" s="239"/>
      <c r="BQ73" s="240"/>
      <c r="BR73" s="240"/>
      <c r="BS73" s="240"/>
      <c r="BT73" s="240"/>
      <c r="BU73" s="241"/>
      <c r="BV73" s="238"/>
      <c r="BW73" s="239"/>
      <c r="BX73" s="240"/>
      <c r="BY73" s="240"/>
      <c r="BZ73" s="240"/>
      <c r="CA73" s="240"/>
      <c r="CB73" s="241"/>
      <c r="CC73" s="242"/>
      <c r="CD73" s="739"/>
      <c r="CE73" s="740"/>
      <c r="CF73" s="741"/>
      <c r="CG73" s="242"/>
      <c r="CH73" s="739"/>
      <c r="CI73" s="740"/>
      <c r="CJ73" s="740"/>
      <c r="CK73" s="238"/>
      <c r="CL73" s="25"/>
      <c r="CM73" s="243"/>
      <c r="CN73" s="243"/>
      <c r="CO73" s="243"/>
      <c r="CP73" s="243"/>
      <c r="CQ73" s="244"/>
      <c r="CR73" s="238"/>
      <c r="CS73" s="239"/>
      <c r="CT73" s="240"/>
      <c r="CU73" s="240"/>
      <c r="CV73" s="240"/>
      <c r="CW73" s="240"/>
      <c r="CX73" s="241"/>
      <c r="CY73" s="238"/>
      <c r="CZ73" s="239"/>
      <c r="DA73" s="240"/>
      <c r="DB73" s="240"/>
      <c r="DC73" s="240"/>
      <c r="DD73" s="240"/>
      <c r="DE73" s="241"/>
      <c r="DF73" s="238"/>
      <c r="DG73" s="239"/>
      <c r="DH73" s="240"/>
      <c r="DI73" s="240"/>
      <c r="DJ73" s="240"/>
      <c r="DK73" s="240"/>
      <c r="DL73" s="241"/>
      <c r="DM73" s="238"/>
      <c r="DN73" s="239"/>
      <c r="DO73" s="240"/>
      <c r="DP73" s="240"/>
      <c r="DQ73" s="240"/>
      <c r="DR73" s="240"/>
      <c r="DS73" s="241"/>
      <c r="DT73" s="242"/>
      <c r="DU73" s="739"/>
      <c r="DV73" s="740"/>
      <c r="DW73" s="741"/>
      <c r="DX73" s="242"/>
      <c r="DY73" s="739"/>
      <c r="DZ73" s="740"/>
      <c r="EA73" s="740"/>
      <c r="EB73" s="238"/>
      <c r="EC73" s="239"/>
      <c r="ED73" s="240"/>
      <c r="EE73" s="240"/>
      <c r="EF73" s="240"/>
      <c r="EG73" s="240"/>
      <c r="EH73" s="241"/>
      <c r="EI73" s="238"/>
      <c r="EJ73" s="239"/>
      <c r="EK73" s="240"/>
      <c r="EL73" s="240"/>
      <c r="EM73" s="240"/>
      <c r="EN73" s="240"/>
      <c r="EO73" s="241"/>
      <c r="EP73" s="238"/>
      <c r="EQ73" s="239"/>
      <c r="ER73" s="240"/>
      <c r="ES73" s="240"/>
      <c r="ET73" s="240"/>
      <c r="EU73" s="240"/>
      <c r="EV73" s="241"/>
      <c r="EW73" s="238"/>
      <c r="EX73" s="239"/>
      <c r="EY73" s="240"/>
      <c r="EZ73" s="240"/>
      <c r="FA73" s="240"/>
      <c r="FB73" s="240"/>
      <c r="FC73" s="241"/>
      <c r="FD73" s="238"/>
      <c r="FE73" s="239"/>
      <c r="FF73" s="240"/>
      <c r="FG73" s="240"/>
      <c r="FH73" s="240"/>
      <c r="FI73" s="240"/>
      <c r="FJ73" s="241"/>
      <c r="FK73" s="242"/>
      <c r="FL73" s="739"/>
      <c r="FM73" s="740"/>
      <c r="FN73" s="741"/>
      <c r="FO73" s="242"/>
      <c r="FP73" s="739"/>
      <c r="FQ73" s="740"/>
      <c r="FR73" s="740"/>
      <c r="FS73" s="238"/>
      <c r="FT73" s="239"/>
      <c r="FU73" s="240"/>
      <c r="FV73" s="240"/>
      <c r="FW73" s="240"/>
      <c r="FX73" s="240"/>
      <c r="FY73" s="241"/>
      <c r="FZ73" s="238"/>
      <c r="GA73" s="239"/>
      <c r="GB73" s="240"/>
      <c r="GC73" s="240"/>
      <c r="GD73" s="240"/>
      <c r="GE73" s="240"/>
      <c r="GF73" s="241"/>
      <c r="GG73" s="238"/>
      <c r="GH73" s="239"/>
      <c r="GI73" s="240"/>
      <c r="GJ73" s="240"/>
      <c r="GK73" s="240"/>
      <c r="GL73" s="240"/>
      <c r="GM73" s="241"/>
      <c r="GN73" s="238"/>
      <c r="GO73" s="239"/>
      <c r="GP73" s="240"/>
      <c r="GQ73" s="240"/>
      <c r="GR73" s="240"/>
      <c r="GS73" s="240"/>
      <c r="GT73" s="241"/>
      <c r="GU73" s="238"/>
      <c r="GV73" s="239"/>
      <c r="GW73" s="240"/>
      <c r="GX73" s="240"/>
      <c r="GY73" s="240"/>
      <c r="GZ73" s="240"/>
      <c r="HA73" s="241"/>
    </row>
    <row r="74" spans="1:210" s="252" customFormat="1" ht="15.5" x14ac:dyDescent="0.35">
      <c r="A74" s="245"/>
      <c r="B74" s="246"/>
      <c r="C74" s="246"/>
      <c r="D74" s="246"/>
      <c r="E74" s="245"/>
      <c r="F74" s="245"/>
      <c r="G74" s="247"/>
      <c r="H74" s="248"/>
      <c r="I74" s="245"/>
      <c r="J74" s="249"/>
      <c r="K74" s="250"/>
      <c r="L74" s="245"/>
      <c r="M74" s="245"/>
      <c r="N74" s="245"/>
      <c r="O74" s="245"/>
      <c r="P74" s="251"/>
      <c r="Q74" s="245"/>
      <c r="S74" s="253"/>
      <c r="T74" s="245"/>
      <c r="U74" s="250"/>
      <c r="V74" s="251"/>
      <c r="W74" s="245"/>
      <c r="X74" s="245"/>
      <c r="Y74" s="245"/>
      <c r="Z74" s="245"/>
      <c r="AA74" s="245"/>
      <c r="AB74" s="245"/>
      <c r="AC74" s="245"/>
      <c r="AD74" s="245"/>
      <c r="AE74" s="245"/>
      <c r="AF74" s="742"/>
      <c r="AG74" s="742"/>
      <c r="AH74" s="742"/>
      <c r="AI74" s="742"/>
      <c r="AJ74" s="742"/>
      <c r="AK74" s="742"/>
      <c r="AL74" s="245"/>
      <c r="AM74" s="743"/>
      <c r="AN74" s="743"/>
      <c r="AO74" s="743"/>
      <c r="AP74" s="245"/>
      <c r="AQ74" s="743"/>
      <c r="AR74" s="743"/>
      <c r="AS74" s="743"/>
      <c r="AT74" s="245"/>
      <c r="AU74" s="742"/>
      <c r="AV74" s="742"/>
      <c r="AW74" s="742"/>
      <c r="AX74" s="742"/>
      <c r="AY74" s="742"/>
      <c r="AZ74" s="742"/>
      <c r="BA74" s="245"/>
      <c r="BB74" s="742"/>
      <c r="BC74" s="742"/>
      <c r="BD74" s="742"/>
      <c r="BE74" s="742"/>
      <c r="BF74" s="742"/>
      <c r="BG74" s="742"/>
      <c r="BH74" s="245"/>
      <c r="BI74" s="742"/>
      <c r="BJ74" s="742"/>
      <c r="BK74" s="742"/>
      <c r="BL74" s="742"/>
      <c r="BM74" s="742"/>
      <c r="BN74" s="742"/>
      <c r="BO74" s="245"/>
      <c r="BP74" s="742"/>
      <c r="BQ74" s="742"/>
      <c r="BR74" s="742"/>
      <c r="BS74" s="742"/>
      <c r="BT74" s="742"/>
      <c r="BU74" s="742"/>
      <c r="BV74" s="245"/>
      <c r="BW74" s="742"/>
      <c r="BX74" s="742"/>
      <c r="BY74" s="742"/>
      <c r="BZ74" s="742"/>
      <c r="CA74" s="742"/>
      <c r="CB74" s="742"/>
      <c r="CC74" s="245"/>
      <c r="CD74" s="743"/>
      <c r="CE74" s="743"/>
      <c r="CF74" s="743"/>
      <c r="CG74" s="245"/>
      <c r="CH74" s="743"/>
      <c r="CI74" s="743"/>
      <c r="CJ74" s="743"/>
      <c r="CK74" s="245"/>
      <c r="CL74" s="742"/>
      <c r="CM74" s="742"/>
      <c r="CN74" s="742"/>
      <c r="CO74" s="742"/>
      <c r="CP74" s="742"/>
      <c r="CQ74" s="742"/>
      <c r="CR74" s="245"/>
      <c r="CS74" s="742"/>
      <c r="CT74" s="742"/>
      <c r="CU74" s="742"/>
      <c r="CV74" s="742"/>
      <c r="CW74" s="742"/>
      <c r="CX74" s="742"/>
      <c r="CY74" s="245"/>
      <c r="CZ74" s="742"/>
      <c r="DA74" s="742"/>
      <c r="DB74" s="742"/>
      <c r="DC74" s="742"/>
      <c r="DD74" s="742"/>
      <c r="DE74" s="742"/>
      <c r="DF74" s="245"/>
      <c r="DG74" s="742"/>
      <c r="DH74" s="742"/>
      <c r="DI74" s="742"/>
      <c r="DJ74" s="742"/>
      <c r="DK74" s="742"/>
      <c r="DL74" s="742"/>
      <c r="DM74" s="245"/>
      <c r="DN74" s="742"/>
      <c r="DO74" s="742"/>
      <c r="DP74" s="742"/>
      <c r="DQ74" s="742"/>
      <c r="DR74" s="742"/>
      <c r="DS74" s="742"/>
      <c r="DT74" s="245"/>
      <c r="DU74" s="743"/>
      <c r="DV74" s="743"/>
      <c r="DW74" s="743"/>
      <c r="DX74" s="245"/>
      <c r="DY74" s="743"/>
      <c r="DZ74" s="743"/>
      <c r="EA74" s="743"/>
      <c r="EB74" s="245"/>
      <c r="EC74" s="742"/>
      <c r="ED74" s="742"/>
      <c r="EE74" s="742"/>
      <c r="EF74" s="742"/>
      <c r="EG74" s="742"/>
      <c r="EH74" s="742"/>
      <c r="EI74" s="245"/>
      <c r="EJ74" s="742"/>
      <c r="EK74" s="742"/>
      <c r="EL74" s="742"/>
      <c r="EM74" s="742"/>
      <c r="EN74" s="742"/>
      <c r="EO74" s="742"/>
      <c r="EP74" s="245"/>
      <c r="EQ74" s="742"/>
      <c r="ER74" s="742"/>
      <c r="ES74" s="742"/>
      <c r="ET74" s="742"/>
      <c r="EU74" s="742"/>
      <c r="EV74" s="742"/>
      <c r="EW74" s="245"/>
      <c r="EX74" s="742"/>
      <c r="EY74" s="742"/>
      <c r="EZ74" s="742"/>
      <c r="FA74" s="742"/>
      <c r="FB74" s="742"/>
      <c r="FC74" s="742"/>
      <c r="FD74" s="245"/>
      <c r="FE74" s="742"/>
      <c r="FF74" s="742"/>
      <c r="FG74" s="742"/>
      <c r="FH74" s="742"/>
      <c r="FI74" s="742"/>
      <c r="FJ74" s="742"/>
      <c r="FK74" s="245"/>
      <c r="FL74" s="743"/>
      <c r="FM74" s="743"/>
      <c r="FN74" s="743"/>
      <c r="FO74" s="245"/>
      <c r="FP74" s="743"/>
      <c r="FQ74" s="743"/>
      <c r="FR74" s="743"/>
      <c r="FS74" s="245"/>
      <c r="FT74" s="742"/>
      <c r="FU74" s="742"/>
      <c r="FV74" s="742"/>
      <c r="FW74" s="742"/>
      <c r="FX74" s="742"/>
      <c r="FY74" s="742"/>
      <c r="FZ74" s="245"/>
      <c r="GA74" s="742"/>
      <c r="GB74" s="742"/>
      <c r="GC74" s="742"/>
      <c r="GD74" s="742"/>
      <c r="GE74" s="742"/>
      <c r="GF74" s="742"/>
      <c r="GG74" s="245"/>
      <c r="GH74" s="742"/>
      <c r="GI74" s="742"/>
      <c r="GJ74" s="742"/>
      <c r="GK74" s="742"/>
      <c r="GL74" s="742"/>
      <c r="GM74" s="742"/>
      <c r="GN74" s="245"/>
      <c r="GO74" s="742"/>
      <c r="GP74" s="742"/>
      <c r="GQ74" s="742"/>
      <c r="GR74" s="742"/>
      <c r="GS74" s="742"/>
      <c r="GT74" s="742"/>
      <c r="GU74" s="245"/>
      <c r="GV74" s="742"/>
      <c r="GW74" s="742"/>
      <c r="GX74" s="742"/>
      <c r="GY74" s="742"/>
      <c r="GZ74" s="742"/>
      <c r="HA74" s="742"/>
      <c r="HB74" s="708"/>
    </row>
    <row r="75" spans="1:210" s="252" customFormat="1" ht="15.5" x14ac:dyDescent="0.35">
      <c r="A75" s="245"/>
      <c r="B75" s="246"/>
      <c r="C75" s="246"/>
      <c r="D75" s="246"/>
      <c r="E75" s="245"/>
      <c r="F75" s="245"/>
      <c r="G75" s="247"/>
      <c r="H75" s="248"/>
      <c r="I75" s="245"/>
      <c r="J75" s="249"/>
      <c r="K75" s="250"/>
      <c r="L75" s="245"/>
      <c r="M75" s="245"/>
      <c r="N75" s="245"/>
      <c r="O75" s="245"/>
      <c r="P75" s="251"/>
      <c r="Q75" s="245"/>
      <c r="S75" s="253"/>
      <c r="T75" s="245"/>
      <c r="U75" s="250"/>
      <c r="V75" s="251"/>
      <c r="W75" s="245"/>
      <c r="X75" s="245"/>
      <c r="Y75" s="245"/>
      <c r="Z75" s="245"/>
      <c r="AA75" s="245"/>
      <c r="AB75" s="245"/>
      <c r="AC75" s="245"/>
      <c r="AD75" s="245"/>
      <c r="AE75" s="245"/>
      <c r="AF75" s="742"/>
      <c r="AG75" s="742"/>
      <c r="AH75" s="742"/>
      <c r="AI75" s="742"/>
      <c r="AJ75" s="742"/>
      <c r="AK75" s="742"/>
      <c r="AL75" s="245"/>
      <c r="AM75" s="743"/>
      <c r="AN75" s="743"/>
      <c r="AO75" s="743"/>
      <c r="AP75" s="245"/>
      <c r="AQ75" s="743"/>
      <c r="AR75" s="743"/>
      <c r="AS75" s="743"/>
      <c r="AT75" s="245"/>
      <c r="AU75" s="742"/>
      <c r="AV75" s="742"/>
      <c r="AW75" s="742"/>
      <c r="AX75" s="742"/>
      <c r="AY75" s="742"/>
      <c r="AZ75" s="742"/>
      <c r="BA75" s="245"/>
      <c r="BB75" s="742"/>
      <c r="BC75" s="742"/>
      <c r="BD75" s="742"/>
      <c r="BE75" s="742"/>
      <c r="BF75" s="742"/>
      <c r="BG75" s="742"/>
      <c r="BH75" s="245"/>
      <c r="BI75" s="742"/>
      <c r="BJ75" s="742"/>
      <c r="BK75" s="742"/>
      <c r="BL75" s="742"/>
      <c r="BM75" s="742"/>
      <c r="BN75" s="742"/>
      <c r="BO75" s="245"/>
      <c r="BP75" s="742"/>
      <c r="BQ75" s="742"/>
      <c r="BR75" s="742"/>
      <c r="BS75" s="742"/>
      <c r="BT75" s="742"/>
      <c r="BU75" s="742"/>
      <c r="BV75" s="245"/>
      <c r="BW75" s="742"/>
      <c r="BX75" s="742"/>
      <c r="BY75" s="742"/>
      <c r="BZ75" s="742"/>
      <c r="CA75" s="742"/>
      <c r="CB75" s="742"/>
      <c r="CC75" s="245"/>
      <c r="CD75" s="743"/>
      <c r="CE75" s="743"/>
      <c r="CF75" s="743"/>
      <c r="CG75" s="245"/>
      <c r="CH75" s="743"/>
      <c r="CI75" s="743"/>
      <c r="CJ75" s="743"/>
      <c r="CK75" s="245"/>
      <c r="CL75" s="742"/>
      <c r="CM75" s="742"/>
      <c r="CN75" s="742"/>
      <c r="CO75" s="742"/>
      <c r="CP75" s="742"/>
      <c r="CQ75" s="742"/>
      <c r="CR75" s="245"/>
      <c r="CS75" s="742"/>
      <c r="CT75" s="742"/>
      <c r="CU75" s="742"/>
      <c r="CV75" s="742"/>
      <c r="CW75" s="742"/>
      <c r="CX75" s="742"/>
      <c r="CY75" s="245"/>
      <c r="CZ75" s="742"/>
      <c r="DA75" s="742"/>
      <c r="DB75" s="742"/>
      <c r="DC75" s="742"/>
      <c r="DD75" s="742"/>
      <c r="DE75" s="742"/>
      <c r="DF75" s="245"/>
      <c r="DG75" s="742"/>
      <c r="DH75" s="742"/>
      <c r="DI75" s="742"/>
      <c r="DJ75" s="742"/>
      <c r="DK75" s="742"/>
      <c r="DL75" s="742"/>
      <c r="DM75" s="245"/>
      <c r="DN75" s="742"/>
      <c r="DO75" s="742"/>
      <c r="DP75" s="742"/>
      <c r="DQ75" s="742"/>
      <c r="DR75" s="742"/>
      <c r="DS75" s="742"/>
      <c r="DT75" s="245"/>
      <c r="DU75" s="743"/>
      <c r="DV75" s="743"/>
      <c r="DW75" s="743"/>
      <c r="DX75" s="245"/>
      <c r="DY75" s="743"/>
      <c r="DZ75" s="743"/>
      <c r="EA75" s="743"/>
      <c r="EB75" s="245"/>
      <c r="EC75" s="742"/>
      <c r="ED75" s="742"/>
      <c r="EE75" s="742"/>
      <c r="EF75" s="742"/>
      <c r="EG75" s="742"/>
      <c r="EH75" s="742"/>
      <c r="EI75" s="245"/>
      <c r="EJ75" s="742"/>
      <c r="EK75" s="742"/>
      <c r="EL75" s="742"/>
      <c r="EM75" s="742"/>
      <c r="EN75" s="742"/>
      <c r="EO75" s="742"/>
      <c r="EP75" s="245"/>
      <c r="EQ75" s="742"/>
      <c r="ER75" s="742"/>
      <c r="ES75" s="742"/>
      <c r="ET75" s="742"/>
      <c r="EU75" s="742"/>
      <c r="EV75" s="742"/>
      <c r="EW75" s="245"/>
      <c r="EX75" s="742"/>
      <c r="EY75" s="742"/>
      <c r="EZ75" s="742"/>
      <c r="FA75" s="742"/>
      <c r="FB75" s="742"/>
      <c r="FC75" s="742"/>
      <c r="FD75" s="245"/>
      <c r="FE75" s="742"/>
      <c r="FF75" s="742"/>
      <c r="FG75" s="742"/>
      <c r="FH75" s="742"/>
      <c r="FI75" s="742"/>
      <c r="FJ75" s="742"/>
      <c r="FK75" s="245"/>
      <c r="FL75" s="743"/>
      <c r="FM75" s="743"/>
      <c r="FN75" s="743"/>
      <c r="FO75" s="245"/>
      <c r="FP75" s="743"/>
      <c r="FQ75" s="743"/>
      <c r="FR75" s="743"/>
      <c r="FS75" s="245"/>
      <c r="FT75" s="742"/>
      <c r="FU75" s="742"/>
      <c r="FV75" s="742"/>
      <c r="FW75" s="742"/>
      <c r="FX75" s="742"/>
      <c r="FY75" s="742"/>
      <c r="FZ75" s="245"/>
      <c r="GA75" s="742"/>
      <c r="GB75" s="742"/>
      <c r="GC75" s="742"/>
      <c r="GD75" s="742"/>
      <c r="GE75" s="742"/>
      <c r="GF75" s="742"/>
      <c r="GG75" s="245"/>
      <c r="GH75" s="742"/>
      <c r="GI75" s="742"/>
      <c r="GJ75" s="742"/>
      <c r="GK75" s="742"/>
      <c r="GL75" s="742"/>
      <c r="GM75" s="742"/>
      <c r="GN75" s="245"/>
      <c r="GO75" s="742"/>
      <c r="GP75" s="742"/>
      <c r="GQ75" s="742"/>
      <c r="GR75" s="742"/>
      <c r="GS75" s="742"/>
      <c r="GT75" s="742"/>
      <c r="GU75" s="245"/>
      <c r="GV75" s="742"/>
      <c r="GW75" s="742"/>
      <c r="GX75" s="742"/>
      <c r="GY75" s="742"/>
      <c r="GZ75" s="742"/>
      <c r="HA75" s="742"/>
      <c r="HB75" s="708"/>
    </row>
    <row r="76" spans="1:210" s="252" customFormat="1" ht="15.5" x14ac:dyDescent="0.35">
      <c r="A76" s="245"/>
      <c r="B76" s="246"/>
      <c r="C76" s="246"/>
      <c r="D76" s="246"/>
      <c r="E76" s="245"/>
      <c r="F76" s="245"/>
      <c r="G76" s="247"/>
      <c r="H76" s="248"/>
      <c r="I76" s="245"/>
      <c r="J76" s="249"/>
      <c r="K76" s="250"/>
      <c r="L76" s="245"/>
      <c r="M76" s="245"/>
      <c r="N76" s="245"/>
      <c r="O76" s="245"/>
      <c r="P76" s="251"/>
      <c r="Q76" s="245"/>
      <c r="S76" s="253"/>
      <c r="T76" s="245"/>
      <c r="U76" s="250"/>
      <c r="V76" s="251"/>
      <c r="W76" s="245"/>
      <c r="X76" s="245"/>
      <c r="Y76" s="245"/>
      <c r="Z76" s="245"/>
      <c r="AA76" s="245"/>
      <c r="AB76" s="245"/>
      <c r="AC76" s="245"/>
      <c r="AD76" s="245"/>
      <c r="AE76" s="245"/>
      <c r="AF76" s="742"/>
      <c r="AG76" s="742"/>
      <c r="AH76" s="742"/>
      <c r="AI76" s="742"/>
      <c r="AJ76" s="742"/>
      <c r="AK76" s="742"/>
      <c r="AL76" s="245"/>
      <c r="AM76" s="743"/>
      <c r="AN76" s="743"/>
      <c r="AO76" s="743"/>
      <c r="AP76" s="245"/>
      <c r="AQ76" s="743"/>
      <c r="AR76" s="743"/>
      <c r="AS76" s="743"/>
      <c r="AT76" s="245"/>
      <c r="AU76" s="742"/>
      <c r="AV76" s="742"/>
      <c r="AW76" s="742"/>
      <c r="AX76" s="742"/>
      <c r="AY76" s="742"/>
      <c r="AZ76" s="742"/>
      <c r="BA76" s="245"/>
      <c r="BB76" s="742"/>
      <c r="BC76" s="742"/>
      <c r="BD76" s="742"/>
      <c r="BE76" s="742"/>
      <c r="BF76" s="742"/>
      <c r="BG76" s="742"/>
      <c r="BH76" s="245"/>
      <c r="BI76" s="742"/>
      <c r="BJ76" s="742"/>
      <c r="BK76" s="742"/>
      <c r="BL76" s="742"/>
      <c r="BM76" s="742"/>
      <c r="BN76" s="742"/>
      <c r="BO76" s="245"/>
      <c r="BP76" s="742"/>
      <c r="BQ76" s="742"/>
      <c r="BR76" s="742"/>
      <c r="BS76" s="742"/>
      <c r="BT76" s="742"/>
      <c r="BU76" s="742"/>
      <c r="BV76" s="245"/>
      <c r="BW76" s="742"/>
      <c r="BX76" s="742"/>
      <c r="BY76" s="742"/>
      <c r="BZ76" s="742"/>
      <c r="CA76" s="742"/>
      <c r="CB76" s="742"/>
      <c r="CC76" s="245"/>
      <c r="CD76" s="743"/>
      <c r="CE76" s="743"/>
      <c r="CF76" s="743"/>
      <c r="CG76" s="245"/>
      <c r="CH76" s="743"/>
      <c r="CI76" s="743"/>
      <c r="CJ76" s="743"/>
      <c r="CK76" s="245"/>
      <c r="CL76" s="742"/>
      <c r="CM76" s="742"/>
      <c r="CN76" s="742"/>
      <c r="CO76" s="742"/>
      <c r="CP76" s="742"/>
      <c r="CQ76" s="742"/>
      <c r="CR76" s="245"/>
      <c r="CS76" s="742"/>
      <c r="CT76" s="742"/>
      <c r="CU76" s="742"/>
      <c r="CV76" s="742"/>
      <c r="CW76" s="742"/>
      <c r="CX76" s="742"/>
      <c r="CY76" s="245"/>
      <c r="CZ76" s="742"/>
      <c r="DA76" s="742"/>
      <c r="DB76" s="742"/>
      <c r="DC76" s="742"/>
      <c r="DD76" s="742"/>
      <c r="DE76" s="742"/>
      <c r="DF76" s="245"/>
      <c r="DG76" s="742"/>
      <c r="DH76" s="742"/>
      <c r="DI76" s="742"/>
      <c r="DJ76" s="742"/>
      <c r="DK76" s="742"/>
      <c r="DL76" s="742"/>
      <c r="DM76" s="245"/>
      <c r="DN76" s="742"/>
      <c r="DO76" s="742"/>
      <c r="DP76" s="742"/>
      <c r="DQ76" s="742"/>
      <c r="DR76" s="742"/>
      <c r="DS76" s="742"/>
      <c r="DT76" s="245"/>
      <c r="DU76" s="743"/>
      <c r="DV76" s="743"/>
      <c r="DW76" s="743"/>
      <c r="DX76" s="245"/>
      <c r="DY76" s="743"/>
      <c r="DZ76" s="743"/>
      <c r="EA76" s="743"/>
      <c r="EB76" s="245"/>
      <c r="EC76" s="742"/>
      <c r="ED76" s="742"/>
      <c r="EE76" s="742"/>
      <c r="EF76" s="742"/>
      <c r="EG76" s="742"/>
      <c r="EH76" s="742"/>
      <c r="EI76" s="245"/>
      <c r="EJ76" s="742"/>
      <c r="EK76" s="742"/>
      <c r="EL76" s="742"/>
      <c r="EM76" s="742"/>
      <c r="EN76" s="742"/>
      <c r="EO76" s="742"/>
      <c r="EP76" s="245"/>
      <c r="EQ76" s="742"/>
      <c r="ER76" s="742"/>
      <c r="ES76" s="742"/>
      <c r="ET76" s="742"/>
      <c r="EU76" s="742"/>
      <c r="EV76" s="742"/>
      <c r="EW76" s="245"/>
      <c r="EX76" s="742"/>
      <c r="EY76" s="742"/>
      <c r="EZ76" s="742"/>
      <c r="FA76" s="742"/>
      <c r="FB76" s="742"/>
      <c r="FC76" s="742"/>
      <c r="FD76" s="245"/>
      <c r="FE76" s="742"/>
      <c r="FF76" s="742"/>
      <c r="FG76" s="742"/>
      <c r="FH76" s="742"/>
      <c r="FI76" s="742"/>
      <c r="FJ76" s="742"/>
      <c r="FK76" s="245"/>
      <c r="FL76" s="743"/>
      <c r="FM76" s="743"/>
      <c r="FN76" s="743"/>
      <c r="FO76" s="245"/>
      <c r="FP76" s="743"/>
      <c r="FQ76" s="743"/>
      <c r="FR76" s="743"/>
      <c r="FS76" s="245"/>
      <c r="FT76" s="742"/>
      <c r="FU76" s="742"/>
      <c r="FV76" s="742"/>
      <c r="FW76" s="742"/>
      <c r="FX76" s="742"/>
      <c r="FY76" s="742"/>
      <c r="FZ76" s="245"/>
      <c r="GA76" s="742"/>
      <c r="GB76" s="742"/>
      <c r="GC76" s="742"/>
      <c r="GD76" s="742"/>
      <c r="GE76" s="742"/>
      <c r="GF76" s="742"/>
      <c r="GG76" s="245"/>
      <c r="GH76" s="742"/>
      <c r="GI76" s="742"/>
      <c r="GJ76" s="742"/>
      <c r="GK76" s="742"/>
      <c r="GL76" s="742"/>
      <c r="GM76" s="742"/>
      <c r="GN76" s="245"/>
      <c r="GO76" s="742"/>
      <c r="GP76" s="742"/>
      <c r="GQ76" s="742"/>
      <c r="GR76" s="742"/>
      <c r="GS76" s="742"/>
      <c r="GT76" s="742"/>
      <c r="GU76" s="245"/>
      <c r="GV76" s="742"/>
      <c r="GW76" s="742"/>
      <c r="GX76" s="742"/>
      <c r="GY76" s="742"/>
      <c r="GZ76" s="742"/>
      <c r="HA76" s="742"/>
      <c r="HB76" s="708"/>
    </row>
    <row r="77" spans="1:210" s="252" customFormat="1" ht="15.5" x14ac:dyDescent="0.35">
      <c r="A77" s="245"/>
      <c r="B77" s="246"/>
      <c r="C77" s="246"/>
      <c r="D77" s="246"/>
      <c r="E77" s="245"/>
      <c r="F77" s="245"/>
      <c r="G77" s="247"/>
      <c r="H77" s="248"/>
      <c r="I77" s="245"/>
      <c r="J77" s="249"/>
      <c r="K77" s="250"/>
      <c r="L77" s="245"/>
      <c r="M77" s="245"/>
      <c r="N77" s="245"/>
      <c r="O77" s="245"/>
      <c r="P77" s="251"/>
      <c r="Q77" s="245"/>
      <c r="S77" s="253"/>
      <c r="T77" s="245"/>
      <c r="U77" s="250"/>
      <c r="V77" s="251"/>
      <c r="W77" s="245"/>
      <c r="X77" s="245"/>
      <c r="Y77" s="245"/>
      <c r="Z77" s="245"/>
      <c r="AA77" s="245"/>
      <c r="AB77" s="245"/>
      <c r="AC77" s="245"/>
      <c r="AD77" s="245"/>
      <c r="AE77" s="245"/>
      <c r="AF77" s="742"/>
      <c r="AG77" s="742"/>
      <c r="AH77" s="742"/>
      <c r="AI77" s="742"/>
      <c r="AJ77" s="742"/>
      <c r="AK77" s="742"/>
      <c r="AL77" s="245"/>
      <c r="AM77" s="743"/>
      <c r="AN77" s="743"/>
      <c r="AO77" s="743"/>
      <c r="AP77" s="245"/>
      <c r="AQ77" s="743"/>
      <c r="AR77" s="743"/>
      <c r="AS77" s="743"/>
      <c r="AT77" s="245"/>
      <c r="AU77" s="742"/>
      <c r="AV77" s="742"/>
      <c r="AW77" s="742"/>
      <c r="AX77" s="742"/>
      <c r="AY77" s="742"/>
      <c r="AZ77" s="742"/>
      <c r="BA77" s="245"/>
      <c r="BB77" s="742"/>
      <c r="BC77" s="742"/>
      <c r="BD77" s="742"/>
      <c r="BE77" s="742"/>
      <c r="BF77" s="742"/>
      <c r="BG77" s="742"/>
      <c r="BH77" s="245"/>
      <c r="BI77" s="742"/>
      <c r="BJ77" s="742"/>
      <c r="BK77" s="742"/>
      <c r="BL77" s="742"/>
      <c r="BM77" s="742"/>
      <c r="BN77" s="742"/>
      <c r="BO77" s="245"/>
      <c r="BP77" s="742"/>
      <c r="BQ77" s="742"/>
      <c r="BR77" s="742"/>
      <c r="BS77" s="742"/>
      <c r="BT77" s="742"/>
      <c r="BU77" s="742"/>
      <c r="BV77" s="245"/>
      <c r="BW77" s="742"/>
      <c r="BX77" s="742"/>
      <c r="BY77" s="742"/>
      <c r="BZ77" s="742"/>
      <c r="CA77" s="742"/>
      <c r="CB77" s="742"/>
      <c r="CC77" s="245"/>
      <c r="CD77" s="743"/>
      <c r="CE77" s="743"/>
      <c r="CF77" s="743"/>
      <c r="CG77" s="245"/>
      <c r="CH77" s="743"/>
      <c r="CI77" s="743"/>
      <c r="CJ77" s="743"/>
      <c r="CK77" s="245"/>
      <c r="CL77" s="742"/>
      <c r="CM77" s="742"/>
      <c r="CN77" s="742"/>
      <c r="CO77" s="742"/>
      <c r="CP77" s="742"/>
      <c r="CQ77" s="742"/>
      <c r="CR77" s="245"/>
      <c r="CS77" s="742"/>
      <c r="CT77" s="742"/>
      <c r="CU77" s="742"/>
      <c r="CV77" s="742"/>
      <c r="CW77" s="742"/>
      <c r="CX77" s="742"/>
      <c r="CY77" s="245"/>
      <c r="CZ77" s="742"/>
      <c r="DA77" s="742"/>
      <c r="DB77" s="742"/>
      <c r="DC77" s="742"/>
      <c r="DD77" s="742"/>
      <c r="DE77" s="742"/>
      <c r="DF77" s="245"/>
      <c r="DG77" s="742"/>
      <c r="DH77" s="742"/>
      <c r="DI77" s="742"/>
      <c r="DJ77" s="742"/>
      <c r="DK77" s="742"/>
      <c r="DL77" s="742"/>
      <c r="DM77" s="245"/>
      <c r="DN77" s="742"/>
      <c r="DO77" s="742"/>
      <c r="DP77" s="742"/>
      <c r="DQ77" s="742"/>
      <c r="DR77" s="742"/>
      <c r="DS77" s="742"/>
      <c r="DT77" s="245"/>
      <c r="DU77" s="743"/>
      <c r="DV77" s="743"/>
      <c r="DW77" s="743"/>
      <c r="DX77" s="245"/>
      <c r="DY77" s="743"/>
      <c r="DZ77" s="743"/>
      <c r="EA77" s="743"/>
      <c r="EB77" s="245"/>
      <c r="EC77" s="742"/>
      <c r="ED77" s="742"/>
      <c r="EE77" s="742"/>
      <c r="EF77" s="742"/>
      <c r="EG77" s="742"/>
      <c r="EH77" s="742"/>
      <c r="EI77" s="245"/>
      <c r="EJ77" s="742"/>
      <c r="EK77" s="742"/>
      <c r="EL77" s="742"/>
      <c r="EM77" s="742"/>
      <c r="EN77" s="742"/>
      <c r="EO77" s="742"/>
      <c r="EP77" s="245"/>
      <c r="EQ77" s="742"/>
      <c r="ER77" s="742"/>
      <c r="ES77" s="742"/>
      <c r="ET77" s="742"/>
      <c r="EU77" s="742"/>
      <c r="EV77" s="742"/>
      <c r="EW77" s="245"/>
      <c r="EX77" s="742"/>
      <c r="EY77" s="742"/>
      <c r="EZ77" s="742"/>
      <c r="FA77" s="742"/>
      <c r="FB77" s="742"/>
      <c r="FC77" s="742"/>
      <c r="FD77" s="245"/>
      <c r="FE77" s="742"/>
      <c r="FF77" s="742"/>
      <c r="FG77" s="742"/>
      <c r="FH77" s="742"/>
      <c r="FI77" s="742"/>
      <c r="FJ77" s="742"/>
      <c r="FK77" s="245"/>
      <c r="FL77" s="743"/>
      <c r="FM77" s="743"/>
      <c r="FN77" s="743"/>
      <c r="FO77" s="245"/>
      <c r="FP77" s="743"/>
      <c r="FQ77" s="743"/>
      <c r="FR77" s="743"/>
      <c r="FS77" s="245"/>
      <c r="FT77" s="742"/>
      <c r="FU77" s="742"/>
      <c r="FV77" s="742"/>
      <c r="FW77" s="742"/>
      <c r="FX77" s="742"/>
      <c r="FY77" s="742"/>
      <c r="FZ77" s="245"/>
      <c r="GA77" s="742"/>
      <c r="GB77" s="742"/>
      <c r="GC77" s="742"/>
      <c r="GD77" s="742"/>
      <c r="GE77" s="742"/>
      <c r="GF77" s="742"/>
      <c r="GG77" s="245"/>
      <c r="GH77" s="742"/>
      <c r="GI77" s="742"/>
      <c r="GJ77" s="742"/>
      <c r="GK77" s="742"/>
      <c r="GL77" s="742"/>
      <c r="GM77" s="742"/>
      <c r="GN77" s="245"/>
      <c r="GO77" s="742"/>
      <c r="GP77" s="742"/>
      <c r="GQ77" s="742"/>
      <c r="GR77" s="742"/>
      <c r="GS77" s="742"/>
      <c r="GT77" s="742"/>
      <c r="GU77" s="245"/>
      <c r="GV77" s="742"/>
      <c r="GW77" s="742"/>
      <c r="GX77" s="742"/>
      <c r="GY77" s="742"/>
      <c r="GZ77" s="742"/>
      <c r="HA77" s="742"/>
      <c r="HB77" s="708"/>
    </row>
    <row r="78" spans="1:210" s="252" customFormat="1" ht="15.5" x14ac:dyDescent="0.35">
      <c r="A78" s="245"/>
      <c r="B78" s="246"/>
      <c r="C78" s="246"/>
      <c r="D78" s="246"/>
      <c r="E78" s="245"/>
      <c r="F78" s="245"/>
      <c r="G78" s="247"/>
      <c r="H78" s="248"/>
      <c r="I78" s="245"/>
      <c r="J78" s="249"/>
      <c r="K78" s="250"/>
      <c r="L78" s="245"/>
      <c r="M78" s="245"/>
      <c r="N78" s="245"/>
      <c r="O78" s="245"/>
      <c r="P78" s="251"/>
      <c r="Q78" s="245"/>
      <c r="S78" s="253"/>
      <c r="T78" s="245"/>
      <c r="U78" s="250"/>
      <c r="V78" s="251"/>
      <c r="W78" s="245"/>
      <c r="X78" s="245"/>
      <c r="Y78" s="245"/>
      <c r="Z78" s="245"/>
      <c r="AA78" s="245"/>
      <c r="AB78" s="245"/>
      <c r="AC78" s="245"/>
      <c r="AD78" s="245"/>
      <c r="AE78" s="245"/>
      <c r="AF78" s="742"/>
      <c r="AG78" s="742"/>
      <c r="AH78" s="742"/>
      <c r="AI78" s="742"/>
      <c r="AJ78" s="742"/>
      <c r="AK78" s="742"/>
      <c r="AL78" s="245"/>
      <c r="AM78" s="743"/>
      <c r="AN78" s="743"/>
      <c r="AO78" s="743"/>
      <c r="AP78" s="245"/>
      <c r="AQ78" s="743"/>
      <c r="AR78" s="743"/>
      <c r="AS78" s="743"/>
      <c r="AT78" s="245"/>
      <c r="AU78" s="742"/>
      <c r="AV78" s="742"/>
      <c r="AW78" s="742"/>
      <c r="AX78" s="742"/>
      <c r="AY78" s="742"/>
      <c r="AZ78" s="742"/>
      <c r="BA78" s="245"/>
      <c r="BB78" s="742"/>
      <c r="BC78" s="742"/>
      <c r="BD78" s="742"/>
      <c r="BE78" s="742"/>
      <c r="BF78" s="742"/>
      <c r="BG78" s="742"/>
      <c r="BH78" s="245"/>
      <c r="BI78" s="742"/>
      <c r="BJ78" s="742"/>
      <c r="BK78" s="742"/>
      <c r="BL78" s="742"/>
      <c r="BM78" s="742"/>
      <c r="BN78" s="742"/>
      <c r="BO78" s="245"/>
      <c r="BP78" s="742"/>
      <c r="BQ78" s="742"/>
      <c r="BR78" s="742"/>
      <c r="BS78" s="742"/>
      <c r="BT78" s="742"/>
      <c r="BU78" s="742"/>
      <c r="BV78" s="245"/>
      <c r="BW78" s="742"/>
      <c r="BX78" s="742"/>
      <c r="BY78" s="742"/>
      <c r="BZ78" s="742"/>
      <c r="CA78" s="742"/>
      <c r="CB78" s="742"/>
      <c r="CC78" s="245"/>
      <c r="CD78" s="743"/>
      <c r="CE78" s="743"/>
      <c r="CF78" s="743"/>
      <c r="CG78" s="245"/>
      <c r="CH78" s="743"/>
      <c r="CI78" s="743"/>
      <c r="CJ78" s="743"/>
      <c r="CK78" s="245"/>
      <c r="CL78" s="742"/>
      <c r="CM78" s="742"/>
      <c r="CN78" s="742"/>
      <c r="CO78" s="742"/>
      <c r="CP78" s="742"/>
      <c r="CQ78" s="742"/>
      <c r="CR78" s="245"/>
      <c r="CS78" s="742"/>
      <c r="CT78" s="742"/>
      <c r="CU78" s="742"/>
      <c r="CV78" s="742"/>
      <c r="CW78" s="742"/>
      <c r="CX78" s="742"/>
      <c r="CY78" s="245"/>
      <c r="CZ78" s="742"/>
      <c r="DA78" s="742"/>
      <c r="DB78" s="742"/>
      <c r="DC78" s="742"/>
      <c r="DD78" s="742"/>
      <c r="DE78" s="742"/>
      <c r="DF78" s="245"/>
      <c r="DG78" s="742"/>
      <c r="DH78" s="742"/>
      <c r="DI78" s="742"/>
      <c r="DJ78" s="742"/>
      <c r="DK78" s="742"/>
      <c r="DL78" s="742"/>
      <c r="DM78" s="245"/>
      <c r="DN78" s="742"/>
      <c r="DO78" s="742"/>
      <c r="DP78" s="742"/>
      <c r="DQ78" s="742"/>
      <c r="DR78" s="742"/>
      <c r="DS78" s="742"/>
      <c r="DT78" s="245"/>
      <c r="DU78" s="743"/>
      <c r="DV78" s="743"/>
      <c r="DW78" s="743"/>
      <c r="DX78" s="245"/>
      <c r="DY78" s="743"/>
      <c r="DZ78" s="743"/>
      <c r="EA78" s="743"/>
      <c r="EB78" s="245"/>
      <c r="EC78" s="742"/>
      <c r="ED78" s="742"/>
      <c r="EE78" s="742"/>
      <c r="EF78" s="742"/>
      <c r="EG78" s="742"/>
      <c r="EH78" s="742"/>
      <c r="EI78" s="245"/>
      <c r="EJ78" s="742"/>
      <c r="EK78" s="742"/>
      <c r="EL78" s="742"/>
      <c r="EM78" s="742"/>
      <c r="EN78" s="742"/>
      <c r="EO78" s="742"/>
      <c r="EP78" s="245"/>
      <c r="EQ78" s="742"/>
      <c r="ER78" s="742"/>
      <c r="ES78" s="742"/>
      <c r="ET78" s="742"/>
      <c r="EU78" s="742"/>
      <c r="EV78" s="742"/>
      <c r="EW78" s="245"/>
      <c r="EX78" s="742"/>
      <c r="EY78" s="742"/>
      <c r="EZ78" s="742"/>
      <c r="FA78" s="742"/>
      <c r="FB78" s="742"/>
      <c r="FC78" s="742"/>
      <c r="FD78" s="245"/>
      <c r="FE78" s="742"/>
      <c r="FF78" s="742"/>
      <c r="FG78" s="742"/>
      <c r="FH78" s="742"/>
      <c r="FI78" s="742"/>
      <c r="FJ78" s="742"/>
      <c r="FK78" s="245"/>
      <c r="FL78" s="743"/>
      <c r="FM78" s="743"/>
      <c r="FN78" s="743"/>
      <c r="FO78" s="245"/>
      <c r="FP78" s="743"/>
      <c r="FQ78" s="743"/>
      <c r="FR78" s="743"/>
      <c r="FS78" s="245"/>
      <c r="FT78" s="742"/>
      <c r="FU78" s="742"/>
      <c r="FV78" s="742"/>
      <c r="FW78" s="742"/>
      <c r="FX78" s="742"/>
      <c r="FY78" s="742"/>
      <c r="FZ78" s="245"/>
      <c r="GA78" s="742"/>
      <c r="GB78" s="742"/>
      <c r="GC78" s="742"/>
      <c r="GD78" s="742"/>
      <c r="GE78" s="742"/>
      <c r="GF78" s="742"/>
      <c r="GG78" s="245"/>
      <c r="GH78" s="742"/>
      <c r="GI78" s="742"/>
      <c r="GJ78" s="742"/>
      <c r="GK78" s="742"/>
      <c r="GL78" s="742"/>
      <c r="GM78" s="742"/>
      <c r="GN78" s="245"/>
      <c r="GO78" s="742"/>
      <c r="GP78" s="742"/>
      <c r="GQ78" s="742"/>
      <c r="GR78" s="742"/>
      <c r="GS78" s="742"/>
      <c r="GT78" s="742"/>
      <c r="GU78" s="245"/>
      <c r="GV78" s="742"/>
      <c r="GW78" s="742"/>
      <c r="GX78" s="742"/>
      <c r="GY78" s="742"/>
      <c r="GZ78" s="742"/>
      <c r="HA78" s="742"/>
      <c r="HB78" s="708"/>
    </row>
    <row r="79" spans="1:210" s="252" customFormat="1" ht="15.5" x14ac:dyDescent="0.35">
      <c r="A79" s="245"/>
      <c r="B79" s="246"/>
      <c r="C79" s="246"/>
      <c r="D79" s="246"/>
      <c r="E79" s="245"/>
      <c r="F79" s="245"/>
      <c r="G79" s="247"/>
      <c r="H79" s="248"/>
      <c r="I79" s="245"/>
      <c r="J79" s="249"/>
      <c r="K79" s="250"/>
      <c r="L79" s="245"/>
      <c r="M79" s="245"/>
      <c r="N79" s="245"/>
      <c r="O79" s="245"/>
      <c r="P79" s="251"/>
      <c r="Q79" s="245"/>
      <c r="S79" s="253"/>
      <c r="T79" s="245"/>
      <c r="U79" s="250"/>
      <c r="V79" s="251"/>
      <c r="W79" s="245"/>
      <c r="X79" s="245"/>
      <c r="Y79" s="245"/>
      <c r="Z79" s="245"/>
      <c r="AA79" s="245"/>
      <c r="AB79" s="245"/>
      <c r="AC79" s="245"/>
      <c r="AD79" s="245"/>
      <c r="AE79" s="245"/>
      <c r="AF79" s="742"/>
      <c r="AG79" s="742"/>
      <c r="AH79" s="742"/>
      <c r="AI79" s="742"/>
      <c r="AJ79" s="742"/>
      <c r="AK79" s="742"/>
      <c r="AL79" s="245"/>
      <c r="AM79" s="743"/>
      <c r="AN79" s="743"/>
      <c r="AO79" s="743"/>
      <c r="AP79" s="245"/>
      <c r="AQ79" s="743"/>
      <c r="AR79" s="743"/>
      <c r="AS79" s="743"/>
      <c r="AT79" s="245"/>
      <c r="AU79" s="742"/>
      <c r="AV79" s="742"/>
      <c r="AW79" s="742"/>
      <c r="AX79" s="742"/>
      <c r="AY79" s="742"/>
      <c r="AZ79" s="742"/>
      <c r="BA79" s="245"/>
      <c r="BB79" s="742"/>
      <c r="BC79" s="742"/>
      <c r="BD79" s="742"/>
      <c r="BE79" s="742"/>
      <c r="BF79" s="742"/>
      <c r="BG79" s="742"/>
      <c r="BH79" s="245"/>
      <c r="BI79" s="742"/>
      <c r="BJ79" s="742"/>
      <c r="BK79" s="742"/>
      <c r="BL79" s="742"/>
      <c r="BM79" s="742"/>
      <c r="BN79" s="742"/>
      <c r="BO79" s="245"/>
      <c r="BP79" s="742"/>
      <c r="BQ79" s="742"/>
      <c r="BR79" s="742"/>
      <c r="BS79" s="742"/>
      <c r="BT79" s="742"/>
      <c r="BU79" s="742"/>
      <c r="BV79" s="245"/>
      <c r="BW79" s="742"/>
      <c r="BX79" s="742"/>
      <c r="BY79" s="742"/>
      <c r="BZ79" s="742"/>
      <c r="CA79" s="742"/>
      <c r="CB79" s="742"/>
      <c r="CC79" s="245"/>
      <c r="CD79" s="743"/>
      <c r="CE79" s="743"/>
      <c r="CF79" s="743"/>
      <c r="CG79" s="245"/>
      <c r="CH79" s="743"/>
      <c r="CI79" s="743"/>
      <c r="CJ79" s="743"/>
      <c r="CK79" s="245"/>
      <c r="CL79" s="742"/>
      <c r="CM79" s="742"/>
      <c r="CN79" s="742"/>
      <c r="CO79" s="742"/>
      <c r="CP79" s="742"/>
      <c r="CQ79" s="742"/>
      <c r="CR79" s="245"/>
      <c r="CS79" s="742"/>
      <c r="CT79" s="742"/>
      <c r="CU79" s="742"/>
      <c r="CV79" s="742"/>
      <c r="CW79" s="742"/>
      <c r="CX79" s="742"/>
      <c r="CY79" s="245"/>
      <c r="CZ79" s="742"/>
      <c r="DA79" s="742"/>
      <c r="DB79" s="742"/>
      <c r="DC79" s="742"/>
      <c r="DD79" s="742"/>
      <c r="DE79" s="742"/>
      <c r="DF79" s="245"/>
      <c r="DG79" s="742"/>
      <c r="DH79" s="742"/>
      <c r="DI79" s="742"/>
      <c r="DJ79" s="742"/>
      <c r="DK79" s="742"/>
      <c r="DL79" s="742"/>
      <c r="DM79" s="245"/>
      <c r="DN79" s="742"/>
      <c r="DO79" s="742"/>
      <c r="DP79" s="742"/>
      <c r="DQ79" s="742"/>
      <c r="DR79" s="742"/>
      <c r="DS79" s="742"/>
      <c r="DT79" s="245"/>
      <c r="DU79" s="743"/>
      <c r="DV79" s="743"/>
      <c r="DW79" s="743"/>
      <c r="DX79" s="245"/>
      <c r="DY79" s="743"/>
      <c r="DZ79" s="743"/>
      <c r="EA79" s="743"/>
      <c r="EB79" s="245"/>
      <c r="EC79" s="742"/>
      <c r="ED79" s="742"/>
      <c r="EE79" s="742"/>
      <c r="EF79" s="742"/>
      <c r="EG79" s="742"/>
      <c r="EH79" s="742"/>
      <c r="EI79" s="245"/>
      <c r="EJ79" s="742"/>
      <c r="EK79" s="742"/>
      <c r="EL79" s="742"/>
      <c r="EM79" s="742"/>
      <c r="EN79" s="742"/>
      <c r="EO79" s="742"/>
      <c r="EP79" s="245"/>
      <c r="EQ79" s="742"/>
      <c r="ER79" s="742"/>
      <c r="ES79" s="742"/>
      <c r="ET79" s="742"/>
      <c r="EU79" s="742"/>
      <c r="EV79" s="742"/>
      <c r="EW79" s="245"/>
      <c r="EX79" s="742"/>
      <c r="EY79" s="742"/>
      <c r="EZ79" s="742"/>
      <c r="FA79" s="742"/>
      <c r="FB79" s="742"/>
      <c r="FC79" s="742"/>
      <c r="FD79" s="245"/>
      <c r="FE79" s="742"/>
      <c r="FF79" s="742"/>
      <c r="FG79" s="742"/>
      <c r="FH79" s="742"/>
      <c r="FI79" s="742"/>
      <c r="FJ79" s="742"/>
      <c r="FK79" s="245"/>
      <c r="FL79" s="743"/>
      <c r="FM79" s="743"/>
      <c r="FN79" s="743"/>
      <c r="FO79" s="245"/>
      <c r="FP79" s="743"/>
      <c r="FQ79" s="743"/>
      <c r="FR79" s="743"/>
      <c r="FS79" s="245"/>
      <c r="FT79" s="742"/>
      <c r="FU79" s="742"/>
      <c r="FV79" s="742"/>
      <c r="FW79" s="742"/>
      <c r="FX79" s="742"/>
      <c r="FY79" s="742"/>
      <c r="FZ79" s="245"/>
      <c r="GA79" s="742"/>
      <c r="GB79" s="742"/>
      <c r="GC79" s="742"/>
      <c r="GD79" s="742"/>
      <c r="GE79" s="742"/>
      <c r="GF79" s="742"/>
      <c r="GG79" s="245"/>
      <c r="GH79" s="742"/>
      <c r="GI79" s="742"/>
      <c r="GJ79" s="742"/>
      <c r="GK79" s="742"/>
      <c r="GL79" s="742"/>
      <c r="GM79" s="742"/>
      <c r="GN79" s="245"/>
      <c r="GO79" s="742"/>
      <c r="GP79" s="742"/>
      <c r="GQ79" s="742"/>
      <c r="GR79" s="742"/>
      <c r="GS79" s="742"/>
      <c r="GT79" s="742"/>
      <c r="GU79" s="245"/>
      <c r="GV79" s="742"/>
      <c r="GW79" s="742"/>
      <c r="GX79" s="742"/>
      <c r="GY79" s="742"/>
      <c r="GZ79" s="742"/>
      <c r="HA79" s="742"/>
      <c r="HB79" s="708"/>
    </row>
    <row r="80" spans="1:210" s="252" customFormat="1" ht="15.5" x14ac:dyDescent="0.35">
      <c r="A80" s="245"/>
      <c r="B80" s="246"/>
      <c r="C80" s="246"/>
      <c r="D80" s="246"/>
      <c r="E80" s="245"/>
      <c r="F80" s="245"/>
      <c r="G80" s="247"/>
      <c r="H80" s="248"/>
      <c r="I80" s="245"/>
      <c r="J80" s="249"/>
      <c r="K80" s="250"/>
      <c r="L80" s="245"/>
      <c r="M80" s="245"/>
      <c r="N80" s="245"/>
      <c r="O80" s="245"/>
      <c r="P80" s="251"/>
      <c r="Q80" s="245"/>
      <c r="S80" s="253"/>
      <c r="T80" s="245"/>
      <c r="U80" s="250"/>
      <c r="V80" s="251"/>
      <c r="W80" s="245"/>
      <c r="X80" s="245"/>
      <c r="Y80" s="245"/>
      <c r="Z80" s="245"/>
      <c r="AA80" s="245"/>
      <c r="AB80" s="245"/>
      <c r="AC80" s="245"/>
      <c r="AD80" s="245"/>
      <c r="AE80" s="245"/>
      <c r="AF80" s="742"/>
      <c r="AG80" s="742"/>
      <c r="AH80" s="742"/>
      <c r="AI80" s="742"/>
      <c r="AJ80" s="742"/>
      <c r="AK80" s="742"/>
      <c r="AL80" s="245"/>
      <c r="AM80" s="743"/>
      <c r="AN80" s="743"/>
      <c r="AO80" s="743"/>
      <c r="AP80" s="245"/>
      <c r="AQ80" s="743"/>
      <c r="AR80" s="743"/>
      <c r="AS80" s="743"/>
      <c r="AT80" s="245"/>
      <c r="AU80" s="742"/>
      <c r="AV80" s="742"/>
      <c r="AW80" s="742"/>
      <c r="AX80" s="742"/>
      <c r="AY80" s="742"/>
      <c r="AZ80" s="742"/>
      <c r="BA80" s="245"/>
      <c r="BB80" s="742"/>
      <c r="BC80" s="742"/>
      <c r="BD80" s="742"/>
      <c r="BE80" s="742"/>
      <c r="BF80" s="742"/>
      <c r="BG80" s="742"/>
      <c r="BH80" s="245"/>
      <c r="BI80" s="742"/>
      <c r="BJ80" s="742"/>
      <c r="BK80" s="742"/>
      <c r="BL80" s="742"/>
      <c r="BM80" s="742"/>
      <c r="BN80" s="742"/>
      <c r="BO80" s="245"/>
      <c r="BP80" s="742"/>
      <c r="BQ80" s="742"/>
      <c r="BR80" s="742"/>
      <c r="BS80" s="742"/>
      <c r="BT80" s="742"/>
      <c r="BU80" s="742"/>
      <c r="BV80" s="245"/>
      <c r="BW80" s="742"/>
      <c r="BX80" s="742"/>
      <c r="BY80" s="742"/>
      <c r="BZ80" s="742"/>
      <c r="CA80" s="742"/>
      <c r="CB80" s="742"/>
      <c r="CC80" s="245"/>
      <c r="CD80" s="743"/>
      <c r="CE80" s="743"/>
      <c r="CF80" s="743"/>
      <c r="CG80" s="245"/>
      <c r="CH80" s="743"/>
      <c r="CI80" s="743"/>
      <c r="CJ80" s="743"/>
      <c r="CK80" s="245"/>
      <c r="CL80" s="742"/>
      <c r="CM80" s="742"/>
      <c r="CN80" s="742"/>
      <c r="CO80" s="742"/>
      <c r="CP80" s="742"/>
      <c r="CQ80" s="742"/>
      <c r="CR80" s="245"/>
      <c r="CS80" s="742"/>
      <c r="CT80" s="742"/>
      <c r="CU80" s="742"/>
      <c r="CV80" s="742"/>
      <c r="CW80" s="742"/>
      <c r="CX80" s="742"/>
      <c r="CY80" s="245"/>
      <c r="CZ80" s="742"/>
      <c r="DA80" s="742"/>
      <c r="DB80" s="742"/>
      <c r="DC80" s="742"/>
      <c r="DD80" s="742"/>
      <c r="DE80" s="742"/>
      <c r="DF80" s="245"/>
      <c r="DG80" s="742"/>
      <c r="DH80" s="742"/>
      <c r="DI80" s="742"/>
      <c r="DJ80" s="742"/>
      <c r="DK80" s="742"/>
      <c r="DL80" s="742"/>
      <c r="DM80" s="245"/>
      <c r="DN80" s="742"/>
      <c r="DO80" s="742"/>
      <c r="DP80" s="742"/>
      <c r="DQ80" s="742"/>
      <c r="DR80" s="742"/>
      <c r="DS80" s="742"/>
      <c r="DT80" s="245"/>
      <c r="DU80" s="743"/>
      <c r="DV80" s="743"/>
      <c r="DW80" s="743"/>
      <c r="DX80" s="245"/>
      <c r="DY80" s="743"/>
      <c r="DZ80" s="743"/>
      <c r="EA80" s="743"/>
      <c r="EB80" s="245"/>
      <c r="EC80" s="742"/>
      <c r="ED80" s="742"/>
      <c r="EE80" s="742"/>
      <c r="EF80" s="742"/>
      <c r="EG80" s="742"/>
      <c r="EH80" s="742"/>
      <c r="EI80" s="245"/>
      <c r="EJ80" s="742"/>
      <c r="EK80" s="742"/>
      <c r="EL80" s="742"/>
      <c r="EM80" s="742"/>
      <c r="EN80" s="742"/>
      <c r="EO80" s="742"/>
      <c r="EP80" s="245"/>
      <c r="EQ80" s="742"/>
      <c r="ER80" s="742"/>
      <c r="ES80" s="742"/>
      <c r="ET80" s="742"/>
      <c r="EU80" s="742"/>
      <c r="EV80" s="742"/>
      <c r="EW80" s="245"/>
      <c r="EX80" s="742"/>
      <c r="EY80" s="742"/>
      <c r="EZ80" s="742"/>
      <c r="FA80" s="742"/>
      <c r="FB80" s="742"/>
      <c r="FC80" s="742"/>
      <c r="FD80" s="245"/>
      <c r="FE80" s="742"/>
      <c r="FF80" s="742"/>
      <c r="FG80" s="742"/>
      <c r="FH80" s="742"/>
      <c r="FI80" s="742"/>
      <c r="FJ80" s="742"/>
      <c r="FK80" s="245"/>
      <c r="FL80" s="743"/>
      <c r="FM80" s="743"/>
      <c r="FN80" s="743"/>
      <c r="FO80" s="245"/>
      <c r="FP80" s="743"/>
      <c r="FQ80" s="743"/>
      <c r="FR80" s="743"/>
      <c r="FS80" s="245"/>
      <c r="FT80" s="742"/>
      <c r="FU80" s="742"/>
      <c r="FV80" s="742"/>
      <c r="FW80" s="742"/>
      <c r="FX80" s="742"/>
      <c r="FY80" s="742"/>
      <c r="FZ80" s="245"/>
      <c r="GA80" s="742"/>
      <c r="GB80" s="742"/>
      <c r="GC80" s="742"/>
      <c r="GD80" s="742"/>
      <c r="GE80" s="742"/>
      <c r="GF80" s="742"/>
      <c r="GG80" s="245"/>
      <c r="GH80" s="742"/>
      <c r="GI80" s="742"/>
      <c r="GJ80" s="742"/>
      <c r="GK80" s="742"/>
      <c r="GL80" s="742"/>
      <c r="GM80" s="742"/>
      <c r="GN80" s="245"/>
      <c r="GO80" s="742"/>
      <c r="GP80" s="742"/>
      <c r="GQ80" s="742"/>
      <c r="GR80" s="742"/>
      <c r="GS80" s="742"/>
      <c r="GT80" s="742"/>
      <c r="GU80" s="245"/>
      <c r="GV80" s="742"/>
      <c r="GW80" s="742"/>
      <c r="GX80" s="742"/>
      <c r="GY80" s="742"/>
      <c r="GZ80" s="742"/>
      <c r="HA80" s="742"/>
      <c r="HB80" s="708"/>
    </row>
    <row r="81" spans="1:210" s="252" customFormat="1" ht="15.5" x14ac:dyDescent="0.35">
      <c r="A81" s="245"/>
      <c r="B81" s="246"/>
      <c r="C81" s="246"/>
      <c r="D81" s="246"/>
      <c r="E81" s="245"/>
      <c r="F81" s="245"/>
      <c r="G81" s="247"/>
      <c r="H81" s="248"/>
      <c r="I81" s="245"/>
      <c r="J81" s="249"/>
      <c r="K81" s="250"/>
      <c r="L81" s="245"/>
      <c r="M81" s="245"/>
      <c r="N81" s="245"/>
      <c r="O81" s="245"/>
      <c r="P81" s="251"/>
      <c r="Q81" s="245"/>
      <c r="S81" s="253"/>
      <c r="T81" s="245"/>
      <c r="U81" s="250"/>
      <c r="V81" s="251"/>
      <c r="W81" s="245"/>
      <c r="X81" s="245"/>
      <c r="Y81" s="245"/>
      <c r="Z81" s="245"/>
      <c r="AA81" s="245"/>
      <c r="AB81" s="245"/>
      <c r="AC81" s="245"/>
      <c r="AD81" s="245"/>
      <c r="AE81" s="245"/>
      <c r="AF81" s="742"/>
      <c r="AG81" s="742"/>
      <c r="AH81" s="742"/>
      <c r="AI81" s="742"/>
      <c r="AJ81" s="742"/>
      <c r="AK81" s="742"/>
      <c r="AL81" s="245"/>
      <c r="AM81" s="743"/>
      <c r="AN81" s="743"/>
      <c r="AO81" s="743"/>
      <c r="AP81" s="245"/>
      <c r="AQ81" s="743"/>
      <c r="AR81" s="743"/>
      <c r="AS81" s="743"/>
      <c r="AT81" s="245"/>
      <c r="AU81" s="742"/>
      <c r="AV81" s="742"/>
      <c r="AW81" s="742"/>
      <c r="AX81" s="742"/>
      <c r="AY81" s="742"/>
      <c r="AZ81" s="742"/>
      <c r="BA81" s="245"/>
      <c r="BB81" s="742"/>
      <c r="BC81" s="742"/>
      <c r="BD81" s="742"/>
      <c r="BE81" s="742"/>
      <c r="BF81" s="742"/>
      <c r="BG81" s="742"/>
      <c r="BH81" s="245"/>
      <c r="BI81" s="742"/>
      <c r="BJ81" s="742"/>
      <c r="BK81" s="742"/>
      <c r="BL81" s="742"/>
      <c r="BM81" s="742"/>
      <c r="BN81" s="742"/>
      <c r="BO81" s="245"/>
      <c r="BP81" s="742"/>
      <c r="BQ81" s="742"/>
      <c r="BR81" s="742"/>
      <c r="BS81" s="742"/>
      <c r="BT81" s="742"/>
      <c r="BU81" s="742"/>
      <c r="BV81" s="245"/>
      <c r="BW81" s="742"/>
      <c r="BX81" s="742"/>
      <c r="BY81" s="742"/>
      <c r="BZ81" s="742"/>
      <c r="CA81" s="742"/>
      <c r="CB81" s="742"/>
      <c r="CC81" s="245"/>
      <c r="CD81" s="743"/>
      <c r="CE81" s="743"/>
      <c r="CF81" s="743"/>
      <c r="CG81" s="245"/>
      <c r="CH81" s="743"/>
      <c r="CI81" s="743"/>
      <c r="CJ81" s="743"/>
      <c r="CK81" s="245"/>
      <c r="CL81" s="742"/>
      <c r="CM81" s="742"/>
      <c r="CN81" s="742"/>
      <c r="CO81" s="742"/>
      <c r="CP81" s="742"/>
      <c r="CQ81" s="742"/>
      <c r="CR81" s="245"/>
      <c r="CS81" s="742"/>
      <c r="CT81" s="742"/>
      <c r="CU81" s="742"/>
      <c r="CV81" s="742"/>
      <c r="CW81" s="742"/>
      <c r="CX81" s="742"/>
      <c r="CY81" s="245"/>
      <c r="CZ81" s="742"/>
      <c r="DA81" s="742"/>
      <c r="DB81" s="742"/>
      <c r="DC81" s="742"/>
      <c r="DD81" s="742"/>
      <c r="DE81" s="742"/>
      <c r="DF81" s="245"/>
      <c r="DG81" s="742"/>
      <c r="DH81" s="742"/>
      <c r="DI81" s="742"/>
      <c r="DJ81" s="742"/>
      <c r="DK81" s="742"/>
      <c r="DL81" s="742"/>
      <c r="DM81" s="245"/>
      <c r="DN81" s="742"/>
      <c r="DO81" s="742"/>
      <c r="DP81" s="742"/>
      <c r="DQ81" s="742"/>
      <c r="DR81" s="742"/>
      <c r="DS81" s="742"/>
      <c r="DT81" s="245"/>
      <c r="DU81" s="743"/>
      <c r="DV81" s="743"/>
      <c r="DW81" s="743"/>
      <c r="DX81" s="245"/>
      <c r="DY81" s="743"/>
      <c r="DZ81" s="743"/>
      <c r="EA81" s="743"/>
      <c r="EB81" s="245"/>
      <c r="EC81" s="742"/>
      <c r="ED81" s="742"/>
      <c r="EE81" s="742"/>
      <c r="EF81" s="742"/>
      <c r="EG81" s="742"/>
      <c r="EH81" s="742"/>
      <c r="EI81" s="245"/>
      <c r="EJ81" s="742"/>
      <c r="EK81" s="742"/>
      <c r="EL81" s="742"/>
      <c r="EM81" s="742"/>
      <c r="EN81" s="742"/>
      <c r="EO81" s="742"/>
      <c r="EP81" s="245"/>
      <c r="EQ81" s="742"/>
      <c r="ER81" s="742"/>
      <c r="ES81" s="742"/>
      <c r="ET81" s="742"/>
      <c r="EU81" s="742"/>
      <c r="EV81" s="742"/>
      <c r="EW81" s="245"/>
      <c r="EX81" s="742"/>
      <c r="EY81" s="742"/>
      <c r="EZ81" s="742"/>
      <c r="FA81" s="742"/>
      <c r="FB81" s="742"/>
      <c r="FC81" s="742"/>
      <c r="FD81" s="245"/>
      <c r="FE81" s="742"/>
      <c r="FF81" s="742"/>
      <c r="FG81" s="742"/>
      <c r="FH81" s="742"/>
      <c r="FI81" s="742"/>
      <c r="FJ81" s="742"/>
      <c r="FK81" s="245"/>
      <c r="FL81" s="743"/>
      <c r="FM81" s="743"/>
      <c r="FN81" s="743"/>
      <c r="FO81" s="245"/>
      <c r="FP81" s="743"/>
      <c r="FQ81" s="743"/>
      <c r="FR81" s="743"/>
      <c r="FS81" s="245"/>
      <c r="FT81" s="742"/>
      <c r="FU81" s="742"/>
      <c r="FV81" s="742"/>
      <c r="FW81" s="742"/>
      <c r="FX81" s="742"/>
      <c r="FY81" s="742"/>
      <c r="FZ81" s="245"/>
      <c r="GA81" s="742"/>
      <c r="GB81" s="742"/>
      <c r="GC81" s="742"/>
      <c r="GD81" s="742"/>
      <c r="GE81" s="742"/>
      <c r="GF81" s="742"/>
      <c r="GG81" s="245"/>
      <c r="GH81" s="742"/>
      <c r="GI81" s="742"/>
      <c r="GJ81" s="742"/>
      <c r="GK81" s="742"/>
      <c r="GL81" s="742"/>
      <c r="GM81" s="742"/>
      <c r="GN81" s="245"/>
      <c r="GO81" s="742"/>
      <c r="GP81" s="742"/>
      <c r="GQ81" s="742"/>
      <c r="GR81" s="742"/>
      <c r="GS81" s="742"/>
      <c r="GT81" s="742"/>
      <c r="GU81" s="245"/>
      <c r="GV81" s="742"/>
      <c r="GW81" s="742"/>
      <c r="GX81" s="742"/>
      <c r="GY81" s="742"/>
      <c r="GZ81" s="742"/>
      <c r="HA81" s="742"/>
      <c r="HB81" s="708"/>
    </row>
    <row r="82" spans="1:210" s="252" customFormat="1" ht="15.5" x14ac:dyDescent="0.35">
      <c r="A82" s="245"/>
      <c r="B82" s="246"/>
      <c r="C82" s="246"/>
      <c r="D82" s="246"/>
      <c r="E82" s="245"/>
      <c r="F82" s="245"/>
      <c r="G82" s="247"/>
      <c r="H82" s="248"/>
      <c r="I82" s="245"/>
      <c r="J82" s="249"/>
      <c r="K82" s="250"/>
      <c r="L82" s="245"/>
      <c r="M82" s="245"/>
      <c r="N82" s="245"/>
      <c r="O82" s="245"/>
      <c r="P82" s="251"/>
      <c r="Q82" s="245"/>
      <c r="S82" s="253"/>
      <c r="T82" s="245"/>
      <c r="U82" s="250"/>
      <c r="V82" s="251"/>
      <c r="W82" s="245"/>
      <c r="X82" s="245"/>
      <c r="Y82" s="245"/>
      <c r="Z82" s="245"/>
      <c r="AA82" s="245"/>
      <c r="AB82" s="245"/>
      <c r="AC82" s="245"/>
      <c r="AD82" s="245"/>
      <c r="AE82" s="245"/>
      <c r="AF82" s="742"/>
      <c r="AG82" s="742"/>
      <c r="AH82" s="742"/>
      <c r="AI82" s="742"/>
      <c r="AJ82" s="742"/>
      <c r="AK82" s="742"/>
      <c r="AL82" s="245"/>
      <c r="AM82" s="743"/>
      <c r="AN82" s="743"/>
      <c r="AO82" s="743"/>
      <c r="AP82" s="245"/>
      <c r="AQ82" s="743"/>
      <c r="AR82" s="743"/>
      <c r="AS82" s="743"/>
      <c r="AT82" s="245"/>
      <c r="AU82" s="742"/>
      <c r="AV82" s="742"/>
      <c r="AW82" s="742"/>
      <c r="AX82" s="742"/>
      <c r="AY82" s="742"/>
      <c r="AZ82" s="742"/>
      <c r="BA82" s="245"/>
      <c r="BB82" s="742"/>
      <c r="BC82" s="742"/>
      <c r="BD82" s="742"/>
      <c r="BE82" s="742"/>
      <c r="BF82" s="742"/>
      <c r="BG82" s="742"/>
      <c r="BH82" s="245"/>
      <c r="BI82" s="742"/>
      <c r="BJ82" s="742"/>
      <c r="BK82" s="742"/>
      <c r="BL82" s="742"/>
      <c r="BM82" s="742"/>
      <c r="BN82" s="742"/>
      <c r="BO82" s="245"/>
      <c r="BP82" s="742"/>
      <c r="BQ82" s="742"/>
      <c r="BR82" s="742"/>
      <c r="BS82" s="742"/>
      <c r="BT82" s="742"/>
      <c r="BU82" s="742"/>
      <c r="BV82" s="245"/>
      <c r="BW82" s="742"/>
      <c r="BX82" s="742"/>
      <c r="BY82" s="742"/>
      <c r="BZ82" s="742"/>
      <c r="CA82" s="742"/>
      <c r="CB82" s="742"/>
      <c r="CC82" s="245"/>
      <c r="CD82" s="743"/>
      <c r="CE82" s="743"/>
      <c r="CF82" s="743"/>
      <c r="CG82" s="245"/>
      <c r="CH82" s="743"/>
      <c r="CI82" s="743"/>
      <c r="CJ82" s="743"/>
      <c r="CK82" s="245"/>
      <c r="CL82" s="742"/>
      <c r="CM82" s="742"/>
      <c r="CN82" s="742"/>
      <c r="CO82" s="742"/>
      <c r="CP82" s="742"/>
      <c r="CQ82" s="742"/>
      <c r="CR82" s="245"/>
      <c r="CS82" s="742"/>
      <c r="CT82" s="742"/>
      <c r="CU82" s="742"/>
      <c r="CV82" s="742"/>
      <c r="CW82" s="742"/>
      <c r="CX82" s="742"/>
      <c r="CY82" s="245"/>
      <c r="CZ82" s="742"/>
      <c r="DA82" s="742"/>
      <c r="DB82" s="742"/>
      <c r="DC82" s="742"/>
      <c r="DD82" s="742"/>
      <c r="DE82" s="742"/>
      <c r="DF82" s="245"/>
      <c r="DG82" s="742"/>
      <c r="DH82" s="742"/>
      <c r="DI82" s="742"/>
      <c r="DJ82" s="742"/>
      <c r="DK82" s="742"/>
      <c r="DL82" s="742"/>
      <c r="DM82" s="245"/>
      <c r="DN82" s="742"/>
      <c r="DO82" s="742"/>
      <c r="DP82" s="742"/>
      <c r="DQ82" s="742"/>
      <c r="DR82" s="742"/>
      <c r="DS82" s="742"/>
      <c r="DT82" s="245"/>
      <c r="DU82" s="743"/>
      <c r="DV82" s="743"/>
      <c r="DW82" s="743"/>
      <c r="DX82" s="245"/>
      <c r="DY82" s="743"/>
      <c r="DZ82" s="743"/>
      <c r="EA82" s="743"/>
      <c r="EB82" s="245"/>
      <c r="EC82" s="742"/>
      <c r="ED82" s="742"/>
      <c r="EE82" s="742"/>
      <c r="EF82" s="742"/>
      <c r="EG82" s="742"/>
      <c r="EH82" s="742"/>
      <c r="EI82" s="245"/>
      <c r="EJ82" s="742"/>
      <c r="EK82" s="742"/>
      <c r="EL82" s="742"/>
      <c r="EM82" s="742"/>
      <c r="EN82" s="742"/>
      <c r="EO82" s="742"/>
      <c r="EP82" s="245"/>
      <c r="EQ82" s="742"/>
      <c r="ER82" s="742"/>
      <c r="ES82" s="742"/>
      <c r="ET82" s="742"/>
      <c r="EU82" s="742"/>
      <c r="EV82" s="742"/>
      <c r="EW82" s="245"/>
      <c r="EX82" s="742"/>
      <c r="EY82" s="742"/>
      <c r="EZ82" s="742"/>
      <c r="FA82" s="742"/>
      <c r="FB82" s="742"/>
      <c r="FC82" s="742"/>
      <c r="FD82" s="245"/>
      <c r="FE82" s="742"/>
      <c r="FF82" s="742"/>
      <c r="FG82" s="742"/>
      <c r="FH82" s="742"/>
      <c r="FI82" s="742"/>
      <c r="FJ82" s="742"/>
      <c r="FK82" s="245"/>
      <c r="FL82" s="743"/>
      <c r="FM82" s="743"/>
      <c r="FN82" s="743"/>
      <c r="FO82" s="245"/>
      <c r="FP82" s="743"/>
      <c r="FQ82" s="743"/>
      <c r="FR82" s="743"/>
      <c r="FS82" s="245"/>
      <c r="FT82" s="742"/>
      <c r="FU82" s="742"/>
      <c r="FV82" s="742"/>
      <c r="FW82" s="742"/>
      <c r="FX82" s="742"/>
      <c r="FY82" s="742"/>
      <c r="FZ82" s="245"/>
      <c r="GA82" s="742"/>
      <c r="GB82" s="742"/>
      <c r="GC82" s="742"/>
      <c r="GD82" s="742"/>
      <c r="GE82" s="742"/>
      <c r="GF82" s="742"/>
      <c r="GG82" s="245"/>
      <c r="GH82" s="742"/>
      <c r="GI82" s="742"/>
      <c r="GJ82" s="742"/>
      <c r="GK82" s="742"/>
      <c r="GL82" s="742"/>
      <c r="GM82" s="742"/>
      <c r="GN82" s="245"/>
      <c r="GO82" s="742"/>
      <c r="GP82" s="742"/>
      <c r="GQ82" s="742"/>
      <c r="GR82" s="742"/>
      <c r="GS82" s="742"/>
      <c r="GT82" s="742"/>
      <c r="GU82" s="245"/>
      <c r="GV82" s="742"/>
      <c r="GW82" s="742"/>
      <c r="GX82" s="742"/>
      <c r="GY82" s="742"/>
      <c r="GZ82" s="742"/>
      <c r="HA82" s="742"/>
      <c r="HB82" s="708"/>
    </row>
    <row r="83" spans="1:210" s="252" customFormat="1" ht="15.5" x14ac:dyDescent="0.35">
      <c r="A83" s="245"/>
      <c r="B83" s="246"/>
      <c r="C83" s="246"/>
      <c r="D83" s="246"/>
      <c r="E83" s="245"/>
      <c r="F83" s="245"/>
      <c r="G83" s="247"/>
      <c r="H83" s="248"/>
      <c r="I83" s="245"/>
      <c r="J83" s="249"/>
      <c r="K83" s="250"/>
      <c r="L83" s="245"/>
      <c r="M83" s="245"/>
      <c r="N83" s="245"/>
      <c r="O83" s="245"/>
      <c r="P83" s="251"/>
      <c r="Q83" s="245"/>
      <c r="S83" s="253"/>
      <c r="T83" s="245"/>
      <c r="U83" s="250"/>
      <c r="V83" s="251"/>
      <c r="W83" s="245"/>
      <c r="X83" s="245"/>
      <c r="Y83" s="245"/>
      <c r="Z83" s="245"/>
      <c r="AA83" s="245"/>
      <c r="AB83" s="245"/>
      <c r="AC83" s="245"/>
      <c r="AD83" s="245"/>
      <c r="AE83" s="245"/>
      <c r="AF83" s="742"/>
      <c r="AG83" s="742"/>
      <c r="AH83" s="742"/>
      <c r="AI83" s="742"/>
      <c r="AJ83" s="742"/>
      <c r="AK83" s="742"/>
      <c r="AL83" s="245"/>
      <c r="AM83" s="743"/>
      <c r="AN83" s="743"/>
      <c r="AO83" s="743"/>
      <c r="AP83" s="245"/>
      <c r="AQ83" s="743"/>
      <c r="AR83" s="743"/>
      <c r="AS83" s="743"/>
      <c r="AT83" s="245"/>
      <c r="AU83" s="742"/>
      <c r="AV83" s="742"/>
      <c r="AW83" s="742"/>
      <c r="AX83" s="742"/>
      <c r="AY83" s="742"/>
      <c r="AZ83" s="742"/>
      <c r="BA83" s="245"/>
      <c r="BB83" s="742"/>
      <c r="BC83" s="742"/>
      <c r="BD83" s="742"/>
      <c r="BE83" s="742"/>
      <c r="BF83" s="742"/>
      <c r="BG83" s="742"/>
      <c r="BH83" s="245"/>
      <c r="BI83" s="742"/>
      <c r="BJ83" s="742"/>
      <c r="BK83" s="742"/>
      <c r="BL83" s="742"/>
      <c r="BM83" s="742"/>
      <c r="BN83" s="742"/>
      <c r="BO83" s="245"/>
      <c r="BP83" s="742"/>
      <c r="BQ83" s="742"/>
      <c r="BR83" s="742"/>
      <c r="BS83" s="742"/>
      <c r="BT83" s="742"/>
      <c r="BU83" s="742"/>
      <c r="BV83" s="245"/>
      <c r="BW83" s="742"/>
      <c r="BX83" s="742"/>
      <c r="BY83" s="742"/>
      <c r="BZ83" s="742"/>
      <c r="CA83" s="742"/>
      <c r="CB83" s="742"/>
      <c r="CC83" s="245"/>
      <c r="CD83" s="743"/>
      <c r="CE83" s="743"/>
      <c r="CF83" s="743"/>
      <c r="CG83" s="245"/>
      <c r="CH83" s="743"/>
      <c r="CI83" s="743"/>
      <c r="CJ83" s="743"/>
      <c r="CK83" s="245"/>
      <c r="CL83" s="742"/>
      <c r="CM83" s="742"/>
      <c r="CN83" s="742"/>
      <c r="CO83" s="742"/>
      <c r="CP83" s="742"/>
      <c r="CQ83" s="742"/>
      <c r="CR83" s="245"/>
      <c r="CS83" s="742"/>
      <c r="CT83" s="742"/>
      <c r="CU83" s="742"/>
      <c r="CV83" s="742"/>
      <c r="CW83" s="742"/>
      <c r="CX83" s="742"/>
      <c r="CY83" s="245"/>
      <c r="CZ83" s="742"/>
      <c r="DA83" s="742"/>
      <c r="DB83" s="742"/>
      <c r="DC83" s="742"/>
      <c r="DD83" s="742"/>
      <c r="DE83" s="742"/>
      <c r="DF83" s="245"/>
      <c r="DG83" s="742"/>
      <c r="DH83" s="742"/>
      <c r="DI83" s="742"/>
      <c r="DJ83" s="742"/>
      <c r="DK83" s="742"/>
      <c r="DL83" s="742"/>
      <c r="DM83" s="245"/>
      <c r="DN83" s="742"/>
      <c r="DO83" s="742"/>
      <c r="DP83" s="742"/>
      <c r="DQ83" s="742"/>
      <c r="DR83" s="742"/>
      <c r="DS83" s="742"/>
      <c r="DT83" s="245"/>
      <c r="DU83" s="743"/>
      <c r="DV83" s="743"/>
      <c r="DW83" s="743"/>
      <c r="DX83" s="245"/>
      <c r="DY83" s="743"/>
      <c r="DZ83" s="743"/>
      <c r="EA83" s="743"/>
      <c r="EB83" s="245"/>
      <c r="EC83" s="742"/>
      <c r="ED83" s="742"/>
      <c r="EE83" s="742"/>
      <c r="EF83" s="742"/>
      <c r="EG83" s="742"/>
      <c r="EH83" s="742"/>
      <c r="EI83" s="245"/>
      <c r="EJ83" s="742"/>
      <c r="EK83" s="742"/>
      <c r="EL83" s="742"/>
      <c r="EM83" s="742"/>
      <c r="EN83" s="742"/>
      <c r="EO83" s="742"/>
      <c r="EP83" s="245"/>
      <c r="EQ83" s="742"/>
      <c r="ER83" s="742"/>
      <c r="ES83" s="742"/>
      <c r="ET83" s="742"/>
      <c r="EU83" s="742"/>
      <c r="EV83" s="742"/>
      <c r="EW83" s="245"/>
      <c r="EX83" s="742"/>
      <c r="EY83" s="742"/>
      <c r="EZ83" s="742"/>
      <c r="FA83" s="742"/>
      <c r="FB83" s="742"/>
      <c r="FC83" s="742"/>
      <c r="FD83" s="245"/>
      <c r="FE83" s="742"/>
      <c r="FF83" s="742"/>
      <c r="FG83" s="742"/>
      <c r="FH83" s="742"/>
      <c r="FI83" s="742"/>
      <c r="FJ83" s="742"/>
      <c r="FK83" s="245"/>
      <c r="FL83" s="743"/>
      <c r="FM83" s="743"/>
      <c r="FN83" s="743"/>
      <c r="FO83" s="245"/>
      <c r="FP83" s="743"/>
      <c r="FQ83" s="743"/>
      <c r="FR83" s="743"/>
      <c r="FS83" s="245"/>
      <c r="FT83" s="742"/>
      <c r="FU83" s="742"/>
      <c r="FV83" s="742"/>
      <c r="FW83" s="742"/>
      <c r="FX83" s="742"/>
      <c r="FY83" s="742"/>
      <c r="FZ83" s="245"/>
      <c r="GA83" s="742"/>
      <c r="GB83" s="742"/>
      <c r="GC83" s="742"/>
      <c r="GD83" s="742"/>
      <c r="GE83" s="742"/>
      <c r="GF83" s="742"/>
      <c r="GG83" s="245"/>
      <c r="GH83" s="742"/>
      <c r="GI83" s="742"/>
      <c r="GJ83" s="742"/>
      <c r="GK83" s="742"/>
      <c r="GL83" s="742"/>
      <c r="GM83" s="742"/>
      <c r="GN83" s="245"/>
      <c r="GO83" s="742"/>
      <c r="GP83" s="742"/>
      <c r="GQ83" s="742"/>
      <c r="GR83" s="742"/>
      <c r="GS83" s="742"/>
      <c r="GT83" s="742"/>
      <c r="GU83" s="245"/>
      <c r="GV83" s="742"/>
      <c r="GW83" s="742"/>
      <c r="GX83" s="742"/>
      <c r="GY83" s="742"/>
      <c r="GZ83" s="742"/>
      <c r="HA83" s="742"/>
      <c r="HB83" s="708"/>
    </row>
    <row r="84" spans="1:210" s="252" customFormat="1" ht="15.5" x14ac:dyDescent="0.35">
      <c r="A84" s="245"/>
      <c r="B84" s="246"/>
      <c r="C84" s="246"/>
      <c r="D84" s="246"/>
      <c r="E84" s="245"/>
      <c r="F84" s="245"/>
      <c r="G84" s="247"/>
      <c r="H84" s="248"/>
      <c r="I84" s="245"/>
      <c r="J84" s="249"/>
      <c r="K84" s="250"/>
      <c r="L84" s="245"/>
      <c r="M84" s="245"/>
      <c r="N84" s="245"/>
      <c r="O84" s="245"/>
      <c r="P84" s="251"/>
      <c r="Q84" s="245"/>
      <c r="S84" s="253"/>
      <c r="T84" s="245"/>
      <c r="U84" s="250"/>
      <c r="V84" s="251"/>
      <c r="W84" s="245"/>
      <c r="X84" s="245"/>
      <c r="Y84" s="245"/>
      <c r="Z84" s="245"/>
      <c r="AA84" s="245"/>
      <c r="AB84" s="245"/>
      <c r="AC84" s="245"/>
      <c r="AD84" s="245"/>
      <c r="AE84" s="245"/>
      <c r="AF84" s="742"/>
      <c r="AG84" s="742"/>
      <c r="AH84" s="742"/>
      <c r="AI84" s="742"/>
      <c r="AJ84" s="742"/>
      <c r="AK84" s="742"/>
      <c r="AL84" s="245"/>
      <c r="AM84" s="743"/>
      <c r="AN84" s="743"/>
      <c r="AO84" s="743"/>
      <c r="AP84" s="245"/>
      <c r="AQ84" s="743"/>
      <c r="AR84" s="743"/>
      <c r="AS84" s="743"/>
      <c r="AT84" s="245"/>
      <c r="AU84" s="742"/>
      <c r="AV84" s="742"/>
      <c r="AW84" s="742"/>
      <c r="AX84" s="742"/>
      <c r="AY84" s="742"/>
      <c r="AZ84" s="742"/>
      <c r="BA84" s="245"/>
      <c r="BB84" s="742"/>
      <c r="BC84" s="742"/>
      <c r="BD84" s="742"/>
      <c r="BE84" s="742"/>
      <c r="BF84" s="742"/>
      <c r="BG84" s="742"/>
      <c r="BH84" s="245"/>
      <c r="BI84" s="742"/>
      <c r="BJ84" s="742"/>
      <c r="BK84" s="742"/>
      <c r="BL84" s="742"/>
      <c r="BM84" s="742"/>
      <c r="BN84" s="742"/>
      <c r="BO84" s="245"/>
      <c r="BP84" s="742"/>
      <c r="BQ84" s="742"/>
      <c r="BR84" s="742"/>
      <c r="BS84" s="742"/>
      <c r="BT84" s="742"/>
      <c r="BU84" s="742"/>
      <c r="BV84" s="245"/>
      <c r="BW84" s="742"/>
      <c r="BX84" s="742"/>
      <c r="BY84" s="742"/>
      <c r="BZ84" s="742"/>
      <c r="CA84" s="742"/>
      <c r="CB84" s="742"/>
      <c r="CC84" s="245"/>
      <c r="CD84" s="743"/>
      <c r="CE84" s="743"/>
      <c r="CF84" s="743"/>
      <c r="CG84" s="245"/>
      <c r="CH84" s="743"/>
      <c r="CI84" s="743"/>
      <c r="CJ84" s="743"/>
      <c r="CK84" s="245"/>
      <c r="CL84" s="742"/>
      <c r="CM84" s="742"/>
      <c r="CN84" s="742"/>
      <c r="CO84" s="742"/>
      <c r="CP84" s="742"/>
      <c r="CQ84" s="742"/>
      <c r="CR84" s="245"/>
      <c r="CS84" s="742"/>
      <c r="CT84" s="742"/>
      <c r="CU84" s="742"/>
      <c r="CV84" s="742"/>
      <c r="CW84" s="742"/>
      <c r="CX84" s="742"/>
      <c r="CY84" s="245"/>
      <c r="CZ84" s="742"/>
      <c r="DA84" s="742"/>
      <c r="DB84" s="742"/>
      <c r="DC84" s="742"/>
      <c r="DD84" s="742"/>
      <c r="DE84" s="742"/>
      <c r="DF84" s="245"/>
      <c r="DG84" s="742"/>
      <c r="DH84" s="742"/>
      <c r="DI84" s="742"/>
      <c r="DJ84" s="742"/>
      <c r="DK84" s="742"/>
      <c r="DL84" s="742"/>
      <c r="DM84" s="245"/>
      <c r="DN84" s="742"/>
      <c r="DO84" s="742"/>
      <c r="DP84" s="742"/>
      <c r="DQ84" s="742"/>
      <c r="DR84" s="742"/>
      <c r="DS84" s="742"/>
      <c r="DT84" s="245"/>
      <c r="DU84" s="743"/>
      <c r="DV84" s="743"/>
      <c r="DW84" s="743"/>
      <c r="DX84" s="245"/>
      <c r="DY84" s="743"/>
      <c r="DZ84" s="743"/>
      <c r="EA84" s="743"/>
      <c r="EB84" s="245"/>
      <c r="EC84" s="742"/>
      <c r="ED84" s="742"/>
      <c r="EE84" s="742"/>
      <c r="EF84" s="742"/>
      <c r="EG84" s="742"/>
      <c r="EH84" s="742"/>
      <c r="EI84" s="245"/>
      <c r="EJ84" s="742"/>
      <c r="EK84" s="742"/>
      <c r="EL84" s="742"/>
      <c r="EM84" s="742"/>
      <c r="EN84" s="742"/>
      <c r="EO84" s="742"/>
      <c r="EP84" s="245"/>
      <c r="EQ84" s="742"/>
      <c r="ER84" s="742"/>
      <c r="ES84" s="742"/>
      <c r="ET84" s="742"/>
      <c r="EU84" s="742"/>
      <c r="EV84" s="742"/>
      <c r="EW84" s="245"/>
      <c r="EX84" s="742"/>
      <c r="EY84" s="742"/>
      <c r="EZ84" s="742"/>
      <c r="FA84" s="742"/>
      <c r="FB84" s="742"/>
      <c r="FC84" s="742"/>
      <c r="FD84" s="245"/>
      <c r="FE84" s="742"/>
      <c r="FF84" s="742"/>
      <c r="FG84" s="742"/>
      <c r="FH84" s="742"/>
      <c r="FI84" s="742"/>
      <c r="FJ84" s="742"/>
      <c r="FK84" s="245"/>
      <c r="FL84" s="743"/>
      <c r="FM84" s="743"/>
      <c r="FN84" s="743"/>
      <c r="FO84" s="245"/>
      <c r="FP84" s="743"/>
      <c r="FQ84" s="743"/>
      <c r="FR84" s="743"/>
      <c r="FS84" s="245"/>
      <c r="FT84" s="742"/>
      <c r="FU84" s="742"/>
      <c r="FV84" s="742"/>
      <c r="FW84" s="742"/>
      <c r="FX84" s="742"/>
      <c r="FY84" s="742"/>
      <c r="FZ84" s="245"/>
      <c r="GA84" s="742"/>
      <c r="GB84" s="742"/>
      <c r="GC84" s="742"/>
      <c r="GD84" s="742"/>
      <c r="GE84" s="742"/>
      <c r="GF84" s="742"/>
      <c r="GG84" s="245"/>
      <c r="GH84" s="742"/>
      <c r="GI84" s="742"/>
      <c r="GJ84" s="742"/>
      <c r="GK84" s="742"/>
      <c r="GL84" s="742"/>
      <c r="GM84" s="742"/>
      <c r="GN84" s="245"/>
      <c r="GO84" s="742"/>
      <c r="GP84" s="742"/>
      <c r="GQ84" s="742"/>
      <c r="GR84" s="742"/>
      <c r="GS84" s="742"/>
      <c r="GT84" s="742"/>
      <c r="GU84" s="245"/>
      <c r="GV84" s="742"/>
      <c r="GW84" s="742"/>
      <c r="GX84" s="742"/>
      <c r="GY84" s="742"/>
      <c r="GZ84" s="742"/>
      <c r="HA84" s="742"/>
      <c r="HB84" s="708"/>
    </row>
    <row r="85" spans="1:210" s="252" customFormat="1" ht="15.5" x14ac:dyDescent="0.35">
      <c r="A85" s="245"/>
      <c r="B85" s="246"/>
      <c r="C85" s="246"/>
      <c r="D85" s="246"/>
      <c r="E85" s="245"/>
      <c r="F85" s="245"/>
      <c r="G85" s="247"/>
      <c r="H85" s="248"/>
      <c r="I85" s="245"/>
      <c r="J85" s="249"/>
      <c r="K85" s="250"/>
      <c r="L85" s="245"/>
      <c r="M85" s="245"/>
      <c r="N85" s="245"/>
      <c r="O85" s="245"/>
      <c r="P85" s="251"/>
      <c r="Q85" s="245"/>
      <c r="S85" s="253"/>
      <c r="T85" s="245"/>
      <c r="U85" s="250"/>
      <c r="V85" s="251"/>
      <c r="W85" s="245"/>
      <c r="X85" s="245"/>
      <c r="Y85" s="245"/>
      <c r="Z85" s="245"/>
      <c r="AA85" s="245"/>
      <c r="AB85" s="245"/>
      <c r="AC85" s="245"/>
      <c r="AD85" s="245"/>
      <c r="AE85" s="245"/>
      <c r="AF85" s="742"/>
      <c r="AG85" s="742"/>
      <c r="AH85" s="742"/>
      <c r="AI85" s="742"/>
      <c r="AJ85" s="742"/>
      <c r="AK85" s="742"/>
      <c r="AL85" s="245"/>
      <c r="AM85" s="743"/>
      <c r="AN85" s="743"/>
      <c r="AO85" s="743"/>
      <c r="AP85" s="245"/>
      <c r="AQ85" s="743"/>
      <c r="AR85" s="743"/>
      <c r="AS85" s="743"/>
      <c r="AT85" s="245"/>
      <c r="AU85" s="742"/>
      <c r="AV85" s="742"/>
      <c r="AW85" s="742"/>
      <c r="AX85" s="742"/>
      <c r="AY85" s="742"/>
      <c r="AZ85" s="742"/>
      <c r="BA85" s="245"/>
      <c r="BB85" s="742"/>
      <c r="BC85" s="742"/>
      <c r="BD85" s="742"/>
      <c r="BE85" s="742"/>
      <c r="BF85" s="742"/>
      <c r="BG85" s="742"/>
      <c r="BH85" s="245"/>
      <c r="BI85" s="742"/>
      <c r="BJ85" s="742"/>
      <c r="BK85" s="742"/>
      <c r="BL85" s="742"/>
      <c r="BM85" s="742"/>
      <c r="BN85" s="742"/>
      <c r="BO85" s="245"/>
      <c r="BP85" s="742"/>
      <c r="BQ85" s="742"/>
      <c r="BR85" s="742"/>
      <c r="BS85" s="742"/>
      <c r="BT85" s="742"/>
      <c r="BU85" s="742"/>
      <c r="BV85" s="245"/>
      <c r="BW85" s="742"/>
      <c r="BX85" s="742"/>
      <c r="BY85" s="742"/>
      <c r="BZ85" s="742"/>
      <c r="CA85" s="742"/>
      <c r="CB85" s="742"/>
      <c r="CC85" s="245"/>
      <c r="CD85" s="743"/>
      <c r="CE85" s="743"/>
      <c r="CF85" s="743"/>
      <c r="CG85" s="245"/>
      <c r="CH85" s="743"/>
      <c r="CI85" s="743"/>
      <c r="CJ85" s="743"/>
      <c r="CK85" s="245"/>
      <c r="CL85" s="742"/>
      <c r="CM85" s="742"/>
      <c r="CN85" s="742"/>
      <c r="CO85" s="742"/>
      <c r="CP85" s="742"/>
      <c r="CQ85" s="742"/>
      <c r="CR85" s="245"/>
      <c r="CS85" s="742"/>
      <c r="CT85" s="742"/>
      <c r="CU85" s="742"/>
      <c r="CV85" s="742"/>
      <c r="CW85" s="742"/>
      <c r="CX85" s="742"/>
      <c r="CY85" s="245"/>
      <c r="CZ85" s="742"/>
      <c r="DA85" s="742"/>
      <c r="DB85" s="742"/>
      <c r="DC85" s="742"/>
      <c r="DD85" s="742"/>
      <c r="DE85" s="742"/>
      <c r="DF85" s="245"/>
      <c r="DG85" s="742"/>
      <c r="DH85" s="742"/>
      <c r="DI85" s="742"/>
      <c r="DJ85" s="742"/>
      <c r="DK85" s="742"/>
      <c r="DL85" s="742"/>
      <c r="DM85" s="245"/>
      <c r="DN85" s="742"/>
      <c r="DO85" s="742"/>
      <c r="DP85" s="742"/>
      <c r="DQ85" s="742"/>
      <c r="DR85" s="742"/>
      <c r="DS85" s="742"/>
      <c r="DT85" s="245"/>
      <c r="DU85" s="743"/>
      <c r="DV85" s="743"/>
      <c r="DW85" s="743"/>
      <c r="DX85" s="245"/>
      <c r="DY85" s="743"/>
      <c r="DZ85" s="743"/>
      <c r="EA85" s="743"/>
      <c r="EB85" s="245"/>
      <c r="EC85" s="742"/>
      <c r="ED85" s="742"/>
      <c r="EE85" s="742"/>
      <c r="EF85" s="742"/>
      <c r="EG85" s="742"/>
      <c r="EH85" s="742"/>
      <c r="EI85" s="245"/>
      <c r="EJ85" s="742"/>
      <c r="EK85" s="742"/>
      <c r="EL85" s="742"/>
      <c r="EM85" s="742"/>
      <c r="EN85" s="742"/>
      <c r="EO85" s="742"/>
      <c r="EP85" s="245"/>
      <c r="EQ85" s="742"/>
      <c r="ER85" s="742"/>
      <c r="ES85" s="742"/>
      <c r="ET85" s="742"/>
      <c r="EU85" s="742"/>
      <c r="EV85" s="742"/>
      <c r="EW85" s="245"/>
      <c r="EX85" s="742"/>
      <c r="EY85" s="742"/>
      <c r="EZ85" s="742"/>
      <c r="FA85" s="742"/>
      <c r="FB85" s="742"/>
      <c r="FC85" s="742"/>
      <c r="FD85" s="245"/>
      <c r="FE85" s="742"/>
      <c r="FF85" s="742"/>
      <c r="FG85" s="742"/>
      <c r="FH85" s="742"/>
      <c r="FI85" s="742"/>
      <c r="FJ85" s="742"/>
      <c r="FK85" s="245"/>
      <c r="FL85" s="743"/>
      <c r="FM85" s="743"/>
      <c r="FN85" s="743"/>
      <c r="FO85" s="245"/>
      <c r="FP85" s="743"/>
      <c r="FQ85" s="743"/>
      <c r="FR85" s="743"/>
      <c r="FS85" s="245"/>
      <c r="FT85" s="742"/>
      <c r="FU85" s="742"/>
      <c r="FV85" s="742"/>
      <c r="FW85" s="742"/>
      <c r="FX85" s="742"/>
      <c r="FY85" s="742"/>
      <c r="FZ85" s="245"/>
      <c r="GA85" s="742"/>
      <c r="GB85" s="742"/>
      <c r="GC85" s="742"/>
      <c r="GD85" s="742"/>
      <c r="GE85" s="742"/>
      <c r="GF85" s="742"/>
      <c r="GG85" s="245"/>
      <c r="GH85" s="742"/>
      <c r="GI85" s="742"/>
      <c r="GJ85" s="742"/>
      <c r="GK85" s="742"/>
      <c r="GL85" s="742"/>
      <c r="GM85" s="742"/>
      <c r="GN85" s="245"/>
      <c r="GO85" s="742"/>
      <c r="GP85" s="742"/>
      <c r="GQ85" s="742"/>
      <c r="GR85" s="742"/>
      <c r="GS85" s="742"/>
      <c r="GT85" s="742"/>
      <c r="GU85" s="245"/>
      <c r="GV85" s="742"/>
      <c r="GW85" s="742"/>
      <c r="GX85" s="742"/>
      <c r="GY85" s="742"/>
      <c r="GZ85" s="742"/>
      <c r="HA85" s="742"/>
      <c r="HB85" s="708"/>
    </row>
    <row r="86" spans="1:210" s="252" customFormat="1" ht="15.5" x14ac:dyDescent="0.35">
      <c r="A86" s="245"/>
      <c r="B86" s="246"/>
      <c r="C86" s="246"/>
      <c r="D86" s="246"/>
      <c r="E86" s="245"/>
      <c r="F86" s="245"/>
      <c r="G86" s="247"/>
      <c r="H86" s="248"/>
      <c r="I86" s="245"/>
      <c r="J86" s="249"/>
      <c r="K86" s="250"/>
      <c r="L86" s="245"/>
      <c r="M86" s="245"/>
      <c r="N86" s="245"/>
      <c r="O86" s="245"/>
      <c r="P86" s="251"/>
      <c r="Q86" s="245"/>
      <c r="S86" s="253"/>
      <c r="T86" s="245"/>
      <c r="U86" s="250"/>
      <c r="V86" s="251"/>
      <c r="W86" s="245"/>
      <c r="X86" s="245"/>
      <c r="Y86" s="245"/>
      <c r="Z86" s="245"/>
      <c r="AA86" s="245"/>
      <c r="AB86" s="245"/>
      <c r="AC86" s="245"/>
      <c r="AD86" s="245"/>
      <c r="AE86" s="245"/>
      <c r="AF86" s="742"/>
      <c r="AG86" s="742"/>
      <c r="AH86" s="742"/>
      <c r="AI86" s="742"/>
      <c r="AJ86" s="742"/>
      <c r="AK86" s="742"/>
      <c r="AL86" s="245"/>
      <c r="AM86" s="743"/>
      <c r="AN86" s="743"/>
      <c r="AO86" s="743"/>
      <c r="AP86" s="245"/>
      <c r="AQ86" s="743"/>
      <c r="AR86" s="743"/>
      <c r="AS86" s="743"/>
      <c r="AT86" s="245"/>
      <c r="AU86" s="742"/>
      <c r="AV86" s="742"/>
      <c r="AW86" s="742"/>
      <c r="AX86" s="742"/>
      <c r="AY86" s="742"/>
      <c r="AZ86" s="742"/>
      <c r="BA86" s="245"/>
      <c r="BB86" s="742"/>
      <c r="BC86" s="742"/>
      <c r="BD86" s="742"/>
      <c r="BE86" s="742"/>
      <c r="BF86" s="742"/>
      <c r="BG86" s="742"/>
      <c r="BH86" s="245"/>
      <c r="BI86" s="742"/>
      <c r="BJ86" s="742"/>
      <c r="BK86" s="742"/>
      <c r="BL86" s="742"/>
      <c r="BM86" s="742"/>
      <c r="BN86" s="742"/>
      <c r="BO86" s="245"/>
      <c r="BP86" s="742"/>
      <c r="BQ86" s="742"/>
      <c r="BR86" s="742"/>
      <c r="BS86" s="742"/>
      <c r="BT86" s="742"/>
      <c r="BU86" s="742"/>
      <c r="BV86" s="245"/>
      <c r="BW86" s="742"/>
      <c r="BX86" s="742"/>
      <c r="BY86" s="742"/>
      <c r="BZ86" s="742"/>
      <c r="CA86" s="742"/>
      <c r="CB86" s="742"/>
      <c r="CC86" s="245"/>
      <c r="CD86" s="743"/>
      <c r="CE86" s="743"/>
      <c r="CF86" s="743"/>
      <c r="CG86" s="245"/>
      <c r="CH86" s="743"/>
      <c r="CI86" s="743"/>
      <c r="CJ86" s="743"/>
      <c r="CK86" s="245"/>
      <c r="CL86" s="742"/>
      <c r="CM86" s="742"/>
      <c r="CN86" s="742"/>
      <c r="CO86" s="742"/>
      <c r="CP86" s="742"/>
      <c r="CQ86" s="742"/>
      <c r="CR86" s="245"/>
      <c r="CS86" s="742"/>
      <c r="CT86" s="742"/>
      <c r="CU86" s="742"/>
      <c r="CV86" s="742"/>
      <c r="CW86" s="742"/>
      <c r="CX86" s="742"/>
      <c r="CY86" s="245"/>
      <c r="CZ86" s="742"/>
      <c r="DA86" s="742"/>
      <c r="DB86" s="742"/>
      <c r="DC86" s="742"/>
      <c r="DD86" s="742"/>
      <c r="DE86" s="742"/>
      <c r="DF86" s="245"/>
      <c r="DG86" s="742"/>
      <c r="DH86" s="742"/>
      <c r="DI86" s="742"/>
      <c r="DJ86" s="742"/>
      <c r="DK86" s="742"/>
      <c r="DL86" s="742"/>
      <c r="DM86" s="245"/>
      <c r="DN86" s="742"/>
      <c r="DO86" s="742"/>
      <c r="DP86" s="742"/>
      <c r="DQ86" s="742"/>
      <c r="DR86" s="742"/>
      <c r="DS86" s="742"/>
      <c r="DT86" s="245"/>
      <c r="DU86" s="743"/>
      <c r="DV86" s="743"/>
      <c r="DW86" s="743"/>
      <c r="DX86" s="245"/>
      <c r="DY86" s="743"/>
      <c r="DZ86" s="743"/>
      <c r="EA86" s="743"/>
      <c r="EB86" s="245"/>
      <c r="EC86" s="742"/>
      <c r="ED86" s="742"/>
      <c r="EE86" s="742"/>
      <c r="EF86" s="742"/>
      <c r="EG86" s="742"/>
      <c r="EH86" s="742"/>
      <c r="EI86" s="245"/>
      <c r="EJ86" s="742"/>
      <c r="EK86" s="742"/>
      <c r="EL86" s="742"/>
      <c r="EM86" s="742"/>
      <c r="EN86" s="742"/>
      <c r="EO86" s="742"/>
      <c r="EP86" s="245"/>
      <c r="EQ86" s="742"/>
      <c r="ER86" s="742"/>
      <c r="ES86" s="742"/>
      <c r="ET86" s="742"/>
      <c r="EU86" s="742"/>
      <c r="EV86" s="742"/>
      <c r="EW86" s="245"/>
      <c r="EX86" s="742"/>
      <c r="EY86" s="742"/>
      <c r="EZ86" s="742"/>
      <c r="FA86" s="742"/>
      <c r="FB86" s="742"/>
      <c r="FC86" s="742"/>
      <c r="FD86" s="245"/>
      <c r="FE86" s="742"/>
      <c r="FF86" s="742"/>
      <c r="FG86" s="742"/>
      <c r="FH86" s="742"/>
      <c r="FI86" s="742"/>
      <c r="FJ86" s="742"/>
      <c r="FK86" s="245"/>
      <c r="FL86" s="743"/>
      <c r="FM86" s="743"/>
      <c r="FN86" s="743"/>
      <c r="FO86" s="245"/>
      <c r="FP86" s="743"/>
      <c r="FQ86" s="743"/>
      <c r="FR86" s="743"/>
      <c r="FS86" s="245"/>
      <c r="FT86" s="742"/>
      <c r="FU86" s="742"/>
      <c r="FV86" s="742"/>
      <c r="FW86" s="742"/>
      <c r="FX86" s="742"/>
      <c r="FY86" s="742"/>
      <c r="FZ86" s="245"/>
      <c r="GA86" s="742"/>
      <c r="GB86" s="742"/>
      <c r="GC86" s="742"/>
      <c r="GD86" s="742"/>
      <c r="GE86" s="742"/>
      <c r="GF86" s="742"/>
      <c r="GG86" s="245"/>
      <c r="GH86" s="742"/>
      <c r="GI86" s="742"/>
      <c r="GJ86" s="742"/>
      <c r="GK86" s="742"/>
      <c r="GL86" s="742"/>
      <c r="GM86" s="742"/>
      <c r="GN86" s="245"/>
      <c r="GO86" s="742"/>
      <c r="GP86" s="742"/>
      <c r="GQ86" s="742"/>
      <c r="GR86" s="742"/>
      <c r="GS86" s="742"/>
      <c r="GT86" s="742"/>
      <c r="GU86" s="245"/>
      <c r="GV86" s="742"/>
      <c r="GW86" s="742"/>
      <c r="GX86" s="742"/>
      <c r="GY86" s="742"/>
      <c r="GZ86" s="742"/>
      <c r="HA86" s="742"/>
      <c r="HB86" s="708"/>
    </row>
    <row r="87" spans="1:210" s="252" customFormat="1" ht="15.5" x14ac:dyDescent="0.35">
      <c r="A87" s="245"/>
      <c r="B87" s="246"/>
      <c r="C87" s="246"/>
      <c r="D87" s="246"/>
      <c r="E87" s="245"/>
      <c r="F87" s="245"/>
      <c r="G87" s="247"/>
      <c r="H87" s="248"/>
      <c r="I87" s="245"/>
      <c r="J87" s="249"/>
      <c r="K87" s="250"/>
      <c r="L87" s="245"/>
      <c r="M87" s="245"/>
      <c r="N87" s="245"/>
      <c r="O87" s="245"/>
      <c r="P87" s="251"/>
      <c r="Q87" s="245"/>
      <c r="S87" s="253"/>
      <c r="T87" s="245"/>
      <c r="U87" s="250"/>
      <c r="V87" s="251"/>
      <c r="W87" s="245"/>
      <c r="X87" s="245"/>
      <c r="Y87" s="245"/>
      <c r="Z87" s="245"/>
      <c r="AA87" s="245"/>
      <c r="AB87" s="245"/>
      <c r="AC87" s="245"/>
      <c r="AD87" s="245"/>
      <c r="AE87" s="245"/>
      <c r="AF87" s="742"/>
      <c r="AG87" s="742"/>
      <c r="AH87" s="742"/>
      <c r="AI87" s="742"/>
      <c r="AJ87" s="742"/>
      <c r="AK87" s="742"/>
      <c r="AL87" s="245"/>
      <c r="AM87" s="743"/>
      <c r="AN87" s="743"/>
      <c r="AO87" s="743"/>
      <c r="AP87" s="245"/>
      <c r="AQ87" s="743"/>
      <c r="AR87" s="743"/>
      <c r="AS87" s="743"/>
      <c r="AT87" s="245"/>
      <c r="AU87" s="742"/>
      <c r="AV87" s="742"/>
      <c r="AW87" s="742"/>
      <c r="AX87" s="742"/>
      <c r="AY87" s="742"/>
      <c r="AZ87" s="742"/>
      <c r="BA87" s="245"/>
      <c r="BB87" s="742"/>
      <c r="BC87" s="742"/>
      <c r="BD87" s="742"/>
      <c r="BE87" s="742"/>
      <c r="BF87" s="742"/>
      <c r="BG87" s="742"/>
      <c r="BH87" s="245"/>
      <c r="BI87" s="742"/>
      <c r="BJ87" s="742"/>
      <c r="BK87" s="742"/>
      <c r="BL87" s="742"/>
      <c r="BM87" s="742"/>
      <c r="BN87" s="742"/>
      <c r="BO87" s="245"/>
      <c r="BP87" s="742"/>
      <c r="BQ87" s="742"/>
      <c r="BR87" s="742"/>
      <c r="BS87" s="742"/>
      <c r="BT87" s="742"/>
      <c r="BU87" s="742"/>
      <c r="BV87" s="245"/>
      <c r="BW87" s="742"/>
      <c r="BX87" s="742"/>
      <c r="BY87" s="742"/>
      <c r="BZ87" s="742"/>
      <c r="CA87" s="742"/>
      <c r="CB87" s="742"/>
      <c r="CC87" s="245"/>
      <c r="CD87" s="743"/>
      <c r="CE87" s="743"/>
      <c r="CF87" s="743"/>
      <c r="CG87" s="245"/>
      <c r="CH87" s="743"/>
      <c r="CI87" s="743"/>
      <c r="CJ87" s="743"/>
      <c r="CK87" s="245"/>
      <c r="CL87" s="742"/>
      <c r="CM87" s="742"/>
      <c r="CN87" s="742"/>
      <c r="CO87" s="742"/>
      <c r="CP87" s="742"/>
      <c r="CQ87" s="742"/>
      <c r="CR87" s="245"/>
      <c r="CS87" s="742"/>
      <c r="CT87" s="742"/>
      <c r="CU87" s="742"/>
      <c r="CV87" s="742"/>
      <c r="CW87" s="742"/>
      <c r="CX87" s="742"/>
      <c r="CY87" s="245"/>
      <c r="CZ87" s="742"/>
      <c r="DA87" s="742"/>
      <c r="DB87" s="742"/>
      <c r="DC87" s="742"/>
      <c r="DD87" s="742"/>
      <c r="DE87" s="742"/>
      <c r="DF87" s="245"/>
      <c r="DG87" s="742"/>
      <c r="DH87" s="742"/>
      <c r="DI87" s="742"/>
      <c r="DJ87" s="742"/>
      <c r="DK87" s="742"/>
      <c r="DL87" s="742"/>
      <c r="DM87" s="245"/>
      <c r="DN87" s="742"/>
      <c r="DO87" s="742"/>
      <c r="DP87" s="742"/>
      <c r="DQ87" s="742"/>
      <c r="DR87" s="742"/>
      <c r="DS87" s="742"/>
      <c r="DT87" s="245"/>
      <c r="DU87" s="743"/>
      <c r="DV87" s="743"/>
      <c r="DW87" s="743"/>
      <c r="DX87" s="245"/>
      <c r="DY87" s="743"/>
      <c r="DZ87" s="743"/>
      <c r="EA87" s="743"/>
      <c r="EB87" s="245"/>
      <c r="EC87" s="742"/>
      <c r="ED87" s="742"/>
      <c r="EE87" s="742"/>
      <c r="EF87" s="742"/>
      <c r="EG87" s="742"/>
      <c r="EH87" s="742"/>
      <c r="EI87" s="245"/>
      <c r="EJ87" s="742"/>
      <c r="EK87" s="742"/>
      <c r="EL87" s="742"/>
      <c r="EM87" s="742"/>
      <c r="EN87" s="742"/>
      <c r="EO87" s="742"/>
      <c r="EP87" s="245"/>
      <c r="EQ87" s="742"/>
      <c r="ER87" s="742"/>
      <c r="ES87" s="742"/>
      <c r="ET87" s="742"/>
      <c r="EU87" s="742"/>
      <c r="EV87" s="742"/>
      <c r="EW87" s="245"/>
      <c r="EX87" s="742"/>
      <c r="EY87" s="742"/>
      <c r="EZ87" s="742"/>
      <c r="FA87" s="742"/>
      <c r="FB87" s="742"/>
      <c r="FC87" s="742"/>
      <c r="FD87" s="245"/>
      <c r="FE87" s="742"/>
      <c r="FF87" s="742"/>
      <c r="FG87" s="742"/>
      <c r="FH87" s="742"/>
      <c r="FI87" s="742"/>
      <c r="FJ87" s="742"/>
      <c r="FK87" s="245"/>
      <c r="FL87" s="743"/>
      <c r="FM87" s="743"/>
      <c r="FN87" s="743"/>
      <c r="FO87" s="245"/>
      <c r="FP87" s="743"/>
      <c r="FQ87" s="743"/>
      <c r="FR87" s="743"/>
      <c r="FS87" s="245"/>
      <c r="FT87" s="742"/>
      <c r="FU87" s="742"/>
      <c r="FV87" s="742"/>
      <c r="FW87" s="742"/>
      <c r="FX87" s="742"/>
      <c r="FY87" s="742"/>
      <c r="FZ87" s="245"/>
      <c r="GA87" s="742"/>
      <c r="GB87" s="742"/>
      <c r="GC87" s="742"/>
      <c r="GD87" s="742"/>
      <c r="GE87" s="742"/>
      <c r="GF87" s="742"/>
      <c r="GG87" s="245"/>
      <c r="GH87" s="742"/>
      <c r="GI87" s="742"/>
      <c r="GJ87" s="742"/>
      <c r="GK87" s="742"/>
      <c r="GL87" s="742"/>
      <c r="GM87" s="742"/>
      <c r="GN87" s="245"/>
      <c r="GO87" s="742"/>
      <c r="GP87" s="742"/>
      <c r="GQ87" s="742"/>
      <c r="GR87" s="742"/>
      <c r="GS87" s="742"/>
      <c r="GT87" s="742"/>
      <c r="GU87" s="245"/>
      <c r="GV87" s="742"/>
      <c r="GW87" s="742"/>
      <c r="GX87" s="742"/>
      <c r="GY87" s="742"/>
      <c r="GZ87" s="742"/>
      <c r="HA87" s="742"/>
      <c r="HB87" s="708"/>
    </row>
    <row r="88" spans="1:210" s="252" customFormat="1" ht="15.5" x14ac:dyDescent="0.35">
      <c r="A88" s="245"/>
      <c r="B88" s="246"/>
      <c r="C88" s="246"/>
      <c r="D88" s="246"/>
      <c r="E88" s="245"/>
      <c r="F88" s="245"/>
      <c r="G88" s="247"/>
      <c r="H88" s="248"/>
      <c r="I88" s="245"/>
      <c r="J88" s="249"/>
      <c r="K88" s="250"/>
      <c r="L88" s="245"/>
      <c r="M88" s="245"/>
      <c r="N88" s="245"/>
      <c r="O88" s="245"/>
      <c r="P88" s="251"/>
      <c r="Q88" s="245"/>
      <c r="S88" s="253"/>
      <c r="T88" s="245"/>
      <c r="U88" s="250"/>
      <c r="V88" s="251"/>
      <c r="W88" s="245"/>
      <c r="X88" s="245"/>
      <c r="Y88" s="245"/>
      <c r="Z88" s="245"/>
      <c r="AA88" s="245"/>
      <c r="AB88" s="245"/>
      <c r="AC88" s="245"/>
      <c r="AD88" s="245"/>
      <c r="AE88" s="245"/>
      <c r="AF88" s="742"/>
      <c r="AG88" s="742"/>
      <c r="AH88" s="742"/>
      <c r="AI88" s="742"/>
      <c r="AJ88" s="742"/>
      <c r="AK88" s="742"/>
      <c r="AL88" s="245"/>
      <c r="AM88" s="743"/>
      <c r="AN88" s="743"/>
      <c r="AO88" s="743"/>
      <c r="AP88" s="245"/>
      <c r="AQ88" s="743"/>
      <c r="AR88" s="743"/>
      <c r="AS88" s="743"/>
      <c r="AT88" s="245"/>
      <c r="AU88" s="742"/>
      <c r="AV88" s="742"/>
      <c r="AW88" s="742"/>
      <c r="AX88" s="742"/>
      <c r="AY88" s="742"/>
      <c r="AZ88" s="742"/>
      <c r="BA88" s="245"/>
      <c r="BB88" s="742"/>
      <c r="BC88" s="742"/>
      <c r="BD88" s="742"/>
      <c r="BE88" s="742"/>
      <c r="BF88" s="742"/>
      <c r="BG88" s="742"/>
      <c r="BH88" s="245"/>
      <c r="BI88" s="742"/>
      <c r="BJ88" s="742"/>
      <c r="BK88" s="742"/>
      <c r="BL88" s="742"/>
      <c r="BM88" s="742"/>
      <c r="BN88" s="742"/>
      <c r="BO88" s="245"/>
      <c r="BP88" s="742"/>
      <c r="BQ88" s="742"/>
      <c r="BR88" s="742"/>
      <c r="BS88" s="742"/>
      <c r="BT88" s="742"/>
      <c r="BU88" s="742"/>
      <c r="BV88" s="245"/>
      <c r="BW88" s="742"/>
      <c r="BX88" s="742"/>
      <c r="BY88" s="742"/>
      <c r="BZ88" s="742"/>
      <c r="CA88" s="742"/>
      <c r="CB88" s="742"/>
      <c r="CC88" s="245"/>
      <c r="CD88" s="743"/>
      <c r="CE88" s="743"/>
      <c r="CF88" s="743"/>
      <c r="CG88" s="245"/>
      <c r="CH88" s="743"/>
      <c r="CI88" s="743"/>
      <c r="CJ88" s="743"/>
      <c r="CK88" s="245"/>
      <c r="CL88" s="742"/>
      <c r="CM88" s="742"/>
      <c r="CN88" s="742"/>
      <c r="CO88" s="742"/>
      <c r="CP88" s="742"/>
      <c r="CQ88" s="742"/>
      <c r="CR88" s="245"/>
      <c r="CS88" s="742"/>
      <c r="CT88" s="742"/>
      <c r="CU88" s="742"/>
      <c r="CV88" s="742"/>
      <c r="CW88" s="742"/>
      <c r="CX88" s="742"/>
      <c r="CY88" s="245"/>
      <c r="CZ88" s="742"/>
      <c r="DA88" s="742"/>
      <c r="DB88" s="742"/>
      <c r="DC88" s="742"/>
      <c r="DD88" s="742"/>
      <c r="DE88" s="742"/>
      <c r="DF88" s="245"/>
      <c r="DG88" s="742"/>
      <c r="DH88" s="742"/>
      <c r="DI88" s="742"/>
      <c r="DJ88" s="742"/>
      <c r="DK88" s="742"/>
      <c r="DL88" s="742"/>
      <c r="DM88" s="245"/>
      <c r="DN88" s="742"/>
      <c r="DO88" s="742"/>
      <c r="DP88" s="742"/>
      <c r="DQ88" s="742"/>
      <c r="DR88" s="742"/>
      <c r="DS88" s="742"/>
      <c r="DT88" s="245"/>
      <c r="DU88" s="743"/>
      <c r="DV88" s="743"/>
      <c r="DW88" s="743"/>
      <c r="DX88" s="245"/>
      <c r="DY88" s="743"/>
      <c r="DZ88" s="743"/>
      <c r="EA88" s="743"/>
      <c r="EB88" s="245"/>
      <c r="EC88" s="742"/>
      <c r="ED88" s="742"/>
      <c r="EE88" s="742"/>
      <c r="EF88" s="742"/>
      <c r="EG88" s="742"/>
      <c r="EH88" s="742"/>
      <c r="EI88" s="245"/>
      <c r="EJ88" s="742"/>
      <c r="EK88" s="742"/>
      <c r="EL88" s="742"/>
      <c r="EM88" s="742"/>
      <c r="EN88" s="742"/>
      <c r="EO88" s="742"/>
      <c r="EP88" s="245"/>
      <c r="EQ88" s="742"/>
      <c r="ER88" s="742"/>
      <c r="ES88" s="742"/>
      <c r="ET88" s="742"/>
      <c r="EU88" s="742"/>
      <c r="EV88" s="742"/>
      <c r="EW88" s="245"/>
      <c r="EX88" s="742"/>
      <c r="EY88" s="742"/>
      <c r="EZ88" s="742"/>
      <c r="FA88" s="742"/>
      <c r="FB88" s="742"/>
      <c r="FC88" s="742"/>
      <c r="FD88" s="245"/>
      <c r="FE88" s="742"/>
      <c r="FF88" s="742"/>
      <c r="FG88" s="742"/>
      <c r="FH88" s="742"/>
      <c r="FI88" s="742"/>
      <c r="FJ88" s="742"/>
      <c r="FK88" s="245"/>
      <c r="FL88" s="743"/>
      <c r="FM88" s="743"/>
      <c r="FN88" s="743"/>
      <c r="FO88" s="245"/>
      <c r="FP88" s="743"/>
      <c r="FQ88" s="743"/>
      <c r="FR88" s="743"/>
      <c r="FS88" s="245"/>
      <c r="FT88" s="742"/>
      <c r="FU88" s="742"/>
      <c r="FV88" s="742"/>
      <c r="FW88" s="742"/>
      <c r="FX88" s="742"/>
      <c r="FY88" s="742"/>
      <c r="FZ88" s="245"/>
      <c r="GA88" s="742"/>
      <c r="GB88" s="742"/>
      <c r="GC88" s="742"/>
      <c r="GD88" s="742"/>
      <c r="GE88" s="742"/>
      <c r="GF88" s="742"/>
      <c r="GG88" s="245"/>
      <c r="GH88" s="742"/>
      <c r="GI88" s="742"/>
      <c r="GJ88" s="742"/>
      <c r="GK88" s="742"/>
      <c r="GL88" s="742"/>
      <c r="GM88" s="742"/>
      <c r="GN88" s="245"/>
      <c r="GO88" s="742"/>
      <c r="GP88" s="742"/>
      <c r="GQ88" s="742"/>
      <c r="GR88" s="742"/>
      <c r="GS88" s="742"/>
      <c r="GT88" s="742"/>
      <c r="GU88" s="245"/>
      <c r="GV88" s="742"/>
      <c r="GW88" s="742"/>
      <c r="GX88" s="742"/>
      <c r="GY88" s="742"/>
      <c r="GZ88" s="742"/>
      <c r="HA88" s="742"/>
      <c r="HB88" s="708"/>
    </row>
    <row r="89" spans="1:210" s="252" customFormat="1" ht="15.5" x14ac:dyDescent="0.35">
      <c r="A89" s="245"/>
      <c r="B89" s="246"/>
      <c r="C89" s="246"/>
      <c r="D89" s="246"/>
      <c r="E89" s="245"/>
      <c r="F89" s="245"/>
      <c r="G89" s="247"/>
      <c r="H89" s="248"/>
      <c r="I89" s="245"/>
      <c r="J89" s="249"/>
      <c r="K89" s="250"/>
      <c r="L89" s="245"/>
      <c r="M89" s="245"/>
      <c r="N89" s="245"/>
      <c r="O89" s="245"/>
      <c r="P89" s="251"/>
      <c r="Q89" s="245"/>
      <c r="S89" s="253"/>
      <c r="T89" s="245"/>
      <c r="U89" s="250"/>
      <c r="V89" s="251"/>
      <c r="W89" s="245"/>
      <c r="X89" s="245"/>
      <c r="Y89" s="245"/>
      <c r="Z89" s="245"/>
      <c r="AA89" s="245"/>
      <c r="AB89" s="245"/>
      <c r="AC89" s="245"/>
      <c r="AD89" s="245"/>
      <c r="AE89" s="245"/>
      <c r="AF89" s="742"/>
      <c r="AG89" s="742"/>
      <c r="AH89" s="742"/>
      <c r="AI89" s="742"/>
      <c r="AJ89" s="742"/>
      <c r="AK89" s="742"/>
      <c r="AL89" s="245"/>
      <c r="AM89" s="743"/>
      <c r="AN89" s="743"/>
      <c r="AO89" s="743"/>
      <c r="AP89" s="245"/>
      <c r="AQ89" s="743"/>
      <c r="AR89" s="743"/>
      <c r="AS89" s="743"/>
      <c r="AT89" s="245"/>
      <c r="AU89" s="742"/>
      <c r="AV89" s="742"/>
      <c r="AW89" s="742"/>
      <c r="AX89" s="742"/>
      <c r="AY89" s="742"/>
      <c r="AZ89" s="742"/>
      <c r="BA89" s="245"/>
      <c r="BB89" s="742"/>
      <c r="BC89" s="742"/>
      <c r="BD89" s="742"/>
      <c r="BE89" s="742"/>
      <c r="BF89" s="742"/>
      <c r="BG89" s="742"/>
      <c r="BH89" s="245"/>
      <c r="BI89" s="742"/>
      <c r="BJ89" s="742"/>
      <c r="BK89" s="742"/>
      <c r="BL89" s="742"/>
      <c r="BM89" s="742"/>
      <c r="BN89" s="742"/>
      <c r="BO89" s="245"/>
      <c r="BP89" s="742"/>
      <c r="BQ89" s="742"/>
      <c r="BR89" s="742"/>
      <c r="BS89" s="742"/>
      <c r="BT89" s="742"/>
      <c r="BU89" s="742"/>
      <c r="BV89" s="245"/>
      <c r="BW89" s="742"/>
      <c r="BX89" s="742"/>
      <c r="BY89" s="742"/>
      <c r="BZ89" s="742"/>
      <c r="CA89" s="742"/>
      <c r="CB89" s="742"/>
      <c r="CC89" s="245"/>
      <c r="CD89" s="743"/>
      <c r="CE89" s="743"/>
      <c r="CF89" s="743"/>
      <c r="CG89" s="245"/>
      <c r="CH89" s="743"/>
      <c r="CI89" s="743"/>
      <c r="CJ89" s="743"/>
      <c r="CK89" s="245"/>
      <c r="CL89" s="742"/>
      <c r="CM89" s="742"/>
      <c r="CN89" s="742"/>
      <c r="CO89" s="742"/>
      <c r="CP89" s="742"/>
      <c r="CQ89" s="742"/>
      <c r="CR89" s="245"/>
      <c r="CS89" s="742"/>
      <c r="CT89" s="742"/>
      <c r="CU89" s="742"/>
      <c r="CV89" s="742"/>
      <c r="CW89" s="742"/>
      <c r="CX89" s="742"/>
      <c r="CY89" s="245"/>
      <c r="CZ89" s="742"/>
      <c r="DA89" s="742"/>
      <c r="DB89" s="742"/>
      <c r="DC89" s="742"/>
      <c r="DD89" s="742"/>
      <c r="DE89" s="742"/>
      <c r="DF89" s="245"/>
      <c r="DG89" s="742"/>
      <c r="DH89" s="742"/>
      <c r="DI89" s="742"/>
      <c r="DJ89" s="742"/>
      <c r="DK89" s="742"/>
      <c r="DL89" s="742"/>
      <c r="DM89" s="245"/>
      <c r="DN89" s="742"/>
      <c r="DO89" s="742"/>
      <c r="DP89" s="742"/>
      <c r="DQ89" s="742"/>
      <c r="DR89" s="742"/>
      <c r="DS89" s="742"/>
      <c r="DT89" s="245"/>
      <c r="DU89" s="743"/>
      <c r="DV89" s="743"/>
      <c r="DW89" s="743"/>
      <c r="DX89" s="245"/>
      <c r="DY89" s="743"/>
      <c r="DZ89" s="743"/>
      <c r="EA89" s="743"/>
      <c r="EB89" s="245"/>
      <c r="EC89" s="742"/>
      <c r="ED89" s="742"/>
      <c r="EE89" s="742"/>
      <c r="EF89" s="742"/>
      <c r="EG89" s="742"/>
      <c r="EH89" s="742"/>
      <c r="EI89" s="245"/>
      <c r="EJ89" s="742"/>
      <c r="EK89" s="742"/>
      <c r="EL89" s="742"/>
      <c r="EM89" s="742"/>
      <c r="EN89" s="742"/>
      <c r="EO89" s="742"/>
      <c r="EP89" s="245"/>
      <c r="EQ89" s="742"/>
      <c r="ER89" s="742"/>
      <c r="ES89" s="742"/>
      <c r="ET89" s="742"/>
      <c r="EU89" s="742"/>
      <c r="EV89" s="742"/>
      <c r="EW89" s="245"/>
      <c r="EX89" s="742"/>
      <c r="EY89" s="742"/>
      <c r="EZ89" s="742"/>
      <c r="FA89" s="742"/>
      <c r="FB89" s="742"/>
      <c r="FC89" s="742"/>
      <c r="FD89" s="245"/>
      <c r="FE89" s="742"/>
      <c r="FF89" s="742"/>
      <c r="FG89" s="742"/>
      <c r="FH89" s="742"/>
      <c r="FI89" s="742"/>
      <c r="FJ89" s="742"/>
      <c r="FK89" s="245"/>
      <c r="FL89" s="743"/>
      <c r="FM89" s="743"/>
      <c r="FN89" s="743"/>
      <c r="FO89" s="245"/>
      <c r="FP89" s="743"/>
      <c r="FQ89" s="743"/>
      <c r="FR89" s="743"/>
      <c r="FS89" s="245"/>
      <c r="FT89" s="742"/>
      <c r="FU89" s="742"/>
      <c r="FV89" s="742"/>
      <c r="FW89" s="742"/>
      <c r="FX89" s="742"/>
      <c r="FY89" s="742"/>
      <c r="FZ89" s="245"/>
      <c r="GA89" s="742"/>
      <c r="GB89" s="742"/>
      <c r="GC89" s="742"/>
      <c r="GD89" s="742"/>
      <c r="GE89" s="742"/>
      <c r="GF89" s="742"/>
      <c r="GG89" s="245"/>
      <c r="GH89" s="742"/>
      <c r="GI89" s="742"/>
      <c r="GJ89" s="742"/>
      <c r="GK89" s="742"/>
      <c r="GL89" s="742"/>
      <c r="GM89" s="742"/>
      <c r="GN89" s="245"/>
      <c r="GO89" s="742"/>
      <c r="GP89" s="742"/>
      <c r="GQ89" s="742"/>
      <c r="GR89" s="742"/>
      <c r="GS89" s="742"/>
      <c r="GT89" s="742"/>
      <c r="GU89" s="245"/>
      <c r="GV89" s="742"/>
      <c r="GW89" s="742"/>
      <c r="GX89" s="742"/>
      <c r="GY89" s="742"/>
      <c r="GZ89" s="742"/>
      <c r="HA89" s="742"/>
      <c r="HB89" s="708"/>
    </row>
    <row r="90" spans="1:210" s="252" customFormat="1" ht="15.5" x14ac:dyDescent="0.35">
      <c r="A90" s="245"/>
      <c r="B90" s="246"/>
      <c r="C90" s="246"/>
      <c r="D90" s="246"/>
      <c r="E90" s="245"/>
      <c r="F90" s="245"/>
      <c r="G90" s="247"/>
      <c r="H90" s="248"/>
      <c r="I90" s="245"/>
      <c r="J90" s="249"/>
      <c r="K90" s="250"/>
      <c r="L90" s="245"/>
      <c r="M90" s="245"/>
      <c r="N90" s="245"/>
      <c r="O90" s="245"/>
      <c r="P90" s="251"/>
      <c r="Q90" s="245"/>
      <c r="S90" s="253"/>
      <c r="T90" s="245"/>
      <c r="U90" s="250"/>
      <c r="V90" s="251"/>
      <c r="W90" s="245"/>
      <c r="X90" s="245"/>
      <c r="Y90" s="245"/>
      <c r="Z90" s="245"/>
      <c r="AA90" s="245"/>
      <c r="AB90" s="245"/>
      <c r="AC90" s="245"/>
      <c r="AD90" s="245"/>
      <c r="AE90" s="245"/>
      <c r="AF90" s="742"/>
      <c r="AG90" s="742"/>
      <c r="AH90" s="742"/>
      <c r="AI90" s="742"/>
      <c r="AJ90" s="742"/>
      <c r="AK90" s="742"/>
      <c r="AL90" s="245"/>
      <c r="AM90" s="743"/>
      <c r="AN90" s="743"/>
      <c r="AO90" s="743"/>
      <c r="AP90" s="245"/>
      <c r="AQ90" s="743"/>
      <c r="AR90" s="743"/>
      <c r="AS90" s="743"/>
      <c r="AT90" s="245"/>
      <c r="AU90" s="742"/>
      <c r="AV90" s="742"/>
      <c r="AW90" s="742"/>
      <c r="AX90" s="742"/>
      <c r="AY90" s="742"/>
      <c r="AZ90" s="742"/>
      <c r="BA90" s="245"/>
      <c r="BB90" s="742"/>
      <c r="BC90" s="742"/>
      <c r="BD90" s="742"/>
      <c r="BE90" s="742"/>
      <c r="BF90" s="742"/>
      <c r="BG90" s="742"/>
      <c r="BH90" s="245"/>
      <c r="BI90" s="742"/>
      <c r="BJ90" s="742"/>
      <c r="BK90" s="742"/>
      <c r="BL90" s="742"/>
      <c r="BM90" s="742"/>
      <c r="BN90" s="742"/>
      <c r="BO90" s="245"/>
      <c r="BP90" s="742"/>
      <c r="BQ90" s="742"/>
      <c r="BR90" s="742"/>
      <c r="BS90" s="742"/>
      <c r="BT90" s="742"/>
      <c r="BU90" s="742"/>
      <c r="BV90" s="245"/>
      <c r="BW90" s="742"/>
      <c r="BX90" s="742"/>
      <c r="BY90" s="742"/>
      <c r="BZ90" s="742"/>
      <c r="CA90" s="742"/>
      <c r="CB90" s="742"/>
      <c r="CC90" s="245"/>
      <c r="CD90" s="743"/>
      <c r="CE90" s="743"/>
      <c r="CF90" s="743"/>
      <c r="CG90" s="245"/>
      <c r="CH90" s="743"/>
      <c r="CI90" s="743"/>
      <c r="CJ90" s="743"/>
      <c r="CK90" s="245"/>
      <c r="CL90" s="742"/>
      <c r="CM90" s="742"/>
      <c r="CN90" s="742"/>
      <c r="CO90" s="742"/>
      <c r="CP90" s="742"/>
      <c r="CQ90" s="742"/>
      <c r="CR90" s="245"/>
      <c r="CS90" s="742"/>
      <c r="CT90" s="742"/>
      <c r="CU90" s="742"/>
      <c r="CV90" s="742"/>
      <c r="CW90" s="742"/>
      <c r="CX90" s="742"/>
      <c r="CY90" s="245"/>
      <c r="CZ90" s="742"/>
      <c r="DA90" s="742"/>
      <c r="DB90" s="742"/>
      <c r="DC90" s="742"/>
      <c r="DD90" s="742"/>
      <c r="DE90" s="742"/>
      <c r="DF90" s="245"/>
      <c r="DG90" s="742"/>
      <c r="DH90" s="742"/>
      <c r="DI90" s="742"/>
      <c r="DJ90" s="742"/>
      <c r="DK90" s="742"/>
      <c r="DL90" s="742"/>
      <c r="DM90" s="245"/>
      <c r="DN90" s="742"/>
      <c r="DO90" s="742"/>
      <c r="DP90" s="742"/>
      <c r="DQ90" s="742"/>
      <c r="DR90" s="742"/>
      <c r="DS90" s="742"/>
      <c r="DT90" s="245"/>
      <c r="DU90" s="743"/>
      <c r="DV90" s="743"/>
      <c r="DW90" s="743"/>
      <c r="DX90" s="245"/>
      <c r="DY90" s="743"/>
      <c r="DZ90" s="743"/>
      <c r="EA90" s="743"/>
      <c r="EB90" s="245"/>
      <c r="EC90" s="742"/>
      <c r="ED90" s="742"/>
      <c r="EE90" s="742"/>
      <c r="EF90" s="742"/>
      <c r="EG90" s="742"/>
      <c r="EH90" s="742"/>
      <c r="EI90" s="245"/>
      <c r="EJ90" s="742"/>
      <c r="EK90" s="742"/>
      <c r="EL90" s="742"/>
      <c r="EM90" s="742"/>
      <c r="EN90" s="742"/>
      <c r="EO90" s="742"/>
      <c r="EP90" s="245"/>
      <c r="EQ90" s="742"/>
      <c r="ER90" s="742"/>
      <c r="ES90" s="742"/>
      <c r="ET90" s="742"/>
      <c r="EU90" s="742"/>
      <c r="EV90" s="742"/>
      <c r="EW90" s="245"/>
      <c r="EX90" s="742"/>
      <c r="EY90" s="742"/>
      <c r="EZ90" s="742"/>
      <c r="FA90" s="742"/>
      <c r="FB90" s="742"/>
      <c r="FC90" s="742"/>
      <c r="FD90" s="245"/>
      <c r="FE90" s="742"/>
      <c r="FF90" s="742"/>
      <c r="FG90" s="742"/>
      <c r="FH90" s="742"/>
      <c r="FI90" s="742"/>
      <c r="FJ90" s="742"/>
      <c r="FK90" s="245"/>
      <c r="FL90" s="743"/>
      <c r="FM90" s="743"/>
      <c r="FN90" s="743"/>
      <c r="FO90" s="245"/>
      <c r="FP90" s="743"/>
      <c r="FQ90" s="743"/>
      <c r="FR90" s="743"/>
      <c r="FS90" s="245"/>
      <c r="FT90" s="742"/>
      <c r="FU90" s="742"/>
      <c r="FV90" s="742"/>
      <c r="FW90" s="742"/>
      <c r="FX90" s="742"/>
      <c r="FY90" s="742"/>
      <c r="FZ90" s="245"/>
      <c r="GA90" s="742"/>
      <c r="GB90" s="742"/>
      <c r="GC90" s="742"/>
      <c r="GD90" s="742"/>
      <c r="GE90" s="742"/>
      <c r="GF90" s="742"/>
      <c r="GG90" s="245"/>
      <c r="GH90" s="742"/>
      <c r="GI90" s="742"/>
      <c r="GJ90" s="742"/>
      <c r="GK90" s="742"/>
      <c r="GL90" s="742"/>
      <c r="GM90" s="742"/>
      <c r="GN90" s="245"/>
      <c r="GO90" s="742"/>
      <c r="GP90" s="742"/>
      <c r="GQ90" s="742"/>
      <c r="GR90" s="742"/>
      <c r="GS90" s="742"/>
      <c r="GT90" s="742"/>
      <c r="GU90" s="245"/>
      <c r="GV90" s="742"/>
      <c r="GW90" s="742"/>
      <c r="GX90" s="742"/>
      <c r="GY90" s="742"/>
      <c r="GZ90" s="742"/>
      <c r="HA90" s="742"/>
      <c r="HB90" s="708"/>
    </row>
    <row r="91" spans="1:210" s="252" customFormat="1" ht="15.5" x14ac:dyDescent="0.35">
      <c r="A91" s="245"/>
      <c r="B91" s="246"/>
      <c r="C91" s="246"/>
      <c r="D91" s="246"/>
      <c r="E91" s="245"/>
      <c r="F91" s="245"/>
      <c r="G91" s="247"/>
      <c r="H91" s="248"/>
      <c r="I91" s="245"/>
      <c r="J91" s="249"/>
      <c r="K91" s="250"/>
      <c r="L91" s="245"/>
      <c r="M91" s="245"/>
      <c r="N91" s="245"/>
      <c r="O91" s="245"/>
      <c r="P91" s="251"/>
      <c r="Q91" s="245"/>
      <c r="S91" s="253"/>
      <c r="T91" s="245"/>
      <c r="U91" s="250"/>
      <c r="V91" s="251"/>
      <c r="W91" s="245"/>
      <c r="X91" s="245"/>
      <c r="Y91" s="245"/>
      <c r="Z91" s="245"/>
      <c r="AA91" s="245"/>
      <c r="AB91" s="245"/>
      <c r="AC91" s="245"/>
      <c r="AD91" s="245"/>
      <c r="AE91" s="245"/>
      <c r="AF91" s="742"/>
      <c r="AG91" s="742"/>
      <c r="AH91" s="742"/>
      <c r="AI91" s="742"/>
      <c r="AJ91" s="742"/>
      <c r="AK91" s="742"/>
      <c r="AL91" s="245"/>
      <c r="AM91" s="743"/>
      <c r="AN91" s="743"/>
      <c r="AO91" s="743"/>
      <c r="AP91" s="245"/>
      <c r="AQ91" s="743"/>
      <c r="AR91" s="743"/>
      <c r="AS91" s="743"/>
      <c r="AT91" s="245"/>
      <c r="AU91" s="742"/>
      <c r="AV91" s="742"/>
      <c r="AW91" s="742"/>
      <c r="AX91" s="742"/>
      <c r="AY91" s="742"/>
      <c r="AZ91" s="742"/>
      <c r="BA91" s="245"/>
      <c r="BB91" s="742"/>
      <c r="BC91" s="742"/>
      <c r="BD91" s="742"/>
      <c r="BE91" s="742"/>
      <c r="BF91" s="742"/>
      <c r="BG91" s="742"/>
      <c r="BH91" s="245"/>
      <c r="BI91" s="742"/>
      <c r="BJ91" s="742"/>
      <c r="BK91" s="742"/>
      <c r="BL91" s="742"/>
      <c r="BM91" s="742"/>
      <c r="BN91" s="742"/>
      <c r="BO91" s="245"/>
      <c r="BP91" s="742"/>
      <c r="BQ91" s="742"/>
      <c r="BR91" s="742"/>
      <c r="BS91" s="742"/>
      <c r="BT91" s="742"/>
      <c r="BU91" s="742"/>
      <c r="BV91" s="245"/>
      <c r="BW91" s="742"/>
      <c r="BX91" s="742"/>
      <c r="BY91" s="742"/>
      <c r="BZ91" s="742"/>
      <c r="CA91" s="742"/>
      <c r="CB91" s="742"/>
      <c r="CC91" s="245"/>
      <c r="CD91" s="743"/>
      <c r="CE91" s="743"/>
      <c r="CF91" s="743"/>
      <c r="CG91" s="245"/>
      <c r="CH91" s="743"/>
      <c r="CI91" s="743"/>
      <c r="CJ91" s="743"/>
      <c r="CK91" s="245"/>
      <c r="CL91" s="742"/>
      <c r="CM91" s="742"/>
      <c r="CN91" s="742"/>
      <c r="CO91" s="742"/>
      <c r="CP91" s="742"/>
      <c r="CQ91" s="742"/>
      <c r="CR91" s="245"/>
      <c r="CS91" s="742"/>
      <c r="CT91" s="742"/>
      <c r="CU91" s="742"/>
      <c r="CV91" s="742"/>
      <c r="CW91" s="742"/>
      <c r="CX91" s="742"/>
      <c r="CY91" s="245"/>
      <c r="CZ91" s="742"/>
      <c r="DA91" s="742"/>
      <c r="DB91" s="742"/>
      <c r="DC91" s="742"/>
      <c r="DD91" s="742"/>
      <c r="DE91" s="742"/>
      <c r="DF91" s="245"/>
      <c r="DG91" s="742"/>
      <c r="DH91" s="742"/>
      <c r="DI91" s="742"/>
      <c r="DJ91" s="742"/>
      <c r="DK91" s="742"/>
      <c r="DL91" s="742"/>
      <c r="DM91" s="245"/>
      <c r="DN91" s="742"/>
      <c r="DO91" s="742"/>
      <c r="DP91" s="742"/>
      <c r="DQ91" s="742"/>
      <c r="DR91" s="742"/>
      <c r="DS91" s="742"/>
      <c r="DT91" s="245"/>
      <c r="DU91" s="743"/>
      <c r="DV91" s="743"/>
      <c r="DW91" s="743"/>
      <c r="DX91" s="245"/>
      <c r="DY91" s="743"/>
      <c r="DZ91" s="743"/>
      <c r="EA91" s="743"/>
      <c r="EB91" s="245"/>
      <c r="EC91" s="742"/>
      <c r="ED91" s="742"/>
      <c r="EE91" s="742"/>
      <c r="EF91" s="742"/>
      <c r="EG91" s="742"/>
      <c r="EH91" s="742"/>
      <c r="EI91" s="245"/>
      <c r="EJ91" s="742"/>
      <c r="EK91" s="742"/>
      <c r="EL91" s="742"/>
      <c r="EM91" s="742"/>
      <c r="EN91" s="742"/>
      <c r="EO91" s="742"/>
      <c r="EP91" s="245"/>
      <c r="EQ91" s="742"/>
      <c r="ER91" s="742"/>
      <c r="ES91" s="742"/>
      <c r="ET91" s="742"/>
      <c r="EU91" s="742"/>
      <c r="EV91" s="742"/>
      <c r="EW91" s="245"/>
      <c r="EX91" s="742"/>
      <c r="EY91" s="742"/>
      <c r="EZ91" s="742"/>
      <c r="FA91" s="742"/>
      <c r="FB91" s="742"/>
      <c r="FC91" s="742"/>
      <c r="FD91" s="245"/>
      <c r="FE91" s="742"/>
      <c r="FF91" s="742"/>
      <c r="FG91" s="742"/>
      <c r="FH91" s="742"/>
      <c r="FI91" s="742"/>
      <c r="FJ91" s="742"/>
      <c r="FK91" s="245"/>
      <c r="FL91" s="743"/>
      <c r="FM91" s="743"/>
      <c r="FN91" s="743"/>
      <c r="FO91" s="245"/>
      <c r="FP91" s="743"/>
      <c r="FQ91" s="743"/>
      <c r="FR91" s="743"/>
      <c r="FS91" s="245"/>
      <c r="FT91" s="742"/>
      <c r="FU91" s="742"/>
      <c r="FV91" s="742"/>
      <c r="FW91" s="742"/>
      <c r="FX91" s="742"/>
      <c r="FY91" s="742"/>
      <c r="FZ91" s="245"/>
      <c r="GA91" s="742"/>
      <c r="GB91" s="742"/>
      <c r="GC91" s="742"/>
      <c r="GD91" s="742"/>
      <c r="GE91" s="742"/>
      <c r="GF91" s="742"/>
      <c r="GG91" s="245"/>
      <c r="GH91" s="742"/>
      <c r="GI91" s="742"/>
      <c r="GJ91" s="742"/>
      <c r="GK91" s="742"/>
      <c r="GL91" s="742"/>
      <c r="GM91" s="742"/>
      <c r="GN91" s="245"/>
      <c r="GO91" s="742"/>
      <c r="GP91" s="742"/>
      <c r="GQ91" s="742"/>
      <c r="GR91" s="742"/>
      <c r="GS91" s="742"/>
      <c r="GT91" s="742"/>
      <c r="GU91" s="245"/>
      <c r="GV91" s="742"/>
      <c r="GW91" s="742"/>
      <c r="GX91" s="742"/>
      <c r="GY91" s="742"/>
      <c r="GZ91" s="742"/>
      <c r="HA91" s="742"/>
      <c r="HB91" s="708"/>
    </row>
    <row r="92" spans="1:210" s="252" customFormat="1" ht="15.5" x14ac:dyDescent="0.35">
      <c r="A92" s="245"/>
      <c r="B92" s="246"/>
      <c r="C92" s="246"/>
      <c r="D92" s="246"/>
      <c r="E92" s="245"/>
      <c r="F92" s="245"/>
      <c r="G92" s="247"/>
      <c r="H92" s="248"/>
      <c r="I92" s="245"/>
      <c r="J92" s="249"/>
      <c r="K92" s="250"/>
      <c r="L92" s="245"/>
      <c r="M92" s="245"/>
      <c r="N92" s="245"/>
      <c r="O92" s="245"/>
      <c r="P92" s="251"/>
      <c r="Q92" s="245"/>
      <c r="S92" s="253"/>
      <c r="T92" s="245"/>
      <c r="U92" s="250"/>
      <c r="V92" s="251"/>
      <c r="W92" s="245"/>
      <c r="X92" s="245"/>
      <c r="Y92" s="245"/>
      <c r="Z92" s="245"/>
      <c r="AA92" s="245"/>
      <c r="AB92" s="245"/>
      <c r="AC92" s="245"/>
      <c r="AD92" s="245"/>
      <c r="AE92" s="245"/>
      <c r="AF92" s="742"/>
      <c r="AG92" s="742"/>
      <c r="AH92" s="742"/>
      <c r="AI92" s="742"/>
      <c r="AJ92" s="742"/>
      <c r="AK92" s="742"/>
      <c r="AL92" s="245"/>
      <c r="AM92" s="743"/>
      <c r="AN92" s="743"/>
      <c r="AO92" s="743"/>
      <c r="AP92" s="245"/>
      <c r="AQ92" s="743"/>
      <c r="AR92" s="743"/>
      <c r="AS92" s="743"/>
      <c r="AT92" s="245"/>
      <c r="AU92" s="742"/>
      <c r="AV92" s="742"/>
      <c r="AW92" s="742"/>
      <c r="AX92" s="742"/>
      <c r="AY92" s="742"/>
      <c r="AZ92" s="742"/>
      <c r="BA92" s="245"/>
      <c r="BB92" s="742"/>
      <c r="BC92" s="742"/>
      <c r="BD92" s="742"/>
      <c r="BE92" s="742"/>
      <c r="BF92" s="742"/>
      <c r="BG92" s="742"/>
      <c r="BH92" s="245"/>
      <c r="BI92" s="742"/>
      <c r="BJ92" s="742"/>
      <c r="BK92" s="742"/>
      <c r="BL92" s="742"/>
      <c r="BM92" s="742"/>
      <c r="BN92" s="742"/>
      <c r="BO92" s="245"/>
      <c r="BP92" s="742"/>
      <c r="BQ92" s="742"/>
      <c r="BR92" s="742"/>
      <c r="BS92" s="742"/>
      <c r="BT92" s="742"/>
      <c r="BU92" s="742"/>
      <c r="BV92" s="245"/>
      <c r="BW92" s="742"/>
      <c r="BX92" s="742"/>
      <c r="BY92" s="742"/>
      <c r="BZ92" s="742"/>
      <c r="CA92" s="742"/>
      <c r="CB92" s="742"/>
      <c r="CC92" s="245"/>
      <c r="CD92" s="743"/>
      <c r="CE92" s="743"/>
      <c r="CF92" s="743"/>
      <c r="CG92" s="245"/>
      <c r="CH92" s="743"/>
      <c r="CI92" s="743"/>
      <c r="CJ92" s="743"/>
      <c r="CK92" s="245"/>
      <c r="CL92" s="742"/>
      <c r="CM92" s="742"/>
      <c r="CN92" s="742"/>
      <c r="CO92" s="742"/>
      <c r="CP92" s="742"/>
      <c r="CQ92" s="742"/>
      <c r="CR92" s="245"/>
      <c r="CS92" s="742"/>
      <c r="CT92" s="742"/>
      <c r="CU92" s="742"/>
      <c r="CV92" s="742"/>
      <c r="CW92" s="742"/>
      <c r="CX92" s="742"/>
      <c r="CY92" s="245"/>
      <c r="CZ92" s="742"/>
      <c r="DA92" s="742"/>
      <c r="DB92" s="742"/>
      <c r="DC92" s="742"/>
      <c r="DD92" s="742"/>
      <c r="DE92" s="742"/>
      <c r="DF92" s="245"/>
      <c r="DG92" s="742"/>
      <c r="DH92" s="742"/>
      <c r="DI92" s="742"/>
      <c r="DJ92" s="742"/>
      <c r="DK92" s="742"/>
      <c r="DL92" s="742"/>
      <c r="DM92" s="245"/>
      <c r="DN92" s="742"/>
      <c r="DO92" s="742"/>
      <c r="DP92" s="742"/>
      <c r="DQ92" s="742"/>
      <c r="DR92" s="742"/>
      <c r="DS92" s="742"/>
      <c r="DT92" s="245"/>
      <c r="DU92" s="743"/>
      <c r="DV92" s="743"/>
      <c r="DW92" s="743"/>
      <c r="DX92" s="245"/>
      <c r="DY92" s="743"/>
      <c r="DZ92" s="743"/>
      <c r="EA92" s="743"/>
      <c r="EB92" s="245"/>
      <c r="EC92" s="742"/>
      <c r="ED92" s="742"/>
      <c r="EE92" s="742"/>
      <c r="EF92" s="742"/>
      <c r="EG92" s="742"/>
      <c r="EH92" s="742"/>
      <c r="EI92" s="245"/>
      <c r="EJ92" s="742"/>
      <c r="EK92" s="742"/>
      <c r="EL92" s="742"/>
      <c r="EM92" s="742"/>
      <c r="EN92" s="742"/>
      <c r="EO92" s="742"/>
      <c r="EP92" s="245"/>
      <c r="EQ92" s="742"/>
      <c r="ER92" s="742"/>
      <c r="ES92" s="742"/>
      <c r="ET92" s="742"/>
      <c r="EU92" s="742"/>
      <c r="EV92" s="742"/>
      <c r="EW92" s="245"/>
      <c r="EX92" s="742"/>
      <c r="EY92" s="742"/>
      <c r="EZ92" s="742"/>
      <c r="FA92" s="742"/>
      <c r="FB92" s="742"/>
      <c r="FC92" s="742"/>
      <c r="FD92" s="245"/>
      <c r="FE92" s="742"/>
      <c r="FF92" s="742"/>
      <c r="FG92" s="742"/>
      <c r="FH92" s="742"/>
      <c r="FI92" s="742"/>
      <c r="FJ92" s="742"/>
      <c r="FK92" s="245"/>
      <c r="FL92" s="743"/>
      <c r="FM92" s="743"/>
      <c r="FN92" s="743"/>
      <c r="FO92" s="245"/>
      <c r="FP92" s="743"/>
      <c r="FQ92" s="743"/>
      <c r="FR92" s="743"/>
      <c r="FS92" s="245"/>
      <c r="FT92" s="742"/>
      <c r="FU92" s="742"/>
      <c r="FV92" s="742"/>
      <c r="FW92" s="742"/>
      <c r="FX92" s="742"/>
      <c r="FY92" s="742"/>
      <c r="FZ92" s="245"/>
      <c r="GA92" s="742"/>
      <c r="GB92" s="742"/>
      <c r="GC92" s="742"/>
      <c r="GD92" s="742"/>
      <c r="GE92" s="742"/>
      <c r="GF92" s="742"/>
      <c r="GG92" s="245"/>
      <c r="GH92" s="742"/>
      <c r="GI92" s="742"/>
      <c r="GJ92" s="742"/>
      <c r="GK92" s="742"/>
      <c r="GL92" s="742"/>
      <c r="GM92" s="742"/>
      <c r="GN92" s="245"/>
      <c r="GO92" s="742"/>
      <c r="GP92" s="742"/>
      <c r="GQ92" s="742"/>
      <c r="GR92" s="742"/>
      <c r="GS92" s="742"/>
      <c r="GT92" s="742"/>
      <c r="GU92" s="245"/>
      <c r="GV92" s="742"/>
      <c r="GW92" s="742"/>
      <c r="GX92" s="742"/>
      <c r="GY92" s="742"/>
      <c r="GZ92" s="742"/>
      <c r="HA92" s="742"/>
      <c r="HB92" s="708"/>
    </row>
    <row r="93" spans="1:210" s="252" customFormat="1" ht="15.5" x14ac:dyDescent="0.35">
      <c r="A93" s="245"/>
      <c r="B93" s="246"/>
      <c r="C93" s="246"/>
      <c r="D93" s="246"/>
      <c r="E93" s="245"/>
      <c r="F93" s="245"/>
      <c r="G93" s="247"/>
      <c r="H93" s="248"/>
      <c r="I93" s="245"/>
      <c r="J93" s="249"/>
      <c r="K93" s="250"/>
      <c r="L93" s="245"/>
      <c r="M93" s="245"/>
      <c r="N93" s="245"/>
      <c r="O93" s="245"/>
      <c r="P93" s="251"/>
      <c r="Q93" s="245"/>
      <c r="S93" s="253"/>
      <c r="T93" s="245"/>
      <c r="U93" s="250"/>
      <c r="V93" s="251"/>
      <c r="W93" s="245"/>
      <c r="X93" s="245"/>
      <c r="Y93" s="245"/>
      <c r="Z93" s="245"/>
      <c r="AA93" s="245"/>
      <c r="AB93" s="245"/>
      <c r="AC93" s="245"/>
      <c r="AD93" s="245"/>
      <c r="AE93" s="245"/>
      <c r="AF93" s="742"/>
      <c r="AG93" s="742"/>
      <c r="AH93" s="742"/>
      <c r="AI93" s="742"/>
      <c r="AJ93" s="742"/>
      <c r="AK93" s="742"/>
      <c r="AL93" s="245"/>
      <c r="AM93" s="743"/>
      <c r="AN93" s="743"/>
      <c r="AO93" s="743"/>
      <c r="AP93" s="245"/>
      <c r="AQ93" s="743"/>
      <c r="AR93" s="743"/>
      <c r="AS93" s="743"/>
      <c r="AT93" s="245"/>
      <c r="AU93" s="742"/>
      <c r="AV93" s="742"/>
      <c r="AW93" s="742"/>
      <c r="AX93" s="742"/>
      <c r="AY93" s="742"/>
      <c r="AZ93" s="742"/>
      <c r="BA93" s="245"/>
      <c r="BB93" s="742"/>
      <c r="BC93" s="742"/>
      <c r="BD93" s="742"/>
      <c r="BE93" s="742"/>
      <c r="BF93" s="742"/>
      <c r="BG93" s="742"/>
      <c r="BH93" s="245"/>
      <c r="BI93" s="742"/>
      <c r="BJ93" s="742"/>
      <c r="BK93" s="742"/>
      <c r="BL93" s="742"/>
      <c r="BM93" s="742"/>
      <c r="BN93" s="742"/>
      <c r="BO93" s="245"/>
      <c r="BP93" s="742"/>
      <c r="BQ93" s="742"/>
      <c r="BR93" s="742"/>
      <c r="BS93" s="742"/>
      <c r="BT93" s="742"/>
      <c r="BU93" s="742"/>
      <c r="BV93" s="245"/>
      <c r="BW93" s="742"/>
      <c r="BX93" s="742"/>
      <c r="BY93" s="742"/>
      <c r="BZ93" s="742"/>
      <c r="CA93" s="742"/>
      <c r="CB93" s="742"/>
      <c r="CC93" s="245"/>
      <c r="CD93" s="743"/>
      <c r="CE93" s="743"/>
      <c r="CF93" s="743"/>
      <c r="CG93" s="245"/>
      <c r="CH93" s="743"/>
      <c r="CI93" s="743"/>
      <c r="CJ93" s="743"/>
      <c r="CK93" s="245"/>
      <c r="CL93" s="742"/>
      <c r="CM93" s="742"/>
      <c r="CN93" s="742"/>
      <c r="CO93" s="742"/>
      <c r="CP93" s="742"/>
      <c r="CQ93" s="742"/>
      <c r="CR93" s="245"/>
      <c r="CS93" s="742"/>
      <c r="CT93" s="742"/>
      <c r="CU93" s="742"/>
      <c r="CV93" s="742"/>
      <c r="CW93" s="742"/>
      <c r="CX93" s="742"/>
      <c r="CY93" s="245"/>
      <c r="CZ93" s="742"/>
      <c r="DA93" s="742"/>
      <c r="DB93" s="742"/>
      <c r="DC93" s="742"/>
      <c r="DD93" s="742"/>
      <c r="DE93" s="742"/>
      <c r="DF93" s="245"/>
      <c r="DG93" s="742"/>
      <c r="DH93" s="742"/>
      <c r="DI93" s="742"/>
      <c r="DJ93" s="742"/>
      <c r="DK93" s="742"/>
      <c r="DL93" s="742"/>
      <c r="DM93" s="245"/>
      <c r="DN93" s="742"/>
      <c r="DO93" s="742"/>
      <c r="DP93" s="742"/>
      <c r="DQ93" s="742"/>
      <c r="DR93" s="742"/>
      <c r="DS93" s="742"/>
      <c r="DT93" s="245"/>
      <c r="DU93" s="743"/>
      <c r="DV93" s="743"/>
      <c r="DW93" s="743"/>
      <c r="DX93" s="245"/>
      <c r="DY93" s="743"/>
      <c r="DZ93" s="743"/>
      <c r="EA93" s="743"/>
      <c r="EB93" s="245"/>
      <c r="EC93" s="742"/>
      <c r="ED93" s="742"/>
      <c r="EE93" s="742"/>
      <c r="EF93" s="742"/>
      <c r="EG93" s="742"/>
      <c r="EH93" s="742"/>
      <c r="EI93" s="245"/>
      <c r="EJ93" s="742"/>
      <c r="EK93" s="742"/>
      <c r="EL93" s="742"/>
      <c r="EM93" s="742"/>
      <c r="EN93" s="742"/>
      <c r="EO93" s="742"/>
      <c r="EP93" s="245"/>
      <c r="EQ93" s="742"/>
      <c r="ER93" s="742"/>
      <c r="ES93" s="742"/>
      <c r="ET93" s="742"/>
      <c r="EU93" s="742"/>
      <c r="EV93" s="742"/>
      <c r="EW93" s="245"/>
      <c r="EX93" s="742"/>
      <c r="EY93" s="742"/>
      <c r="EZ93" s="742"/>
      <c r="FA93" s="742"/>
      <c r="FB93" s="742"/>
      <c r="FC93" s="742"/>
      <c r="FD93" s="245"/>
      <c r="FE93" s="742"/>
      <c r="FF93" s="742"/>
      <c r="FG93" s="742"/>
      <c r="FH93" s="742"/>
      <c r="FI93" s="742"/>
      <c r="FJ93" s="742"/>
      <c r="FK93" s="245"/>
      <c r="FL93" s="743"/>
      <c r="FM93" s="743"/>
      <c r="FN93" s="743"/>
      <c r="FO93" s="245"/>
      <c r="FP93" s="743"/>
      <c r="FQ93" s="743"/>
      <c r="FR93" s="743"/>
      <c r="FS93" s="245"/>
      <c r="FT93" s="742"/>
      <c r="FU93" s="742"/>
      <c r="FV93" s="742"/>
      <c r="FW93" s="742"/>
      <c r="FX93" s="742"/>
      <c r="FY93" s="742"/>
      <c r="FZ93" s="245"/>
      <c r="GA93" s="742"/>
      <c r="GB93" s="742"/>
      <c r="GC93" s="742"/>
      <c r="GD93" s="742"/>
      <c r="GE93" s="742"/>
      <c r="GF93" s="742"/>
      <c r="GG93" s="245"/>
      <c r="GH93" s="742"/>
      <c r="GI93" s="742"/>
      <c r="GJ93" s="742"/>
      <c r="GK93" s="742"/>
      <c r="GL93" s="742"/>
      <c r="GM93" s="742"/>
      <c r="GN93" s="245"/>
      <c r="GO93" s="742"/>
      <c r="GP93" s="742"/>
      <c r="GQ93" s="742"/>
      <c r="GR93" s="742"/>
      <c r="GS93" s="742"/>
      <c r="GT93" s="742"/>
      <c r="GU93" s="245"/>
      <c r="GV93" s="742"/>
      <c r="GW93" s="742"/>
      <c r="GX93" s="742"/>
      <c r="GY93" s="742"/>
      <c r="GZ93" s="742"/>
      <c r="HA93" s="742"/>
      <c r="HB93" s="708"/>
    </row>
    <row r="94" spans="1:210" s="252" customFormat="1" ht="15.5" x14ac:dyDescent="0.35">
      <c r="A94" s="245"/>
      <c r="B94" s="246"/>
      <c r="C94" s="246"/>
      <c r="D94" s="246"/>
      <c r="E94" s="245"/>
      <c r="F94" s="245"/>
      <c r="G94" s="247"/>
      <c r="H94" s="248"/>
      <c r="I94" s="245"/>
      <c r="J94" s="249"/>
      <c r="K94" s="250"/>
      <c r="L94" s="245"/>
      <c r="M94" s="245"/>
      <c r="N94" s="245"/>
      <c r="O94" s="245"/>
      <c r="P94" s="251"/>
      <c r="Q94" s="245"/>
      <c r="S94" s="253"/>
      <c r="T94" s="245"/>
      <c r="U94" s="250"/>
      <c r="V94" s="251"/>
      <c r="W94" s="245"/>
      <c r="X94" s="245"/>
      <c r="Y94" s="245"/>
      <c r="Z94" s="245"/>
      <c r="AA94" s="245"/>
      <c r="AB94" s="245"/>
      <c r="AC94" s="245"/>
      <c r="AD94" s="245"/>
      <c r="AE94" s="245"/>
      <c r="AF94" s="742"/>
      <c r="AG94" s="742"/>
      <c r="AH94" s="742"/>
      <c r="AI94" s="742"/>
      <c r="AJ94" s="742"/>
      <c r="AK94" s="742"/>
      <c r="AL94" s="245"/>
      <c r="AM94" s="743"/>
      <c r="AN94" s="743"/>
      <c r="AO94" s="743"/>
      <c r="AP94" s="245"/>
      <c r="AQ94" s="743"/>
      <c r="AR94" s="743"/>
      <c r="AS94" s="743"/>
      <c r="AT94" s="245"/>
      <c r="AU94" s="742"/>
      <c r="AV94" s="742"/>
      <c r="AW94" s="742"/>
      <c r="AX94" s="742"/>
      <c r="AY94" s="742"/>
      <c r="AZ94" s="742"/>
      <c r="BA94" s="245"/>
      <c r="BB94" s="742"/>
      <c r="BC94" s="742"/>
      <c r="BD94" s="742"/>
      <c r="BE94" s="742"/>
      <c r="BF94" s="742"/>
      <c r="BG94" s="742"/>
      <c r="BH94" s="245"/>
      <c r="BI94" s="742"/>
      <c r="BJ94" s="742"/>
      <c r="BK94" s="742"/>
      <c r="BL94" s="742"/>
      <c r="BM94" s="742"/>
      <c r="BN94" s="742"/>
      <c r="BO94" s="245"/>
      <c r="BP94" s="742"/>
      <c r="BQ94" s="742"/>
      <c r="BR94" s="742"/>
      <c r="BS94" s="742"/>
      <c r="BT94" s="742"/>
      <c r="BU94" s="742"/>
      <c r="BV94" s="245"/>
      <c r="BW94" s="742"/>
      <c r="BX94" s="742"/>
      <c r="BY94" s="742"/>
      <c r="BZ94" s="742"/>
      <c r="CA94" s="742"/>
      <c r="CB94" s="742"/>
      <c r="CC94" s="245"/>
      <c r="CD94" s="743"/>
      <c r="CE94" s="743"/>
      <c r="CF94" s="743"/>
      <c r="CG94" s="245"/>
      <c r="CH94" s="743"/>
      <c r="CI94" s="743"/>
      <c r="CJ94" s="743"/>
      <c r="CK94" s="245"/>
      <c r="CL94" s="742"/>
      <c r="CM94" s="742"/>
      <c r="CN94" s="742"/>
      <c r="CO94" s="742"/>
      <c r="CP94" s="742"/>
      <c r="CQ94" s="742"/>
      <c r="CR94" s="245"/>
      <c r="CS94" s="742"/>
      <c r="CT94" s="742"/>
      <c r="CU94" s="742"/>
      <c r="CV94" s="742"/>
      <c r="CW94" s="742"/>
      <c r="CX94" s="742"/>
      <c r="CY94" s="245"/>
      <c r="CZ94" s="742"/>
      <c r="DA94" s="742"/>
      <c r="DB94" s="742"/>
      <c r="DC94" s="742"/>
      <c r="DD94" s="742"/>
      <c r="DE94" s="742"/>
      <c r="DF94" s="245"/>
      <c r="DG94" s="742"/>
      <c r="DH94" s="742"/>
      <c r="DI94" s="742"/>
      <c r="DJ94" s="742"/>
      <c r="DK94" s="742"/>
      <c r="DL94" s="742"/>
      <c r="DM94" s="245"/>
      <c r="DN94" s="742"/>
      <c r="DO94" s="742"/>
      <c r="DP94" s="742"/>
      <c r="DQ94" s="742"/>
      <c r="DR94" s="742"/>
      <c r="DS94" s="742"/>
      <c r="DT94" s="245"/>
      <c r="DU94" s="743"/>
      <c r="DV94" s="743"/>
      <c r="DW94" s="743"/>
      <c r="DX94" s="245"/>
      <c r="DY94" s="743"/>
      <c r="DZ94" s="743"/>
      <c r="EA94" s="743"/>
      <c r="EB94" s="245"/>
      <c r="EC94" s="742"/>
      <c r="ED94" s="742"/>
      <c r="EE94" s="742"/>
      <c r="EF94" s="742"/>
      <c r="EG94" s="742"/>
      <c r="EH94" s="742"/>
      <c r="EI94" s="245"/>
      <c r="EJ94" s="742"/>
      <c r="EK94" s="742"/>
      <c r="EL94" s="742"/>
      <c r="EM94" s="742"/>
      <c r="EN94" s="742"/>
      <c r="EO94" s="742"/>
      <c r="EP94" s="245"/>
      <c r="EQ94" s="742"/>
      <c r="ER94" s="742"/>
      <c r="ES94" s="742"/>
      <c r="ET94" s="742"/>
      <c r="EU94" s="742"/>
      <c r="EV94" s="742"/>
      <c r="EW94" s="245"/>
      <c r="EX94" s="742"/>
      <c r="EY94" s="742"/>
      <c r="EZ94" s="742"/>
      <c r="FA94" s="742"/>
      <c r="FB94" s="742"/>
      <c r="FC94" s="742"/>
      <c r="FD94" s="245"/>
      <c r="FE94" s="742"/>
      <c r="FF94" s="742"/>
      <c r="FG94" s="742"/>
      <c r="FH94" s="742"/>
      <c r="FI94" s="742"/>
      <c r="FJ94" s="742"/>
      <c r="FK94" s="245"/>
      <c r="FL94" s="743"/>
      <c r="FM94" s="743"/>
      <c r="FN94" s="743"/>
      <c r="FO94" s="245"/>
      <c r="FP94" s="743"/>
      <c r="FQ94" s="743"/>
      <c r="FR94" s="743"/>
      <c r="FS94" s="245"/>
      <c r="FT94" s="742"/>
      <c r="FU94" s="742"/>
      <c r="FV94" s="742"/>
      <c r="FW94" s="742"/>
      <c r="FX94" s="742"/>
      <c r="FY94" s="742"/>
      <c r="FZ94" s="245"/>
      <c r="GA94" s="742"/>
      <c r="GB94" s="742"/>
      <c r="GC94" s="742"/>
      <c r="GD94" s="742"/>
      <c r="GE94" s="742"/>
      <c r="GF94" s="742"/>
      <c r="GG94" s="245"/>
      <c r="GH94" s="742"/>
      <c r="GI94" s="742"/>
      <c r="GJ94" s="742"/>
      <c r="GK94" s="742"/>
      <c r="GL94" s="742"/>
      <c r="GM94" s="742"/>
      <c r="GN94" s="245"/>
      <c r="GO94" s="742"/>
      <c r="GP94" s="742"/>
      <c r="GQ94" s="742"/>
      <c r="GR94" s="742"/>
      <c r="GS94" s="742"/>
      <c r="GT94" s="742"/>
      <c r="GU94" s="245"/>
      <c r="GV94" s="742"/>
      <c r="GW94" s="742"/>
      <c r="GX94" s="742"/>
      <c r="GY94" s="742"/>
      <c r="GZ94" s="742"/>
      <c r="HA94" s="742"/>
      <c r="HB94" s="708"/>
    </row>
    <row r="95" spans="1:210" s="252" customFormat="1" ht="15.5" x14ac:dyDescent="0.35">
      <c r="A95" s="245"/>
      <c r="B95" s="246"/>
      <c r="C95" s="246"/>
      <c r="D95" s="246"/>
      <c r="E95" s="245"/>
      <c r="F95" s="245"/>
      <c r="G95" s="247"/>
      <c r="H95" s="248"/>
      <c r="I95" s="245"/>
      <c r="J95" s="249"/>
      <c r="K95" s="250"/>
      <c r="L95" s="245"/>
      <c r="M95" s="245"/>
      <c r="N95" s="245"/>
      <c r="O95" s="245"/>
      <c r="P95" s="251"/>
      <c r="Q95" s="245"/>
      <c r="S95" s="253"/>
      <c r="T95" s="245"/>
      <c r="U95" s="250"/>
      <c r="V95" s="251"/>
      <c r="W95" s="245"/>
      <c r="X95" s="245"/>
      <c r="Y95" s="245"/>
      <c r="Z95" s="245"/>
      <c r="AA95" s="245"/>
      <c r="AB95" s="245"/>
      <c r="AC95" s="245"/>
      <c r="AD95" s="245"/>
      <c r="AE95" s="245"/>
      <c r="AF95" s="742"/>
      <c r="AG95" s="742"/>
      <c r="AH95" s="742"/>
      <c r="AI95" s="742"/>
      <c r="AJ95" s="742"/>
      <c r="AK95" s="742"/>
      <c r="AL95" s="245"/>
      <c r="AM95" s="743"/>
      <c r="AN95" s="743"/>
      <c r="AO95" s="743"/>
      <c r="AP95" s="245"/>
      <c r="AQ95" s="743"/>
      <c r="AR95" s="743"/>
      <c r="AS95" s="743"/>
      <c r="AT95" s="245"/>
      <c r="AU95" s="742"/>
      <c r="AV95" s="742"/>
      <c r="AW95" s="742"/>
      <c r="AX95" s="742"/>
      <c r="AY95" s="742"/>
      <c r="AZ95" s="742"/>
      <c r="BA95" s="245"/>
      <c r="BB95" s="742"/>
      <c r="BC95" s="742"/>
      <c r="BD95" s="742"/>
      <c r="BE95" s="742"/>
      <c r="BF95" s="742"/>
      <c r="BG95" s="742"/>
      <c r="BH95" s="245"/>
      <c r="BI95" s="742"/>
      <c r="BJ95" s="742"/>
      <c r="BK95" s="742"/>
      <c r="BL95" s="742"/>
      <c r="BM95" s="742"/>
      <c r="BN95" s="742"/>
      <c r="BO95" s="245"/>
      <c r="BP95" s="742"/>
      <c r="BQ95" s="742"/>
      <c r="BR95" s="742"/>
      <c r="BS95" s="742"/>
      <c r="BT95" s="742"/>
      <c r="BU95" s="742"/>
      <c r="BV95" s="245"/>
      <c r="BW95" s="742"/>
      <c r="BX95" s="742"/>
      <c r="BY95" s="742"/>
      <c r="BZ95" s="742"/>
      <c r="CA95" s="742"/>
      <c r="CB95" s="742"/>
      <c r="CC95" s="245"/>
      <c r="CD95" s="743"/>
      <c r="CE95" s="743"/>
      <c r="CF95" s="743"/>
      <c r="CG95" s="245"/>
      <c r="CH95" s="743"/>
      <c r="CI95" s="743"/>
      <c r="CJ95" s="743"/>
      <c r="CK95" s="245"/>
      <c r="CL95" s="742"/>
      <c r="CM95" s="742"/>
      <c r="CN95" s="742"/>
      <c r="CO95" s="742"/>
      <c r="CP95" s="742"/>
      <c r="CQ95" s="742"/>
      <c r="CR95" s="245"/>
      <c r="CS95" s="742"/>
      <c r="CT95" s="742"/>
      <c r="CU95" s="742"/>
      <c r="CV95" s="742"/>
      <c r="CW95" s="742"/>
      <c r="CX95" s="742"/>
      <c r="CY95" s="245"/>
      <c r="CZ95" s="742"/>
      <c r="DA95" s="742"/>
      <c r="DB95" s="742"/>
      <c r="DC95" s="742"/>
      <c r="DD95" s="742"/>
      <c r="DE95" s="742"/>
      <c r="DF95" s="245"/>
      <c r="DG95" s="742"/>
      <c r="DH95" s="742"/>
      <c r="DI95" s="742"/>
      <c r="DJ95" s="742"/>
      <c r="DK95" s="742"/>
      <c r="DL95" s="742"/>
      <c r="DM95" s="245"/>
      <c r="DN95" s="742"/>
      <c r="DO95" s="742"/>
      <c r="DP95" s="742"/>
      <c r="DQ95" s="742"/>
      <c r="DR95" s="742"/>
      <c r="DS95" s="742"/>
      <c r="DT95" s="245"/>
      <c r="DU95" s="743"/>
      <c r="DV95" s="743"/>
      <c r="DW95" s="743"/>
      <c r="DX95" s="245"/>
      <c r="DY95" s="743"/>
      <c r="DZ95" s="743"/>
      <c r="EA95" s="743"/>
      <c r="EB95" s="245"/>
      <c r="EC95" s="742"/>
      <c r="ED95" s="742"/>
      <c r="EE95" s="742"/>
      <c r="EF95" s="742"/>
      <c r="EG95" s="742"/>
      <c r="EH95" s="742"/>
      <c r="EI95" s="245"/>
      <c r="EJ95" s="742"/>
      <c r="EK95" s="742"/>
      <c r="EL95" s="742"/>
      <c r="EM95" s="742"/>
      <c r="EN95" s="742"/>
      <c r="EO95" s="742"/>
      <c r="EP95" s="245"/>
      <c r="EQ95" s="742"/>
      <c r="ER95" s="742"/>
      <c r="ES95" s="742"/>
      <c r="ET95" s="742"/>
      <c r="EU95" s="742"/>
      <c r="EV95" s="742"/>
      <c r="EW95" s="245"/>
      <c r="EX95" s="742"/>
      <c r="EY95" s="742"/>
      <c r="EZ95" s="742"/>
      <c r="FA95" s="742"/>
      <c r="FB95" s="742"/>
      <c r="FC95" s="742"/>
      <c r="FD95" s="245"/>
      <c r="FE95" s="742"/>
      <c r="FF95" s="742"/>
      <c r="FG95" s="742"/>
      <c r="FH95" s="742"/>
      <c r="FI95" s="742"/>
      <c r="FJ95" s="742"/>
      <c r="FK95" s="245"/>
      <c r="FL95" s="743"/>
      <c r="FM95" s="743"/>
      <c r="FN95" s="743"/>
      <c r="FO95" s="245"/>
      <c r="FP95" s="743"/>
      <c r="FQ95" s="743"/>
      <c r="FR95" s="743"/>
      <c r="FS95" s="245"/>
      <c r="FT95" s="742"/>
      <c r="FU95" s="742"/>
      <c r="FV95" s="742"/>
      <c r="FW95" s="742"/>
      <c r="FX95" s="742"/>
      <c r="FY95" s="742"/>
      <c r="FZ95" s="245"/>
      <c r="GA95" s="742"/>
      <c r="GB95" s="742"/>
      <c r="GC95" s="742"/>
      <c r="GD95" s="742"/>
      <c r="GE95" s="742"/>
      <c r="GF95" s="742"/>
      <c r="GG95" s="245"/>
      <c r="GH95" s="742"/>
      <c r="GI95" s="742"/>
      <c r="GJ95" s="742"/>
      <c r="GK95" s="742"/>
      <c r="GL95" s="742"/>
      <c r="GM95" s="742"/>
      <c r="GN95" s="245"/>
      <c r="GO95" s="742"/>
      <c r="GP95" s="742"/>
      <c r="GQ95" s="742"/>
      <c r="GR95" s="742"/>
      <c r="GS95" s="742"/>
      <c r="GT95" s="742"/>
      <c r="GU95" s="245"/>
      <c r="GV95" s="742"/>
      <c r="GW95" s="742"/>
      <c r="GX95" s="742"/>
      <c r="GY95" s="742"/>
      <c r="GZ95" s="742"/>
      <c r="HA95" s="742"/>
      <c r="HB95" s="708"/>
    </row>
    <row r="96" spans="1:210" s="252" customFormat="1" ht="15.5" x14ac:dyDescent="0.35">
      <c r="A96" s="245"/>
      <c r="B96" s="246"/>
      <c r="C96" s="246"/>
      <c r="D96" s="246"/>
      <c r="E96" s="245"/>
      <c r="F96" s="245"/>
      <c r="G96" s="247"/>
      <c r="H96" s="248"/>
      <c r="I96" s="245"/>
      <c r="J96" s="249"/>
      <c r="K96" s="250"/>
      <c r="L96" s="245"/>
      <c r="M96" s="245"/>
      <c r="N96" s="245"/>
      <c r="O96" s="245"/>
      <c r="P96" s="251"/>
      <c r="Q96" s="245"/>
      <c r="S96" s="253"/>
      <c r="T96" s="245"/>
      <c r="U96" s="250"/>
      <c r="V96" s="251"/>
      <c r="W96" s="245"/>
      <c r="X96" s="245"/>
      <c r="Y96" s="245"/>
      <c r="Z96" s="245"/>
      <c r="AA96" s="245"/>
      <c r="AB96" s="245"/>
      <c r="AC96" s="245"/>
      <c r="AD96" s="245"/>
      <c r="AE96" s="245"/>
      <c r="AF96" s="742"/>
      <c r="AG96" s="742"/>
      <c r="AH96" s="742"/>
      <c r="AI96" s="742"/>
      <c r="AJ96" s="742"/>
      <c r="AK96" s="742"/>
      <c r="AL96" s="245"/>
      <c r="AM96" s="743"/>
      <c r="AN96" s="743"/>
      <c r="AO96" s="743"/>
      <c r="AP96" s="245"/>
      <c r="AQ96" s="743"/>
      <c r="AR96" s="743"/>
      <c r="AS96" s="743"/>
      <c r="AT96" s="245"/>
      <c r="AU96" s="742"/>
      <c r="AV96" s="742"/>
      <c r="AW96" s="742"/>
      <c r="AX96" s="742"/>
      <c r="AY96" s="742"/>
      <c r="AZ96" s="742"/>
      <c r="BA96" s="245"/>
      <c r="BB96" s="742"/>
      <c r="BC96" s="742"/>
      <c r="BD96" s="742"/>
      <c r="BE96" s="742"/>
      <c r="BF96" s="742"/>
      <c r="BG96" s="742"/>
      <c r="BH96" s="245"/>
      <c r="BI96" s="742"/>
      <c r="BJ96" s="742"/>
      <c r="BK96" s="742"/>
      <c r="BL96" s="742"/>
      <c r="BM96" s="742"/>
      <c r="BN96" s="742"/>
      <c r="BO96" s="245"/>
      <c r="BP96" s="742"/>
      <c r="BQ96" s="742"/>
      <c r="BR96" s="742"/>
      <c r="BS96" s="742"/>
      <c r="BT96" s="742"/>
      <c r="BU96" s="742"/>
      <c r="BV96" s="245"/>
      <c r="BW96" s="742"/>
      <c r="BX96" s="742"/>
      <c r="BY96" s="742"/>
      <c r="BZ96" s="742"/>
      <c r="CA96" s="742"/>
      <c r="CB96" s="742"/>
      <c r="CC96" s="245"/>
      <c r="CD96" s="743"/>
      <c r="CE96" s="743"/>
      <c r="CF96" s="743"/>
      <c r="CG96" s="245"/>
      <c r="CH96" s="743"/>
      <c r="CI96" s="743"/>
      <c r="CJ96" s="743"/>
      <c r="CK96" s="245"/>
      <c r="CL96" s="742"/>
      <c r="CM96" s="742"/>
      <c r="CN96" s="742"/>
      <c r="CO96" s="742"/>
      <c r="CP96" s="742"/>
      <c r="CQ96" s="742"/>
      <c r="CR96" s="245"/>
      <c r="CS96" s="742"/>
      <c r="CT96" s="742"/>
      <c r="CU96" s="742"/>
      <c r="CV96" s="742"/>
      <c r="CW96" s="742"/>
      <c r="CX96" s="742"/>
      <c r="CY96" s="245"/>
      <c r="CZ96" s="742"/>
      <c r="DA96" s="742"/>
      <c r="DB96" s="742"/>
      <c r="DC96" s="742"/>
      <c r="DD96" s="742"/>
      <c r="DE96" s="742"/>
      <c r="DF96" s="245"/>
      <c r="DG96" s="742"/>
      <c r="DH96" s="742"/>
      <c r="DI96" s="742"/>
      <c r="DJ96" s="742"/>
      <c r="DK96" s="742"/>
      <c r="DL96" s="742"/>
      <c r="DM96" s="245"/>
      <c r="DN96" s="742"/>
      <c r="DO96" s="742"/>
      <c r="DP96" s="742"/>
      <c r="DQ96" s="742"/>
      <c r="DR96" s="742"/>
      <c r="DS96" s="742"/>
      <c r="DT96" s="245"/>
      <c r="DU96" s="743"/>
      <c r="DV96" s="743"/>
      <c r="DW96" s="743"/>
      <c r="DX96" s="245"/>
      <c r="DY96" s="743"/>
      <c r="DZ96" s="743"/>
      <c r="EA96" s="743"/>
      <c r="EB96" s="245"/>
      <c r="EC96" s="742"/>
      <c r="ED96" s="742"/>
      <c r="EE96" s="742"/>
      <c r="EF96" s="742"/>
      <c r="EG96" s="742"/>
      <c r="EH96" s="742"/>
      <c r="EI96" s="245"/>
      <c r="EJ96" s="742"/>
      <c r="EK96" s="742"/>
      <c r="EL96" s="742"/>
      <c r="EM96" s="742"/>
      <c r="EN96" s="742"/>
      <c r="EO96" s="742"/>
      <c r="EP96" s="245"/>
      <c r="EQ96" s="742"/>
      <c r="ER96" s="742"/>
      <c r="ES96" s="742"/>
      <c r="ET96" s="742"/>
      <c r="EU96" s="742"/>
      <c r="EV96" s="742"/>
      <c r="EW96" s="245"/>
      <c r="EX96" s="742"/>
      <c r="EY96" s="742"/>
      <c r="EZ96" s="742"/>
      <c r="FA96" s="742"/>
      <c r="FB96" s="742"/>
      <c r="FC96" s="742"/>
      <c r="FD96" s="245"/>
      <c r="FE96" s="742"/>
      <c r="FF96" s="742"/>
      <c r="FG96" s="742"/>
      <c r="FH96" s="742"/>
      <c r="FI96" s="742"/>
      <c r="FJ96" s="742"/>
      <c r="FK96" s="245"/>
      <c r="FL96" s="743"/>
      <c r="FM96" s="743"/>
      <c r="FN96" s="743"/>
      <c r="FO96" s="245"/>
      <c r="FP96" s="743"/>
      <c r="FQ96" s="743"/>
      <c r="FR96" s="743"/>
      <c r="FS96" s="245"/>
      <c r="FT96" s="742"/>
      <c r="FU96" s="742"/>
      <c r="FV96" s="742"/>
      <c r="FW96" s="742"/>
      <c r="FX96" s="742"/>
      <c r="FY96" s="742"/>
      <c r="FZ96" s="245"/>
      <c r="GA96" s="742"/>
      <c r="GB96" s="742"/>
      <c r="GC96" s="742"/>
      <c r="GD96" s="742"/>
      <c r="GE96" s="742"/>
      <c r="GF96" s="742"/>
      <c r="GG96" s="245"/>
      <c r="GH96" s="742"/>
      <c r="GI96" s="742"/>
      <c r="GJ96" s="742"/>
      <c r="GK96" s="742"/>
      <c r="GL96" s="742"/>
      <c r="GM96" s="742"/>
      <c r="GN96" s="245"/>
      <c r="GO96" s="742"/>
      <c r="GP96" s="742"/>
      <c r="GQ96" s="742"/>
      <c r="GR96" s="742"/>
      <c r="GS96" s="742"/>
      <c r="GT96" s="742"/>
      <c r="GU96" s="245"/>
      <c r="GV96" s="742"/>
      <c r="GW96" s="742"/>
      <c r="GX96" s="742"/>
      <c r="GY96" s="742"/>
      <c r="GZ96" s="742"/>
      <c r="HA96" s="742"/>
      <c r="HB96" s="708"/>
    </row>
    <row r="97" spans="1:210" s="252" customFormat="1" ht="15.5" x14ac:dyDescent="0.35">
      <c r="A97" s="245"/>
      <c r="B97" s="246"/>
      <c r="C97" s="246"/>
      <c r="D97" s="246"/>
      <c r="E97" s="245"/>
      <c r="F97" s="245"/>
      <c r="G97" s="247"/>
      <c r="H97" s="248"/>
      <c r="I97" s="245"/>
      <c r="J97" s="249"/>
      <c r="K97" s="250"/>
      <c r="L97" s="245"/>
      <c r="M97" s="245"/>
      <c r="N97" s="245"/>
      <c r="O97" s="245"/>
      <c r="P97" s="251"/>
      <c r="Q97" s="245"/>
      <c r="S97" s="253"/>
      <c r="T97" s="245"/>
      <c r="U97" s="250"/>
      <c r="V97" s="251"/>
      <c r="W97" s="245"/>
      <c r="X97" s="245"/>
      <c r="Y97" s="245"/>
      <c r="Z97" s="245"/>
      <c r="AA97" s="245"/>
      <c r="AB97" s="245"/>
      <c r="AC97" s="245"/>
      <c r="AD97" s="245"/>
      <c r="AE97" s="245"/>
      <c r="AF97" s="742"/>
      <c r="AG97" s="742"/>
      <c r="AH97" s="742"/>
      <c r="AI97" s="742"/>
      <c r="AJ97" s="742"/>
      <c r="AK97" s="742"/>
      <c r="AL97" s="245"/>
      <c r="AM97" s="743"/>
      <c r="AN97" s="743"/>
      <c r="AO97" s="743"/>
      <c r="AP97" s="245"/>
      <c r="AQ97" s="743"/>
      <c r="AR97" s="743"/>
      <c r="AS97" s="743"/>
      <c r="AT97" s="245"/>
      <c r="AU97" s="742"/>
      <c r="AV97" s="742"/>
      <c r="AW97" s="742"/>
      <c r="AX97" s="742"/>
      <c r="AY97" s="742"/>
      <c r="AZ97" s="742"/>
      <c r="BA97" s="245"/>
      <c r="BB97" s="742"/>
      <c r="BC97" s="742"/>
      <c r="BD97" s="742"/>
      <c r="BE97" s="742"/>
      <c r="BF97" s="742"/>
      <c r="BG97" s="742"/>
      <c r="BH97" s="245"/>
      <c r="BI97" s="742"/>
      <c r="BJ97" s="742"/>
      <c r="BK97" s="742"/>
      <c r="BL97" s="742"/>
      <c r="BM97" s="742"/>
      <c r="BN97" s="742"/>
      <c r="BO97" s="245"/>
      <c r="BP97" s="742"/>
      <c r="BQ97" s="742"/>
      <c r="BR97" s="742"/>
      <c r="BS97" s="742"/>
      <c r="BT97" s="742"/>
      <c r="BU97" s="742"/>
      <c r="BV97" s="245"/>
      <c r="BW97" s="742"/>
      <c r="BX97" s="742"/>
      <c r="BY97" s="742"/>
      <c r="BZ97" s="742"/>
      <c r="CA97" s="742"/>
      <c r="CB97" s="742"/>
      <c r="CC97" s="245"/>
      <c r="CD97" s="743"/>
      <c r="CE97" s="743"/>
      <c r="CF97" s="743"/>
      <c r="CG97" s="245"/>
      <c r="CH97" s="743"/>
      <c r="CI97" s="743"/>
      <c r="CJ97" s="743"/>
      <c r="CK97" s="245"/>
      <c r="CL97" s="742"/>
      <c r="CM97" s="742"/>
      <c r="CN97" s="742"/>
      <c r="CO97" s="742"/>
      <c r="CP97" s="742"/>
      <c r="CQ97" s="742"/>
      <c r="CR97" s="245"/>
      <c r="CS97" s="742"/>
      <c r="CT97" s="742"/>
      <c r="CU97" s="742"/>
      <c r="CV97" s="742"/>
      <c r="CW97" s="742"/>
      <c r="CX97" s="742"/>
      <c r="CY97" s="245"/>
      <c r="CZ97" s="742"/>
      <c r="DA97" s="742"/>
      <c r="DB97" s="742"/>
      <c r="DC97" s="742"/>
      <c r="DD97" s="742"/>
      <c r="DE97" s="742"/>
      <c r="DF97" s="245"/>
      <c r="DG97" s="742"/>
      <c r="DH97" s="742"/>
      <c r="DI97" s="742"/>
      <c r="DJ97" s="742"/>
      <c r="DK97" s="742"/>
      <c r="DL97" s="742"/>
      <c r="DM97" s="245"/>
      <c r="DN97" s="742"/>
      <c r="DO97" s="742"/>
      <c r="DP97" s="742"/>
      <c r="DQ97" s="742"/>
      <c r="DR97" s="742"/>
      <c r="DS97" s="742"/>
      <c r="DT97" s="245"/>
      <c r="DU97" s="743"/>
      <c r="DV97" s="743"/>
      <c r="DW97" s="743"/>
      <c r="DX97" s="245"/>
      <c r="DY97" s="743"/>
      <c r="DZ97" s="743"/>
      <c r="EA97" s="743"/>
      <c r="EB97" s="245"/>
      <c r="EC97" s="742"/>
      <c r="ED97" s="742"/>
      <c r="EE97" s="742"/>
      <c r="EF97" s="742"/>
      <c r="EG97" s="742"/>
      <c r="EH97" s="742"/>
      <c r="EI97" s="245"/>
      <c r="EJ97" s="742"/>
      <c r="EK97" s="742"/>
      <c r="EL97" s="742"/>
      <c r="EM97" s="742"/>
      <c r="EN97" s="742"/>
      <c r="EO97" s="742"/>
      <c r="EP97" s="245"/>
      <c r="EQ97" s="742"/>
      <c r="ER97" s="742"/>
      <c r="ES97" s="742"/>
      <c r="ET97" s="742"/>
      <c r="EU97" s="742"/>
      <c r="EV97" s="742"/>
      <c r="EW97" s="245"/>
      <c r="EX97" s="742"/>
      <c r="EY97" s="742"/>
      <c r="EZ97" s="742"/>
      <c r="FA97" s="742"/>
      <c r="FB97" s="742"/>
      <c r="FC97" s="742"/>
      <c r="FD97" s="245"/>
      <c r="FE97" s="742"/>
      <c r="FF97" s="742"/>
      <c r="FG97" s="742"/>
      <c r="FH97" s="742"/>
      <c r="FI97" s="742"/>
      <c r="FJ97" s="742"/>
      <c r="FK97" s="245"/>
      <c r="FL97" s="743"/>
      <c r="FM97" s="743"/>
      <c r="FN97" s="743"/>
      <c r="FO97" s="245"/>
      <c r="FP97" s="743"/>
      <c r="FQ97" s="743"/>
      <c r="FR97" s="743"/>
      <c r="FS97" s="245"/>
      <c r="FT97" s="742"/>
      <c r="FU97" s="742"/>
      <c r="FV97" s="742"/>
      <c r="FW97" s="742"/>
      <c r="FX97" s="742"/>
      <c r="FY97" s="742"/>
      <c r="FZ97" s="245"/>
      <c r="GA97" s="742"/>
      <c r="GB97" s="742"/>
      <c r="GC97" s="742"/>
      <c r="GD97" s="742"/>
      <c r="GE97" s="742"/>
      <c r="GF97" s="742"/>
      <c r="GG97" s="245"/>
      <c r="GH97" s="742"/>
      <c r="GI97" s="742"/>
      <c r="GJ97" s="742"/>
      <c r="GK97" s="742"/>
      <c r="GL97" s="742"/>
      <c r="GM97" s="742"/>
      <c r="GN97" s="245"/>
      <c r="GO97" s="742"/>
      <c r="GP97" s="742"/>
      <c r="GQ97" s="742"/>
      <c r="GR97" s="742"/>
      <c r="GS97" s="742"/>
      <c r="GT97" s="742"/>
      <c r="GU97" s="245"/>
      <c r="GV97" s="742"/>
      <c r="GW97" s="742"/>
      <c r="GX97" s="742"/>
      <c r="GY97" s="742"/>
      <c r="GZ97" s="742"/>
      <c r="HA97" s="742"/>
      <c r="HB97" s="708"/>
    </row>
    <row r="98" spans="1:210" s="252" customFormat="1" ht="15.5" x14ac:dyDescent="0.35">
      <c r="A98" s="245"/>
      <c r="B98" s="246"/>
      <c r="C98" s="246"/>
      <c r="D98" s="246"/>
      <c r="E98" s="245"/>
      <c r="F98" s="245"/>
      <c r="G98" s="247"/>
      <c r="H98" s="248"/>
      <c r="I98" s="245"/>
      <c r="J98" s="249"/>
      <c r="K98" s="250"/>
      <c r="L98" s="245"/>
      <c r="M98" s="245"/>
      <c r="N98" s="245"/>
      <c r="O98" s="245"/>
      <c r="P98" s="251"/>
      <c r="Q98" s="245"/>
      <c r="S98" s="253"/>
      <c r="T98" s="245"/>
      <c r="U98" s="250"/>
      <c r="V98" s="251"/>
      <c r="W98" s="245"/>
      <c r="X98" s="245"/>
      <c r="Y98" s="245"/>
      <c r="Z98" s="245"/>
      <c r="AA98" s="245"/>
      <c r="AB98" s="245"/>
      <c r="AC98" s="245"/>
      <c r="AD98" s="245"/>
      <c r="AE98" s="245"/>
      <c r="AF98" s="742"/>
      <c r="AG98" s="742"/>
      <c r="AH98" s="742"/>
      <c r="AI98" s="742"/>
      <c r="AJ98" s="742"/>
      <c r="AK98" s="742"/>
      <c r="AL98" s="245"/>
      <c r="AM98" s="743"/>
      <c r="AN98" s="743"/>
      <c r="AO98" s="743"/>
      <c r="AP98" s="245"/>
      <c r="AQ98" s="743"/>
      <c r="AR98" s="743"/>
      <c r="AS98" s="743"/>
      <c r="AT98" s="245"/>
      <c r="AU98" s="742"/>
      <c r="AV98" s="742"/>
      <c r="AW98" s="742"/>
      <c r="AX98" s="742"/>
      <c r="AY98" s="742"/>
      <c r="AZ98" s="742"/>
      <c r="BA98" s="245"/>
      <c r="BB98" s="742"/>
      <c r="BC98" s="742"/>
      <c r="BD98" s="742"/>
      <c r="BE98" s="742"/>
      <c r="BF98" s="742"/>
      <c r="BG98" s="742"/>
      <c r="BH98" s="245"/>
      <c r="BI98" s="742"/>
      <c r="BJ98" s="742"/>
      <c r="BK98" s="742"/>
      <c r="BL98" s="742"/>
      <c r="BM98" s="742"/>
      <c r="BN98" s="742"/>
      <c r="BO98" s="245"/>
      <c r="BP98" s="742"/>
      <c r="BQ98" s="742"/>
      <c r="BR98" s="742"/>
      <c r="BS98" s="742"/>
      <c r="BT98" s="742"/>
      <c r="BU98" s="742"/>
      <c r="BV98" s="245"/>
      <c r="BW98" s="742"/>
      <c r="BX98" s="742"/>
      <c r="BY98" s="742"/>
      <c r="BZ98" s="742"/>
      <c r="CA98" s="742"/>
      <c r="CB98" s="742"/>
      <c r="CC98" s="245"/>
      <c r="CD98" s="743"/>
      <c r="CE98" s="743"/>
      <c r="CF98" s="743"/>
      <c r="CG98" s="245"/>
      <c r="CH98" s="743"/>
      <c r="CI98" s="743"/>
      <c r="CJ98" s="743"/>
      <c r="CK98" s="245"/>
      <c r="CL98" s="742"/>
      <c r="CM98" s="742"/>
      <c r="CN98" s="742"/>
      <c r="CO98" s="742"/>
      <c r="CP98" s="742"/>
      <c r="CQ98" s="742"/>
      <c r="CR98" s="245"/>
      <c r="CS98" s="742"/>
      <c r="CT98" s="742"/>
      <c r="CU98" s="742"/>
      <c r="CV98" s="742"/>
      <c r="CW98" s="742"/>
      <c r="CX98" s="742"/>
      <c r="CY98" s="245"/>
      <c r="CZ98" s="742"/>
      <c r="DA98" s="742"/>
      <c r="DB98" s="742"/>
      <c r="DC98" s="742"/>
      <c r="DD98" s="742"/>
      <c r="DE98" s="742"/>
      <c r="DF98" s="245"/>
      <c r="DG98" s="742"/>
      <c r="DH98" s="742"/>
      <c r="DI98" s="742"/>
      <c r="DJ98" s="742"/>
      <c r="DK98" s="742"/>
      <c r="DL98" s="742"/>
      <c r="DM98" s="245"/>
      <c r="DN98" s="742"/>
      <c r="DO98" s="742"/>
      <c r="DP98" s="742"/>
      <c r="DQ98" s="742"/>
      <c r="DR98" s="742"/>
      <c r="DS98" s="742"/>
      <c r="DT98" s="245"/>
      <c r="DU98" s="743"/>
      <c r="DV98" s="743"/>
      <c r="DW98" s="743"/>
      <c r="DX98" s="245"/>
      <c r="DY98" s="743"/>
      <c r="DZ98" s="743"/>
      <c r="EA98" s="743"/>
      <c r="EB98" s="245"/>
      <c r="EC98" s="742"/>
      <c r="ED98" s="742"/>
      <c r="EE98" s="742"/>
      <c r="EF98" s="742"/>
      <c r="EG98" s="742"/>
      <c r="EH98" s="742"/>
      <c r="EI98" s="245"/>
      <c r="EJ98" s="742"/>
      <c r="EK98" s="742"/>
      <c r="EL98" s="742"/>
      <c r="EM98" s="742"/>
      <c r="EN98" s="742"/>
      <c r="EO98" s="742"/>
      <c r="EP98" s="245"/>
      <c r="EQ98" s="742"/>
      <c r="ER98" s="742"/>
      <c r="ES98" s="742"/>
      <c r="ET98" s="742"/>
      <c r="EU98" s="742"/>
      <c r="EV98" s="742"/>
      <c r="EW98" s="245"/>
      <c r="EX98" s="742"/>
      <c r="EY98" s="742"/>
      <c r="EZ98" s="742"/>
      <c r="FA98" s="742"/>
      <c r="FB98" s="742"/>
      <c r="FC98" s="742"/>
      <c r="FD98" s="245"/>
      <c r="FE98" s="742"/>
      <c r="FF98" s="742"/>
      <c r="FG98" s="742"/>
      <c r="FH98" s="742"/>
      <c r="FI98" s="742"/>
      <c r="FJ98" s="742"/>
      <c r="FK98" s="245"/>
      <c r="FL98" s="743"/>
      <c r="FM98" s="743"/>
      <c r="FN98" s="743"/>
      <c r="FO98" s="245"/>
      <c r="FP98" s="743"/>
      <c r="FQ98" s="743"/>
      <c r="FR98" s="743"/>
      <c r="FS98" s="245"/>
      <c r="FT98" s="742"/>
      <c r="FU98" s="742"/>
      <c r="FV98" s="742"/>
      <c r="FW98" s="742"/>
      <c r="FX98" s="742"/>
      <c r="FY98" s="742"/>
      <c r="FZ98" s="245"/>
      <c r="GA98" s="742"/>
      <c r="GB98" s="742"/>
      <c r="GC98" s="742"/>
      <c r="GD98" s="742"/>
      <c r="GE98" s="742"/>
      <c r="GF98" s="742"/>
      <c r="GG98" s="245"/>
      <c r="GH98" s="742"/>
      <c r="GI98" s="742"/>
      <c r="GJ98" s="742"/>
      <c r="GK98" s="742"/>
      <c r="GL98" s="742"/>
      <c r="GM98" s="742"/>
      <c r="GN98" s="245"/>
      <c r="GO98" s="742"/>
      <c r="GP98" s="742"/>
      <c r="GQ98" s="742"/>
      <c r="GR98" s="742"/>
      <c r="GS98" s="742"/>
      <c r="GT98" s="742"/>
      <c r="GU98" s="245"/>
      <c r="GV98" s="742"/>
      <c r="GW98" s="742"/>
      <c r="GX98" s="742"/>
      <c r="GY98" s="742"/>
      <c r="GZ98" s="742"/>
      <c r="HA98" s="742"/>
      <c r="HB98" s="708"/>
    </row>
    <row r="99" spans="1:210" s="252" customFormat="1" ht="15.5" x14ac:dyDescent="0.35">
      <c r="A99" s="245"/>
      <c r="B99" s="246"/>
      <c r="C99" s="246"/>
      <c r="D99" s="246"/>
      <c r="E99" s="245"/>
      <c r="F99" s="245"/>
      <c r="G99" s="247"/>
      <c r="H99" s="248"/>
      <c r="I99" s="245"/>
      <c r="J99" s="249"/>
      <c r="K99" s="250"/>
      <c r="L99" s="245"/>
      <c r="M99" s="245"/>
      <c r="N99" s="245"/>
      <c r="O99" s="245"/>
      <c r="P99" s="251"/>
      <c r="Q99" s="245"/>
      <c r="S99" s="253"/>
      <c r="T99" s="245"/>
      <c r="U99" s="250"/>
      <c r="V99" s="251"/>
      <c r="W99" s="245"/>
      <c r="X99" s="245"/>
      <c r="Y99" s="245"/>
      <c r="Z99" s="245"/>
      <c r="AA99" s="245"/>
      <c r="AB99" s="245"/>
      <c r="AC99" s="245"/>
      <c r="AD99" s="245"/>
      <c r="AE99" s="245"/>
      <c r="AF99" s="742"/>
      <c r="AG99" s="742"/>
      <c r="AH99" s="742"/>
      <c r="AI99" s="742"/>
      <c r="AJ99" s="742"/>
      <c r="AK99" s="742"/>
      <c r="AL99" s="245"/>
      <c r="AM99" s="743"/>
      <c r="AN99" s="743"/>
      <c r="AO99" s="743"/>
      <c r="AP99" s="245"/>
      <c r="AQ99" s="743"/>
      <c r="AR99" s="743"/>
      <c r="AS99" s="743"/>
      <c r="AT99" s="245"/>
      <c r="AU99" s="742"/>
      <c r="AV99" s="742"/>
      <c r="AW99" s="742"/>
      <c r="AX99" s="742"/>
      <c r="AY99" s="742"/>
      <c r="AZ99" s="742"/>
      <c r="BA99" s="245"/>
      <c r="BB99" s="742"/>
      <c r="BC99" s="742"/>
      <c r="BD99" s="742"/>
      <c r="BE99" s="742"/>
      <c r="BF99" s="742"/>
      <c r="BG99" s="742"/>
      <c r="BH99" s="245"/>
      <c r="BI99" s="742"/>
      <c r="BJ99" s="742"/>
      <c r="BK99" s="742"/>
      <c r="BL99" s="742"/>
      <c r="BM99" s="742"/>
      <c r="BN99" s="742"/>
      <c r="BO99" s="245"/>
      <c r="BP99" s="742"/>
      <c r="BQ99" s="742"/>
      <c r="BR99" s="742"/>
      <c r="BS99" s="742"/>
      <c r="BT99" s="742"/>
      <c r="BU99" s="742"/>
      <c r="BV99" s="245"/>
      <c r="BW99" s="742"/>
      <c r="BX99" s="742"/>
      <c r="BY99" s="742"/>
      <c r="BZ99" s="742"/>
      <c r="CA99" s="742"/>
      <c r="CB99" s="742"/>
      <c r="CC99" s="245"/>
      <c r="CD99" s="743"/>
      <c r="CE99" s="743"/>
      <c r="CF99" s="743"/>
      <c r="CG99" s="245"/>
      <c r="CH99" s="743"/>
      <c r="CI99" s="743"/>
      <c r="CJ99" s="743"/>
      <c r="CK99" s="245"/>
      <c r="CL99" s="742"/>
      <c r="CM99" s="742"/>
      <c r="CN99" s="742"/>
      <c r="CO99" s="742"/>
      <c r="CP99" s="742"/>
      <c r="CQ99" s="742"/>
      <c r="CR99" s="245"/>
      <c r="CS99" s="742"/>
      <c r="CT99" s="742"/>
      <c r="CU99" s="742"/>
      <c r="CV99" s="742"/>
      <c r="CW99" s="742"/>
      <c r="CX99" s="742"/>
      <c r="CY99" s="245"/>
      <c r="CZ99" s="742"/>
      <c r="DA99" s="742"/>
      <c r="DB99" s="742"/>
      <c r="DC99" s="742"/>
      <c r="DD99" s="742"/>
      <c r="DE99" s="742"/>
      <c r="DF99" s="245"/>
      <c r="DG99" s="742"/>
      <c r="DH99" s="742"/>
      <c r="DI99" s="742"/>
      <c r="DJ99" s="742"/>
      <c r="DK99" s="742"/>
      <c r="DL99" s="742"/>
      <c r="DM99" s="245"/>
      <c r="DN99" s="742"/>
      <c r="DO99" s="742"/>
      <c r="DP99" s="742"/>
      <c r="DQ99" s="742"/>
      <c r="DR99" s="742"/>
      <c r="DS99" s="742"/>
      <c r="DT99" s="245"/>
      <c r="DU99" s="743"/>
      <c r="DV99" s="743"/>
      <c r="DW99" s="743"/>
      <c r="DX99" s="245"/>
      <c r="DY99" s="743"/>
      <c r="DZ99" s="743"/>
      <c r="EA99" s="743"/>
      <c r="EB99" s="245"/>
      <c r="EC99" s="742"/>
      <c r="ED99" s="742"/>
      <c r="EE99" s="742"/>
      <c r="EF99" s="742"/>
      <c r="EG99" s="742"/>
      <c r="EH99" s="742"/>
      <c r="EI99" s="245"/>
      <c r="EJ99" s="742"/>
      <c r="EK99" s="742"/>
      <c r="EL99" s="742"/>
      <c r="EM99" s="742"/>
      <c r="EN99" s="742"/>
      <c r="EO99" s="742"/>
      <c r="EP99" s="245"/>
      <c r="EQ99" s="742"/>
      <c r="ER99" s="742"/>
      <c r="ES99" s="742"/>
      <c r="ET99" s="742"/>
      <c r="EU99" s="742"/>
      <c r="EV99" s="742"/>
      <c r="EW99" s="245"/>
      <c r="EX99" s="742"/>
      <c r="EY99" s="742"/>
      <c r="EZ99" s="742"/>
      <c r="FA99" s="742"/>
      <c r="FB99" s="742"/>
      <c r="FC99" s="742"/>
      <c r="FD99" s="245"/>
      <c r="FE99" s="742"/>
      <c r="FF99" s="742"/>
      <c r="FG99" s="742"/>
      <c r="FH99" s="742"/>
      <c r="FI99" s="742"/>
      <c r="FJ99" s="742"/>
      <c r="FK99" s="245"/>
      <c r="FL99" s="743"/>
      <c r="FM99" s="743"/>
      <c r="FN99" s="743"/>
      <c r="FO99" s="245"/>
      <c r="FP99" s="743"/>
      <c r="FQ99" s="743"/>
      <c r="FR99" s="743"/>
      <c r="FS99" s="245"/>
      <c r="FT99" s="742"/>
      <c r="FU99" s="742"/>
      <c r="FV99" s="742"/>
      <c r="FW99" s="742"/>
      <c r="FX99" s="742"/>
      <c r="FY99" s="742"/>
      <c r="FZ99" s="245"/>
      <c r="GA99" s="742"/>
      <c r="GB99" s="742"/>
      <c r="GC99" s="742"/>
      <c r="GD99" s="742"/>
      <c r="GE99" s="742"/>
      <c r="GF99" s="742"/>
      <c r="GG99" s="245"/>
      <c r="GH99" s="742"/>
      <c r="GI99" s="742"/>
      <c r="GJ99" s="742"/>
      <c r="GK99" s="742"/>
      <c r="GL99" s="742"/>
      <c r="GM99" s="742"/>
      <c r="GN99" s="245"/>
      <c r="GO99" s="742"/>
      <c r="GP99" s="742"/>
      <c r="GQ99" s="742"/>
      <c r="GR99" s="742"/>
      <c r="GS99" s="742"/>
      <c r="GT99" s="742"/>
      <c r="GU99" s="245"/>
      <c r="GV99" s="742"/>
      <c r="GW99" s="742"/>
      <c r="GX99" s="742"/>
      <c r="GY99" s="742"/>
      <c r="GZ99" s="742"/>
      <c r="HA99" s="742"/>
      <c r="HB99" s="708"/>
    </row>
    <row r="100" spans="1:210" s="252" customFormat="1" ht="15.5" x14ac:dyDescent="0.35">
      <c r="A100" s="245"/>
      <c r="B100" s="246"/>
      <c r="C100" s="246"/>
      <c r="D100" s="246"/>
      <c r="E100" s="245"/>
      <c r="F100" s="245"/>
      <c r="G100" s="247"/>
      <c r="H100" s="248"/>
      <c r="I100" s="245"/>
      <c r="J100" s="249"/>
      <c r="K100" s="250"/>
      <c r="L100" s="245"/>
      <c r="M100" s="245"/>
      <c r="N100" s="245"/>
      <c r="O100" s="245"/>
      <c r="P100" s="251"/>
      <c r="Q100" s="245"/>
      <c r="S100" s="253"/>
      <c r="T100" s="245"/>
      <c r="U100" s="250"/>
      <c r="V100" s="251"/>
      <c r="W100" s="245"/>
      <c r="X100" s="245"/>
      <c r="Y100" s="245"/>
      <c r="Z100" s="245"/>
      <c r="AA100" s="245"/>
      <c r="AB100" s="245"/>
      <c r="AC100" s="245"/>
      <c r="AD100" s="245"/>
      <c r="AE100" s="245"/>
      <c r="AF100" s="742"/>
      <c r="AG100" s="742"/>
      <c r="AH100" s="742"/>
      <c r="AI100" s="742"/>
      <c r="AJ100" s="742"/>
      <c r="AK100" s="742"/>
      <c r="AL100" s="245"/>
      <c r="AM100" s="743"/>
      <c r="AN100" s="743"/>
      <c r="AO100" s="743"/>
      <c r="AP100" s="245"/>
      <c r="AQ100" s="743"/>
      <c r="AR100" s="743"/>
      <c r="AS100" s="743"/>
      <c r="AT100" s="245"/>
      <c r="AU100" s="742"/>
      <c r="AV100" s="742"/>
      <c r="AW100" s="742"/>
      <c r="AX100" s="742"/>
      <c r="AY100" s="742"/>
      <c r="AZ100" s="742"/>
      <c r="BA100" s="245"/>
      <c r="BB100" s="742"/>
      <c r="BC100" s="742"/>
      <c r="BD100" s="742"/>
      <c r="BE100" s="742"/>
      <c r="BF100" s="742"/>
      <c r="BG100" s="742"/>
      <c r="BH100" s="245"/>
      <c r="BI100" s="742"/>
      <c r="BJ100" s="742"/>
      <c r="BK100" s="742"/>
      <c r="BL100" s="742"/>
      <c r="BM100" s="742"/>
      <c r="BN100" s="742"/>
      <c r="BO100" s="245"/>
      <c r="BP100" s="742"/>
      <c r="BQ100" s="742"/>
      <c r="BR100" s="742"/>
      <c r="BS100" s="742"/>
      <c r="BT100" s="742"/>
      <c r="BU100" s="742"/>
      <c r="BV100" s="245"/>
      <c r="BW100" s="742"/>
      <c r="BX100" s="742"/>
      <c r="BY100" s="742"/>
      <c r="BZ100" s="742"/>
      <c r="CA100" s="742"/>
      <c r="CB100" s="742"/>
      <c r="CC100" s="245"/>
      <c r="CD100" s="743"/>
      <c r="CE100" s="743"/>
      <c r="CF100" s="743"/>
      <c r="CG100" s="245"/>
      <c r="CH100" s="743"/>
      <c r="CI100" s="743"/>
      <c r="CJ100" s="743"/>
      <c r="CK100" s="245"/>
      <c r="CL100" s="742"/>
      <c r="CM100" s="742"/>
      <c r="CN100" s="742"/>
      <c r="CO100" s="742"/>
      <c r="CP100" s="742"/>
      <c r="CQ100" s="742"/>
      <c r="CR100" s="245"/>
      <c r="CS100" s="742"/>
      <c r="CT100" s="742"/>
      <c r="CU100" s="742"/>
      <c r="CV100" s="742"/>
      <c r="CW100" s="742"/>
      <c r="CX100" s="742"/>
      <c r="CY100" s="245"/>
      <c r="CZ100" s="742"/>
      <c r="DA100" s="742"/>
      <c r="DB100" s="742"/>
      <c r="DC100" s="742"/>
      <c r="DD100" s="742"/>
      <c r="DE100" s="742"/>
      <c r="DF100" s="245"/>
      <c r="DG100" s="742"/>
      <c r="DH100" s="742"/>
      <c r="DI100" s="742"/>
      <c r="DJ100" s="742"/>
      <c r="DK100" s="742"/>
      <c r="DL100" s="742"/>
      <c r="DM100" s="245"/>
      <c r="DN100" s="742"/>
      <c r="DO100" s="742"/>
      <c r="DP100" s="742"/>
      <c r="DQ100" s="742"/>
      <c r="DR100" s="742"/>
      <c r="DS100" s="742"/>
      <c r="DT100" s="245"/>
      <c r="DU100" s="743"/>
      <c r="DV100" s="743"/>
      <c r="DW100" s="743"/>
      <c r="DX100" s="245"/>
      <c r="DY100" s="743"/>
      <c r="DZ100" s="743"/>
      <c r="EA100" s="743"/>
      <c r="EB100" s="245"/>
      <c r="EC100" s="742"/>
      <c r="ED100" s="742"/>
      <c r="EE100" s="742"/>
      <c r="EF100" s="742"/>
      <c r="EG100" s="742"/>
      <c r="EH100" s="742"/>
      <c r="EI100" s="245"/>
      <c r="EJ100" s="742"/>
      <c r="EK100" s="742"/>
      <c r="EL100" s="742"/>
      <c r="EM100" s="742"/>
      <c r="EN100" s="742"/>
      <c r="EO100" s="742"/>
      <c r="EP100" s="245"/>
      <c r="EQ100" s="742"/>
      <c r="ER100" s="742"/>
      <c r="ES100" s="742"/>
      <c r="ET100" s="742"/>
      <c r="EU100" s="742"/>
      <c r="EV100" s="742"/>
      <c r="EW100" s="245"/>
      <c r="EX100" s="742"/>
      <c r="EY100" s="742"/>
      <c r="EZ100" s="742"/>
      <c r="FA100" s="742"/>
      <c r="FB100" s="742"/>
      <c r="FC100" s="742"/>
      <c r="FD100" s="245"/>
      <c r="FE100" s="742"/>
      <c r="FF100" s="742"/>
      <c r="FG100" s="742"/>
      <c r="FH100" s="742"/>
      <c r="FI100" s="742"/>
      <c r="FJ100" s="742"/>
      <c r="FK100" s="245"/>
      <c r="FL100" s="743"/>
      <c r="FM100" s="743"/>
      <c r="FN100" s="743"/>
      <c r="FO100" s="245"/>
      <c r="FP100" s="743"/>
      <c r="FQ100" s="743"/>
      <c r="FR100" s="743"/>
      <c r="FS100" s="245"/>
      <c r="FT100" s="742"/>
      <c r="FU100" s="742"/>
      <c r="FV100" s="742"/>
      <c r="FW100" s="742"/>
      <c r="FX100" s="742"/>
      <c r="FY100" s="742"/>
      <c r="FZ100" s="245"/>
      <c r="GA100" s="742"/>
      <c r="GB100" s="742"/>
      <c r="GC100" s="742"/>
      <c r="GD100" s="742"/>
      <c r="GE100" s="742"/>
      <c r="GF100" s="742"/>
      <c r="GG100" s="245"/>
      <c r="GH100" s="742"/>
      <c r="GI100" s="742"/>
      <c r="GJ100" s="742"/>
      <c r="GK100" s="742"/>
      <c r="GL100" s="742"/>
      <c r="GM100" s="742"/>
      <c r="GN100" s="245"/>
      <c r="GO100" s="742"/>
      <c r="GP100" s="742"/>
      <c r="GQ100" s="742"/>
      <c r="GR100" s="742"/>
      <c r="GS100" s="742"/>
      <c r="GT100" s="742"/>
      <c r="GU100" s="245"/>
      <c r="GV100" s="742"/>
      <c r="GW100" s="742"/>
      <c r="GX100" s="742"/>
      <c r="GY100" s="742"/>
      <c r="GZ100" s="742"/>
      <c r="HA100" s="742"/>
      <c r="HB100" s="708"/>
    </row>
    <row r="101" spans="1:210" s="252" customFormat="1" ht="15.5" x14ac:dyDescent="0.35">
      <c r="A101" s="245"/>
      <c r="B101" s="246"/>
      <c r="C101" s="246"/>
      <c r="D101" s="246"/>
      <c r="E101" s="245"/>
      <c r="F101" s="245"/>
      <c r="G101" s="247"/>
      <c r="H101" s="248"/>
      <c r="I101" s="245"/>
      <c r="J101" s="249"/>
      <c r="K101" s="250"/>
      <c r="L101" s="245"/>
      <c r="M101" s="245"/>
      <c r="N101" s="245"/>
      <c r="O101" s="245"/>
      <c r="P101" s="251"/>
      <c r="Q101" s="245"/>
      <c r="S101" s="253"/>
      <c r="T101" s="245"/>
      <c r="U101" s="250"/>
      <c r="V101" s="251"/>
      <c r="W101" s="245"/>
      <c r="X101" s="245"/>
      <c r="Y101" s="245"/>
      <c r="Z101" s="245"/>
      <c r="AA101" s="245"/>
      <c r="AB101" s="245"/>
      <c r="AC101" s="245"/>
      <c r="AD101" s="245"/>
      <c r="AE101" s="245"/>
      <c r="AF101" s="742"/>
      <c r="AG101" s="742"/>
      <c r="AH101" s="742"/>
      <c r="AI101" s="742"/>
      <c r="AJ101" s="742"/>
      <c r="AK101" s="742"/>
      <c r="AL101" s="245"/>
      <c r="AM101" s="743"/>
      <c r="AN101" s="743"/>
      <c r="AO101" s="743"/>
      <c r="AP101" s="245"/>
      <c r="AQ101" s="743"/>
      <c r="AR101" s="743"/>
      <c r="AS101" s="743"/>
      <c r="AT101" s="245"/>
      <c r="AU101" s="742"/>
      <c r="AV101" s="742"/>
      <c r="AW101" s="742"/>
      <c r="AX101" s="742"/>
      <c r="AY101" s="742"/>
      <c r="AZ101" s="742"/>
      <c r="BA101" s="245"/>
      <c r="BB101" s="742"/>
      <c r="BC101" s="742"/>
      <c r="BD101" s="742"/>
      <c r="BE101" s="742"/>
      <c r="BF101" s="742"/>
      <c r="BG101" s="742"/>
      <c r="BH101" s="245"/>
      <c r="BI101" s="742"/>
      <c r="BJ101" s="742"/>
      <c r="BK101" s="742"/>
      <c r="BL101" s="742"/>
      <c r="BM101" s="742"/>
      <c r="BN101" s="742"/>
      <c r="BO101" s="245"/>
      <c r="BP101" s="742"/>
      <c r="BQ101" s="742"/>
      <c r="BR101" s="742"/>
      <c r="BS101" s="742"/>
      <c r="BT101" s="742"/>
      <c r="BU101" s="742"/>
      <c r="BV101" s="245"/>
      <c r="BW101" s="742"/>
      <c r="BX101" s="742"/>
      <c r="BY101" s="742"/>
      <c r="BZ101" s="742"/>
      <c r="CA101" s="742"/>
      <c r="CB101" s="742"/>
      <c r="CC101" s="245"/>
      <c r="CD101" s="743"/>
      <c r="CE101" s="743"/>
      <c r="CF101" s="743"/>
      <c r="CG101" s="245"/>
      <c r="CH101" s="743"/>
      <c r="CI101" s="743"/>
      <c r="CJ101" s="743"/>
      <c r="CK101" s="245"/>
      <c r="CL101" s="742"/>
      <c r="CM101" s="742"/>
      <c r="CN101" s="742"/>
      <c r="CO101" s="742"/>
      <c r="CP101" s="742"/>
      <c r="CQ101" s="742"/>
      <c r="CR101" s="245"/>
      <c r="CS101" s="742"/>
      <c r="CT101" s="742"/>
      <c r="CU101" s="742"/>
      <c r="CV101" s="742"/>
      <c r="CW101" s="742"/>
      <c r="CX101" s="742"/>
      <c r="CY101" s="245"/>
      <c r="CZ101" s="742"/>
      <c r="DA101" s="742"/>
      <c r="DB101" s="742"/>
      <c r="DC101" s="742"/>
      <c r="DD101" s="742"/>
      <c r="DE101" s="742"/>
      <c r="DF101" s="245"/>
      <c r="DG101" s="742"/>
      <c r="DH101" s="742"/>
      <c r="DI101" s="742"/>
      <c r="DJ101" s="742"/>
      <c r="DK101" s="742"/>
      <c r="DL101" s="742"/>
      <c r="DM101" s="245"/>
      <c r="DN101" s="742"/>
      <c r="DO101" s="742"/>
      <c r="DP101" s="742"/>
      <c r="DQ101" s="742"/>
      <c r="DR101" s="742"/>
      <c r="DS101" s="742"/>
      <c r="DT101" s="245"/>
      <c r="DU101" s="743"/>
      <c r="DV101" s="743"/>
      <c r="DW101" s="743"/>
      <c r="DX101" s="245"/>
      <c r="DY101" s="743"/>
      <c r="DZ101" s="743"/>
      <c r="EA101" s="743"/>
      <c r="EB101" s="245"/>
      <c r="EC101" s="742"/>
      <c r="ED101" s="742"/>
      <c r="EE101" s="742"/>
      <c r="EF101" s="742"/>
      <c r="EG101" s="742"/>
      <c r="EH101" s="742"/>
      <c r="EI101" s="245"/>
      <c r="EJ101" s="742"/>
      <c r="EK101" s="742"/>
      <c r="EL101" s="742"/>
      <c r="EM101" s="742"/>
      <c r="EN101" s="742"/>
      <c r="EO101" s="742"/>
      <c r="EP101" s="245"/>
      <c r="EQ101" s="742"/>
      <c r="ER101" s="742"/>
      <c r="ES101" s="742"/>
      <c r="ET101" s="742"/>
      <c r="EU101" s="742"/>
      <c r="EV101" s="742"/>
      <c r="EW101" s="245"/>
      <c r="EX101" s="742"/>
      <c r="EY101" s="742"/>
      <c r="EZ101" s="742"/>
      <c r="FA101" s="742"/>
      <c r="FB101" s="742"/>
      <c r="FC101" s="742"/>
      <c r="FD101" s="245"/>
      <c r="FE101" s="742"/>
      <c r="FF101" s="742"/>
      <c r="FG101" s="742"/>
      <c r="FH101" s="742"/>
      <c r="FI101" s="742"/>
      <c r="FJ101" s="742"/>
      <c r="FK101" s="245"/>
      <c r="FL101" s="743"/>
      <c r="FM101" s="743"/>
      <c r="FN101" s="743"/>
      <c r="FO101" s="245"/>
      <c r="FP101" s="743"/>
      <c r="FQ101" s="743"/>
      <c r="FR101" s="743"/>
      <c r="FS101" s="245"/>
      <c r="FT101" s="742"/>
      <c r="FU101" s="742"/>
      <c r="FV101" s="742"/>
      <c r="FW101" s="742"/>
      <c r="FX101" s="742"/>
      <c r="FY101" s="742"/>
      <c r="FZ101" s="245"/>
      <c r="GA101" s="742"/>
      <c r="GB101" s="742"/>
      <c r="GC101" s="742"/>
      <c r="GD101" s="742"/>
      <c r="GE101" s="742"/>
      <c r="GF101" s="742"/>
      <c r="GG101" s="245"/>
      <c r="GH101" s="742"/>
      <c r="GI101" s="742"/>
      <c r="GJ101" s="742"/>
      <c r="GK101" s="742"/>
      <c r="GL101" s="742"/>
      <c r="GM101" s="742"/>
      <c r="GN101" s="245"/>
      <c r="GO101" s="742"/>
      <c r="GP101" s="742"/>
      <c r="GQ101" s="742"/>
      <c r="GR101" s="742"/>
      <c r="GS101" s="742"/>
      <c r="GT101" s="742"/>
      <c r="GU101" s="245"/>
      <c r="GV101" s="742"/>
      <c r="GW101" s="742"/>
      <c r="GX101" s="742"/>
      <c r="GY101" s="742"/>
      <c r="GZ101" s="742"/>
      <c r="HA101" s="742"/>
      <c r="HB101" s="708"/>
    </row>
    <row r="102" spans="1:210" s="252" customFormat="1" ht="15.5" x14ac:dyDescent="0.35">
      <c r="A102" s="245"/>
      <c r="B102" s="246"/>
      <c r="C102" s="246"/>
      <c r="D102" s="246"/>
      <c r="E102" s="245"/>
      <c r="F102" s="245"/>
      <c r="G102" s="247"/>
      <c r="H102" s="248"/>
      <c r="I102" s="245"/>
      <c r="J102" s="249"/>
      <c r="K102" s="250"/>
      <c r="L102" s="245"/>
      <c r="M102" s="245"/>
      <c r="N102" s="245"/>
      <c r="O102" s="245"/>
      <c r="P102" s="251"/>
      <c r="Q102" s="245"/>
      <c r="S102" s="253"/>
      <c r="T102" s="245"/>
      <c r="U102" s="250"/>
      <c r="V102" s="251"/>
      <c r="W102" s="245"/>
      <c r="X102" s="245"/>
      <c r="Y102" s="245"/>
      <c r="Z102" s="245"/>
      <c r="AA102" s="245"/>
      <c r="AB102" s="245"/>
      <c r="AC102" s="245"/>
      <c r="AD102" s="245"/>
      <c r="AE102" s="245"/>
      <c r="AF102" s="742"/>
      <c r="AG102" s="742"/>
      <c r="AH102" s="742"/>
      <c r="AI102" s="742"/>
      <c r="AJ102" s="742"/>
      <c r="AK102" s="742"/>
      <c r="AL102" s="245"/>
      <c r="AM102" s="743"/>
      <c r="AN102" s="743"/>
      <c r="AO102" s="743"/>
      <c r="AP102" s="245"/>
      <c r="AQ102" s="743"/>
      <c r="AR102" s="743"/>
      <c r="AS102" s="743"/>
      <c r="AT102" s="245"/>
      <c r="AU102" s="742"/>
      <c r="AV102" s="742"/>
      <c r="AW102" s="742"/>
      <c r="AX102" s="742"/>
      <c r="AY102" s="742"/>
      <c r="AZ102" s="742"/>
      <c r="BA102" s="245"/>
      <c r="BB102" s="742"/>
      <c r="BC102" s="742"/>
      <c r="BD102" s="742"/>
      <c r="BE102" s="742"/>
      <c r="BF102" s="742"/>
      <c r="BG102" s="742"/>
      <c r="BH102" s="245"/>
      <c r="BI102" s="742"/>
      <c r="BJ102" s="742"/>
      <c r="BK102" s="742"/>
      <c r="BL102" s="742"/>
      <c r="BM102" s="742"/>
      <c r="BN102" s="742"/>
      <c r="BO102" s="245"/>
      <c r="BP102" s="742"/>
      <c r="BQ102" s="742"/>
      <c r="BR102" s="742"/>
      <c r="BS102" s="742"/>
      <c r="BT102" s="742"/>
      <c r="BU102" s="742"/>
      <c r="BV102" s="245"/>
      <c r="BW102" s="742"/>
      <c r="BX102" s="742"/>
      <c r="BY102" s="742"/>
      <c r="BZ102" s="742"/>
      <c r="CA102" s="742"/>
      <c r="CB102" s="742"/>
      <c r="CC102" s="245"/>
      <c r="CD102" s="743"/>
      <c r="CE102" s="743"/>
      <c r="CF102" s="743"/>
      <c r="CG102" s="245"/>
      <c r="CH102" s="743"/>
      <c r="CI102" s="743"/>
      <c r="CJ102" s="743"/>
      <c r="CK102" s="245"/>
      <c r="CL102" s="742"/>
      <c r="CM102" s="742"/>
      <c r="CN102" s="742"/>
      <c r="CO102" s="742"/>
      <c r="CP102" s="742"/>
      <c r="CQ102" s="742"/>
      <c r="CR102" s="245"/>
      <c r="CS102" s="742"/>
      <c r="CT102" s="742"/>
      <c r="CU102" s="742"/>
      <c r="CV102" s="742"/>
      <c r="CW102" s="742"/>
      <c r="CX102" s="742"/>
      <c r="CY102" s="245"/>
      <c r="CZ102" s="742"/>
      <c r="DA102" s="742"/>
      <c r="DB102" s="742"/>
      <c r="DC102" s="742"/>
      <c r="DD102" s="742"/>
      <c r="DE102" s="742"/>
      <c r="DF102" s="245"/>
      <c r="DG102" s="742"/>
      <c r="DH102" s="742"/>
      <c r="DI102" s="742"/>
      <c r="DJ102" s="742"/>
      <c r="DK102" s="742"/>
      <c r="DL102" s="742"/>
      <c r="DM102" s="245"/>
      <c r="DN102" s="742"/>
      <c r="DO102" s="742"/>
      <c r="DP102" s="742"/>
      <c r="DQ102" s="742"/>
      <c r="DR102" s="742"/>
      <c r="DS102" s="742"/>
      <c r="DT102" s="245"/>
      <c r="DU102" s="743"/>
      <c r="DV102" s="743"/>
      <c r="DW102" s="743"/>
      <c r="DX102" s="245"/>
      <c r="DY102" s="743"/>
      <c r="DZ102" s="743"/>
      <c r="EA102" s="743"/>
      <c r="EB102" s="245"/>
      <c r="EC102" s="742"/>
      <c r="ED102" s="742"/>
      <c r="EE102" s="742"/>
      <c r="EF102" s="742"/>
      <c r="EG102" s="742"/>
      <c r="EH102" s="742"/>
      <c r="EI102" s="245"/>
      <c r="EJ102" s="742"/>
      <c r="EK102" s="742"/>
      <c r="EL102" s="742"/>
      <c r="EM102" s="742"/>
      <c r="EN102" s="742"/>
      <c r="EO102" s="742"/>
      <c r="EP102" s="245"/>
      <c r="EQ102" s="742"/>
      <c r="ER102" s="742"/>
      <c r="ES102" s="742"/>
      <c r="ET102" s="742"/>
      <c r="EU102" s="742"/>
      <c r="EV102" s="742"/>
      <c r="EW102" s="245"/>
      <c r="EX102" s="742"/>
      <c r="EY102" s="742"/>
      <c r="EZ102" s="742"/>
      <c r="FA102" s="742"/>
      <c r="FB102" s="742"/>
      <c r="FC102" s="742"/>
      <c r="FD102" s="245"/>
      <c r="FE102" s="742"/>
      <c r="FF102" s="742"/>
      <c r="FG102" s="742"/>
      <c r="FH102" s="742"/>
      <c r="FI102" s="742"/>
      <c r="FJ102" s="742"/>
      <c r="FK102" s="245"/>
      <c r="FL102" s="743"/>
      <c r="FM102" s="743"/>
      <c r="FN102" s="743"/>
      <c r="FO102" s="245"/>
      <c r="FP102" s="743"/>
      <c r="FQ102" s="743"/>
      <c r="FR102" s="743"/>
      <c r="FS102" s="245"/>
      <c r="FT102" s="742"/>
      <c r="FU102" s="742"/>
      <c r="FV102" s="742"/>
      <c r="FW102" s="742"/>
      <c r="FX102" s="742"/>
      <c r="FY102" s="742"/>
      <c r="FZ102" s="245"/>
      <c r="GA102" s="742"/>
      <c r="GB102" s="742"/>
      <c r="GC102" s="742"/>
      <c r="GD102" s="742"/>
      <c r="GE102" s="742"/>
      <c r="GF102" s="742"/>
      <c r="GG102" s="245"/>
      <c r="GH102" s="742"/>
      <c r="GI102" s="742"/>
      <c r="GJ102" s="742"/>
      <c r="GK102" s="742"/>
      <c r="GL102" s="742"/>
      <c r="GM102" s="742"/>
      <c r="GN102" s="245"/>
      <c r="GO102" s="742"/>
      <c r="GP102" s="742"/>
      <c r="GQ102" s="742"/>
      <c r="GR102" s="742"/>
      <c r="GS102" s="742"/>
      <c r="GT102" s="742"/>
      <c r="GU102" s="245"/>
      <c r="GV102" s="742"/>
      <c r="GW102" s="742"/>
      <c r="GX102" s="742"/>
      <c r="GY102" s="742"/>
      <c r="GZ102" s="742"/>
      <c r="HA102" s="742"/>
      <c r="HB102" s="708"/>
    </row>
    <row r="103" spans="1:210" s="252" customFormat="1" ht="15.5" x14ac:dyDescent="0.35">
      <c r="A103" s="245"/>
      <c r="B103" s="246"/>
      <c r="C103" s="246"/>
      <c r="D103" s="246"/>
      <c r="E103" s="245"/>
      <c r="F103" s="245"/>
      <c r="G103" s="247"/>
      <c r="H103" s="248"/>
      <c r="I103" s="245"/>
      <c r="J103" s="249"/>
      <c r="K103" s="250"/>
      <c r="L103" s="245"/>
      <c r="M103" s="245"/>
      <c r="N103" s="245"/>
      <c r="O103" s="245"/>
      <c r="P103" s="251"/>
      <c r="Q103" s="245"/>
      <c r="S103" s="253"/>
      <c r="T103" s="245"/>
      <c r="U103" s="250"/>
      <c r="V103" s="251"/>
      <c r="W103" s="245"/>
      <c r="X103" s="245"/>
      <c r="Y103" s="245"/>
      <c r="Z103" s="245"/>
      <c r="AA103" s="245"/>
      <c r="AB103" s="245"/>
      <c r="AC103" s="245"/>
      <c r="AD103" s="245"/>
      <c r="AE103" s="245"/>
      <c r="AF103" s="742"/>
      <c r="AG103" s="742"/>
      <c r="AH103" s="742"/>
      <c r="AI103" s="742"/>
      <c r="AJ103" s="742"/>
      <c r="AK103" s="742"/>
      <c r="AL103" s="245"/>
      <c r="AM103" s="743"/>
      <c r="AN103" s="743"/>
      <c r="AO103" s="743"/>
      <c r="AP103" s="245"/>
      <c r="AQ103" s="743"/>
      <c r="AR103" s="743"/>
      <c r="AS103" s="743"/>
      <c r="AT103" s="245"/>
      <c r="AU103" s="742"/>
      <c r="AV103" s="742"/>
      <c r="AW103" s="742"/>
      <c r="AX103" s="742"/>
      <c r="AY103" s="742"/>
      <c r="AZ103" s="742"/>
      <c r="BA103" s="245"/>
      <c r="BB103" s="742"/>
      <c r="BC103" s="742"/>
      <c r="BD103" s="742"/>
      <c r="BE103" s="742"/>
      <c r="BF103" s="742"/>
      <c r="BG103" s="742"/>
      <c r="BH103" s="245"/>
      <c r="BI103" s="742"/>
      <c r="BJ103" s="742"/>
      <c r="BK103" s="742"/>
      <c r="BL103" s="742"/>
      <c r="BM103" s="742"/>
      <c r="BN103" s="742"/>
      <c r="BO103" s="245"/>
      <c r="BP103" s="742"/>
      <c r="BQ103" s="742"/>
      <c r="BR103" s="742"/>
      <c r="BS103" s="742"/>
      <c r="BT103" s="742"/>
      <c r="BU103" s="742"/>
      <c r="BV103" s="245"/>
      <c r="BW103" s="742"/>
      <c r="BX103" s="742"/>
      <c r="BY103" s="742"/>
      <c r="BZ103" s="742"/>
      <c r="CA103" s="742"/>
      <c r="CB103" s="742"/>
      <c r="CC103" s="245"/>
      <c r="CD103" s="743"/>
      <c r="CE103" s="743"/>
      <c r="CF103" s="743"/>
      <c r="CG103" s="245"/>
      <c r="CH103" s="743"/>
      <c r="CI103" s="743"/>
      <c r="CJ103" s="743"/>
      <c r="CK103" s="245"/>
      <c r="CL103" s="742"/>
      <c r="CM103" s="742"/>
      <c r="CN103" s="742"/>
      <c r="CO103" s="742"/>
      <c r="CP103" s="742"/>
      <c r="CQ103" s="742"/>
      <c r="CR103" s="245"/>
      <c r="CS103" s="742"/>
      <c r="CT103" s="742"/>
      <c r="CU103" s="742"/>
      <c r="CV103" s="742"/>
      <c r="CW103" s="742"/>
      <c r="CX103" s="742"/>
      <c r="CY103" s="245"/>
      <c r="CZ103" s="742"/>
      <c r="DA103" s="742"/>
      <c r="DB103" s="742"/>
      <c r="DC103" s="742"/>
      <c r="DD103" s="742"/>
      <c r="DE103" s="742"/>
      <c r="DF103" s="245"/>
      <c r="DG103" s="742"/>
      <c r="DH103" s="742"/>
      <c r="DI103" s="742"/>
      <c r="DJ103" s="742"/>
      <c r="DK103" s="742"/>
      <c r="DL103" s="742"/>
      <c r="DM103" s="245"/>
      <c r="DN103" s="742"/>
      <c r="DO103" s="742"/>
      <c r="DP103" s="742"/>
      <c r="DQ103" s="742"/>
      <c r="DR103" s="742"/>
      <c r="DS103" s="742"/>
      <c r="DT103" s="245"/>
      <c r="DU103" s="743"/>
      <c r="DV103" s="743"/>
      <c r="DW103" s="743"/>
      <c r="DX103" s="245"/>
      <c r="DY103" s="743"/>
      <c r="DZ103" s="743"/>
      <c r="EA103" s="743"/>
      <c r="EB103" s="245"/>
      <c r="EC103" s="742"/>
      <c r="ED103" s="742"/>
      <c r="EE103" s="742"/>
      <c r="EF103" s="742"/>
      <c r="EG103" s="742"/>
      <c r="EH103" s="742"/>
      <c r="EI103" s="245"/>
      <c r="EJ103" s="742"/>
      <c r="EK103" s="742"/>
      <c r="EL103" s="742"/>
      <c r="EM103" s="742"/>
      <c r="EN103" s="742"/>
      <c r="EO103" s="742"/>
      <c r="EP103" s="245"/>
      <c r="EQ103" s="742"/>
      <c r="ER103" s="742"/>
      <c r="ES103" s="742"/>
      <c r="ET103" s="742"/>
      <c r="EU103" s="742"/>
      <c r="EV103" s="742"/>
      <c r="EW103" s="245"/>
      <c r="EX103" s="742"/>
      <c r="EY103" s="742"/>
      <c r="EZ103" s="742"/>
      <c r="FA103" s="742"/>
      <c r="FB103" s="742"/>
      <c r="FC103" s="742"/>
      <c r="FD103" s="245"/>
      <c r="FE103" s="742"/>
      <c r="FF103" s="742"/>
      <c r="FG103" s="742"/>
      <c r="FH103" s="742"/>
      <c r="FI103" s="742"/>
      <c r="FJ103" s="742"/>
      <c r="FK103" s="245"/>
      <c r="FL103" s="743"/>
      <c r="FM103" s="743"/>
      <c r="FN103" s="743"/>
      <c r="FO103" s="245"/>
      <c r="FP103" s="743"/>
      <c r="FQ103" s="743"/>
      <c r="FR103" s="743"/>
      <c r="FS103" s="245"/>
      <c r="FT103" s="742"/>
      <c r="FU103" s="742"/>
      <c r="FV103" s="742"/>
      <c r="FW103" s="742"/>
      <c r="FX103" s="742"/>
      <c r="FY103" s="742"/>
      <c r="FZ103" s="245"/>
      <c r="GA103" s="742"/>
      <c r="GB103" s="742"/>
      <c r="GC103" s="742"/>
      <c r="GD103" s="742"/>
      <c r="GE103" s="742"/>
      <c r="GF103" s="742"/>
      <c r="GG103" s="245"/>
      <c r="GH103" s="742"/>
      <c r="GI103" s="742"/>
      <c r="GJ103" s="742"/>
      <c r="GK103" s="742"/>
      <c r="GL103" s="742"/>
      <c r="GM103" s="742"/>
      <c r="GN103" s="245"/>
      <c r="GO103" s="742"/>
      <c r="GP103" s="742"/>
      <c r="GQ103" s="742"/>
      <c r="GR103" s="742"/>
      <c r="GS103" s="742"/>
      <c r="GT103" s="742"/>
      <c r="GU103" s="245"/>
      <c r="GV103" s="742"/>
      <c r="GW103" s="742"/>
      <c r="GX103" s="742"/>
      <c r="GY103" s="742"/>
      <c r="GZ103" s="742"/>
      <c r="HA103" s="742"/>
      <c r="HB103" s="708"/>
    </row>
    <row r="104" spans="1:210" s="252" customFormat="1" ht="15.5" x14ac:dyDescent="0.35">
      <c r="A104" s="245"/>
      <c r="B104" s="246"/>
      <c r="C104" s="246"/>
      <c r="D104" s="246"/>
      <c r="E104" s="245"/>
      <c r="F104" s="245"/>
      <c r="G104" s="247"/>
      <c r="H104" s="248"/>
      <c r="I104" s="245"/>
      <c r="J104" s="249"/>
      <c r="K104" s="250"/>
      <c r="L104" s="245"/>
      <c r="M104" s="245"/>
      <c r="N104" s="245"/>
      <c r="O104" s="245"/>
      <c r="P104" s="251"/>
      <c r="Q104" s="245"/>
      <c r="S104" s="253"/>
      <c r="T104" s="245"/>
      <c r="U104" s="250"/>
      <c r="V104" s="251"/>
      <c r="W104" s="245"/>
      <c r="X104" s="245"/>
      <c r="Y104" s="245"/>
      <c r="Z104" s="245"/>
      <c r="AA104" s="245"/>
      <c r="AB104" s="245"/>
      <c r="AC104" s="245"/>
      <c r="AD104" s="245"/>
      <c r="AE104" s="245"/>
      <c r="AF104" s="742"/>
      <c r="AG104" s="742"/>
      <c r="AH104" s="742"/>
      <c r="AI104" s="742"/>
      <c r="AJ104" s="742"/>
      <c r="AK104" s="742"/>
      <c r="AL104" s="245"/>
      <c r="AM104" s="743"/>
      <c r="AN104" s="743"/>
      <c r="AO104" s="743"/>
      <c r="AP104" s="245"/>
      <c r="AQ104" s="743"/>
      <c r="AR104" s="743"/>
      <c r="AS104" s="743"/>
      <c r="AT104" s="245"/>
      <c r="AU104" s="742"/>
      <c r="AV104" s="742"/>
      <c r="AW104" s="742"/>
      <c r="AX104" s="742"/>
      <c r="AY104" s="742"/>
      <c r="AZ104" s="742"/>
      <c r="BA104" s="245"/>
      <c r="BB104" s="742"/>
      <c r="BC104" s="742"/>
      <c r="BD104" s="742"/>
      <c r="BE104" s="742"/>
      <c r="BF104" s="742"/>
      <c r="BG104" s="742"/>
      <c r="BH104" s="245"/>
      <c r="BI104" s="742"/>
      <c r="BJ104" s="742"/>
      <c r="BK104" s="742"/>
      <c r="BL104" s="742"/>
      <c r="BM104" s="742"/>
      <c r="BN104" s="742"/>
      <c r="BO104" s="245"/>
      <c r="BP104" s="742"/>
      <c r="BQ104" s="742"/>
      <c r="BR104" s="742"/>
      <c r="BS104" s="742"/>
      <c r="BT104" s="742"/>
      <c r="BU104" s="742"/>
      <c r="BV104" s="245"/>
      <c r="BW104" s="742"/>
      <c r="BX104" s="742"/>
      <c r="BY104" s="742"/>
      <c r="BZ104" s="742"/>
      <c r="CA104" s="742"/>
      <c r="CB104" s="742"/>
      <c r="CC104" s="245"/>
      <c r="CD104" s="743"/>
      <c r="CE104" s="743"/>
      <c r="CF104" s="743"/>
      <c r="CG104" s="245"/>
      <c r="CH104" s="743"/>
      <c r="CI104" s="743"/>
      <c r="CJ104" s="743"/>
      <c r="CK104" s="245"/>
      <c r="CL104" s="742"/>
      <c r="CM104" s="742"/>
      <c r="CN104" s="742"/>
      <c r="CO104" s="742"/>
      <c r="CP104" s="742"/>
      <c r="CQ104" s="742"/>
      <c r="CR104" s="245"/>
      <c r="CS104" s="742"/>
      <c r="CT104" s="742"/>
      <c r="CU104" s="742"/>
      <c r="CV104" s="742"/>
      <c r="CW104" s="742"/>
      <c r="CX104" s="742"/>
      <c r="CY104" s="245"/>
      <c r="CZ104" s="742"/>
      <c r="DA104" s="742"/>
      <c r="DB104" s="742"/>
      <c r="DC104" s="742"/>
      <c r="DD104" s="742"/>
      <c r="DE104" s="742"/>
      <c r="DF104" s="245"/>
      <c r="DG104" s="742"/>
      <c r="DH104" s="742"/>
      <c r="DI104" s="742"/>
      <c r="DJ104" s="742"/>
      <c r="DK104" s="742"/>
      <c r="DL104" s="742"/>
      <c r="DM104" s="245"/>
      <c r="DN104" s="742"/>
      <c r="DO104" s="742"/>
      <c r="DP104" s="742"/>
      <c r="DQ104" s="742"/>
      <c r="DR104" s="742"/>
      <c r="DS104" s="742"/>
      <c r="DT104" s="245"/>
      <c r="DU104" s="743"/>
      <c r="DV104" s="743"/>
      <c r="DW104" s="743"/>
      <c r="DX104" s="245"/>
      <c r="DY104" s="743"/>
      <c r="DZ104" s="743"/>
      <c r="EA104" s="743"/>
      <c r="EB104" s="245"/>
      <c r="EC104" s="742"/>
      <c r="ED104" s="742"/>
      <c r="EE104" s="742"/>
      <c r="EF104" s="742"/>
      <c r="EG104" s="742"/>
      <c r="EH104" s="742"/>
      <c r="EI104" s="245"/>
      <c r="EJ104" s="742"/>
      <c r="EK104" s="742"/>
      <c r="EL104" s="742"/>
      <c r="EM104" s="742"/>
      <c r="EN104" s="742"/>
      <c r="EO104" s="742"/>
      <c r="EP104" s="245"/>
      <c r="EQ104" s="742"/>
      <c r="ER104" s="742"/>
      <c r="ES104" s="742"/>
      <c r="ET104" s="742"/>
      <c r="EU104" s="742"/>
      <c r="EV104" s="742"/>
      <c r="EW104" s="245"/>
      <c r="EX104" s="742"/>
      <c r="EY104" s="742"/>
      <c r="EZ104" s="742"/>
      <c r="FA104" s="742"/>
      <c r="FB104" s="742"/>
      <c r="FC104" s="742"/>
      <c r="FD104" s="245"/>
      <c r="FE104" s="742"/>
      <c r="FF104" s="742"/>
      <c r="FG104" s="742"/>
      <c r="FH104" s="742"/>
      <c r="FI104" s="742"/>
      <c r="FJ104" s="742"/>
      <c r="FK104" s="245"/>
      <c r="FL104" s="743"/>
      <c r="FM104" s="743"/>
      <c r="FN104" s="743"/>
      <c r="FO104" s="245"/>
      <c r="FP104" s="743"/>
      <c r="FQ104" s="743"/>
      <c r="FR104" s="743"/>
      <c r="FS104" s="245"/>
      <c r="FT104" s="742"/>
      <c r="FU104" s="742"/>
      <c r="FV104" s="742"/>
      <c r="FW104" s="742"/>
      <c r="FX104" s="742"/>
      <c r="FY104" s="742"/>
      <c r="FZ104" s="245"/>
      <c r="GA104" s="742"/>
      <c r="GB104" s="742"/>
      <c r="GC104" s="742"/>
      <c r="GD104" s="742"/>
      <c r="GE104" s="742"/>
      <c r="GF104" s="742"/>
      <c r="GG104" s="245"/>
      <c r="GH104" s="742"/>
      <c r="GI104" s="742"/>
      <c r="GJ104" s="742"/>
      <c r="GK104" s="742"/>
      <c r="GL104" s="742"/>
      <c r="GM104" s="742"/>
      <c r="GN104" s="245"/>
      <c r="GO104" s="742"/>
      <c r="GP104" s="742"/>
      <c r="GQ104" s="742"/>
      <c r="GR104" s="742"/>
      <c r="GS104" s="742"/>
      <c r="GT104" s="742"/>
      <c r="GU104" s="245"/>
      <c r="GV104" s="742"/>
      <c r="GW104" s="742"/>
      <c r="GX104" s="742"/>
      <c r="GY104" s="742"/>
      <c r="GZ104" s="742"/>
      <c r="HA104" s="742"/>
      <c r="HB104" s="708"/>
    </row>
    <row r="105" spans="1:210" s="252" customFormat="1" ht="15.5" x14ac:dyDescent="0.35">
      <c r="A105" s="245"/>
      <c r="B105" s="246"/>
      <c r="C105" s="246"/>
      <c r="D105" s="246"/>
      <c r="E105" s="245"/>
      <c r="F105" s="245"/>
      <c r="G105" s="247"/>
      <c r="H105" s="248"/>
      <c r="I105" s="245"/>
      <c r="J105" s="249"/>
      <c r="K105" s="250"/>
      <c r="L105" s="245"/>
      <c r="M105" s="245"/>
      <c r="N105" s="245"/>
      <c r="O105" s="245"/>
      <c r="P105" s="251"/>
      <c r="Q105" s="245"/>
      <c r="S105" s="253"/>
      <c r="T105" s="245"/>
      <c r="U105" s="250"/>
      <c r="V105" s="251"/>
      <c r="W105" s="245"/>
      <c r="X105" s="245"/>
      <c r="Y105" s="245"/>
      <c r="Z105" s="245"/>
      <c r="AA105" s="245"/>
      <c r="AB105" s="245"/>
      <c r="AC105" s="245"/>
      <c r="AD105" s="245"/>
      <c r="AE105" s="245"/>
      <c r="AF105" s="742"/>
      <c r="AG105" s="742"/>
      <c r="AH105" s="742"/>
      <c r="AI105" s="742"/>
      <c r="AJ105" s="742"/>
      <c r="AK105" s="742"/>
      <c r="AL105" s="245"/>
      <c r="AM105" s="743"/>
      <c r="AN105" s="743"/>
      <c r="AO105" s="743"/>
      <c r="AP105" s="245"/>
      <c r="AQ105" s="743"/>
      <c r="AR105" s="743"/>
      <c r="AS105" s="743"/>
      <c r="AT105" s="245"/>
      <c r="AU105" s="742"/>
      <c r="AV105" s="742"/>
      <c r="AW105" s="742"/>
      <c r="AX105" s="742"/>
      <c r="AY105" s="742"/>
      <c r="AZ105" s="742"/>
      <c r="BA105" s="245"/>
      <c r="BB105" s="742"/>
      <c r="BC105" s="742"/>
      <c r="BD105" s="742"/>
      <c r="BE105" s="742"/>
      <c r="BF105" s="742"/>
      <c r="BG105" s="742"/>
      <c r="BH105" s="245"/>
      <c r="BI105" s="742"/>
      <c r="BJ105" s="742"/>
      <c r="BK105" s="742"/>
      <c r="BL105" s="742"/>
      <c r="BM105" s="742"/>
      <c r="BN105" s="742"/>
      <c r="BO105" s="245"/>
      <c r="BP105" s="742"/>
      <c r="BQ105" s="742"/>
      <c r="BR105" s="742"/>
      <c r="BS105" s="742"/>
      <c r="BT105" s="742"/>
      <c r="BU105" s="742"/>
      <c r="BV105" s="245"/>
      <c r="BW105" s="742"/>
      <c r="BX105" s="742"/>
      <c r="BY105" s="742"/>
      <c r="BZ105" s="742"/>
      <c r="CA105" s="742"/>
      <c r="CB105" s="742"/>
      <c r="CC105" s="245"/>
      <c r="CD105" s="743"/>
      <c r="CE105" s="743"/>
      <c r="CF105" s="743"/>
      <c r="CG105" s="245"/>
      <c r="CH105" s="743"/>
      <c r="CI105" s="743"/>
      <c r="CJ105" s="743"/>
      <c r="CK105" s="245"/>
      <c r="CL105" s="742"/>
      <c r="CM105" s="742"/>
      <c r="CN105" s="742"/>
      <c r="CO105" s="742"/>
      <c r="CP105" s="742"/>
      <c r="CQ105" s="742"/>
      <c r="CR105" s="245"/>
      <c r="CS105" s="742"/>
      <c r="CT105" s="742"/>
      <c r="CU105" s="742"/>
      <c r="CV105" s="742"/>
      <c r="CW105" s="742"/>
      <c r="CX105" s="742"/>
      <c r="CY105" s="245"/>
      <c r="CZ105" s="742"/>
      <c r="DA105" s="742"/>
      <c r="DB105" s="742"/>
      <c r="DC105" s="742"/>
      <c r="DD105" s="742"/>
      <c r="DE105" s="742"/>
      <c r="DF105" s="245"/>
      <c r="DG105" s="742"/>
      <c r="DH105" s="742"/>
      <c r="DI105" s="742"/>
      <c r="DJ105" s="742"/>
      <c r="DK105" s="742"/>
      <c r="DL105" s="742"/>
      <c r="DM105" s="245"/>
      <c r="DN105" s="742"/>
      <c r="DO105" s="742"/>
      <c r="DP105" s="742"/>
      <c r="DQ105" s="742"/>
      <c r="DR105" s="742"/>
      <c r="DS105" s="742"/>
      <c r="DT105" s="245"/>
      <c r="DU105" s="743"/>
      <c r="DV105" s="743"/>
      <c r="DW105" s="743"/>
      <c r="DX105" s="245"/>
      <c r="DY105" s="743"/>
      <c r="DZ105" s="743"/>
      <c r="EA105" s="743"/>
      <c r="EB105" s="245"/>
      <c r="EC105" s="742"/>
      <c r="ED105" s="742"/>
      <c r="EE105" s="742"/>
      <c r="EF105" s="742"/>
      <c r="EG105" s="742"/>
      <c r="EH105" s="742"/>
      <c r="EI105" s="245"/>
      <c r="EJ105" s="742"/>
      <c r="EK105" s="742"/>
      <c r="EL105" s="742"/>
      <c r="EM105" s="742"/>
      <c r="EN105" s="742"/>
      <c r="EO105" s="742"/>
      <c r="EP105" s="245"/>
      <c r="EQ105" s="742"/>
      <c r="ER105" s="742"/>
      <c r="ES105" s="742"/>
      <c r="ET105" s="742"/>
      <c r="EU105" s="742"/>
      <c r="EV105" s="742"/>
      <c r="EW105" s="245"/>
      <c r="EX105" s="742"/>
      <c r="EY105" s="742"/>
      <c r="EZ105" s="742"/>
      <c r="FA105" s="742"/>
      <c r="FB105" s="742"/>
      <c r="FC105" s="742"/>
      <c r="FD105" s="245"/>
      <c r="FE105" s="742"/>
      <c r="FF105" s="742"/>
      <c r="FG105" s="742"/>
      <c r="FH105" s="742"/>
      <c r="FI105" s="742"/>
      <c r="FJ105" s="742"/>
      <c r="FK105" s="245"/>
      <c r="FL105" s="743"/>
      <c r="FM105" s="743"/>
      <c r="FN105" s="743"/>
      <c r="FO105" s="245"/>
      <c r="FP105" s="743"/>
      <c r="FQ105" s="743"/>
      <c r="FR105" s="743"/>
      <c r="FS105" s="245"/>
      <c r="FT105" s="742"/>
      <c r="FU105" s="742"/>
      <c r="FV105" s="742"/>
      <c r="FW105" s="742"/>
      <c r="FX105" s="742"/>
      <c r="FY105" s="742"/>
      <c r="FZ105" s="245"/>
      <c r="GA105" s="742"/>
      <c r="GB105" s="742"/>
      <c r="GC105" s="742"/>
      <c r="GD105" s="742"/>
      <c r="GE105" s="742"/>
      <c r="GF105" s="742"/>
      <c r="GG105" s="245"/>
      <c r="GH105" s="742"/>
      <c r="GI105" s="742"/>
      <c r="GJ105" s="742"/>
      <c r="GK105" s="742"/>
      <c r="GL105" s="742"/>
      <c r="GM105" s="742"/>
      <c r="GN105" s="245"/>
      <c r="GO105" s="742"/>
      <c r="GP105" s="742"/>
      <c r="GQ105" s="742"/>
      <c r="GR105" s="742"/>
      <c r="GS105" s="742"/>
      <c r="GT105" s="742"/>
      <c r="GU105" s="245"/>
      <c r="GV105" s="742"/>
      <c r="GW105" s="742"/>
      <c r="GX105" s="742"/>
      <c r="GY105" s="742"/>
      <c r="GZ105" s="742"/>
      <c r="HA105" s="742"/>
      <c r="HB105" s="708"/>
    </row>
    <row r="106" spans="1:210" s="252" customFormat="1" ht="15.5" x14ac:dyDescent="0.35">
      <c r="A106" s="245"/>
      <c r="B106" s="246"/>
      <c r="C106" s="246"/>
      <c r="D106" s="246"/>
      <c r="E106" s="245"/>
      <c r="F106" s="245"/>
      <c r="G106" s="247"/>
      <c r="H106" s="248"/>
      <c r="I106" s="245"/>
      <c r="J106" s="249"/>
      <c r="K106" s="250"/>
      <c r="L106" s="245"/>
      <c r="M106" s="245"/>
      <c r="N106" s="245"/>
      <c r="O106" s="245"/>
      <c r="P106" s="251"/>
      <c r="Q106" s="245"/>
      <c r="S106" s="253"/>
      <c r="T106" s="245"/>
      <c r="U106" s="250"/>
      <c r="V106" s="251"/>
      <c r="W106" s="245"/>
      <c r="X106" s="245"/>
      <c r="Y106" s="245"/>
      <c r="Z106" s="245"/>
      <c r="AA106" s="245"/>
      <c r="AB106" s="245"/>
      <c r="AC106" s="245"/>
      <c r="AD106" s="245"/>
      <c r="AE106" s="245"/>
      <c r="AF106" s="742"/>
      <c r="AG106" s="742"/>
      <c r="AH106" s="742"/>
      <c r="AI106" s="742"/>
      <c r="AJ106" s="742"/>
      <c r="AK106" s="742"/>
      <c r="AL106" s="245"/>
      <c r="AM106" s="743"/>
      <c r="AN106" s="743"/>
      <c r="AO106" s="743"/>
      <c r="AP106" s="245"/>
      <c r="AQ106" s="743"/>
      <c r="AR106" s="743"/>
      <c r="AS106" s="743"/>
      <c r="AT106" s="245"/>
      <c r="AU106" s="742"/>
      <c r="AV106" s="742"/>
      <c r="AW106" s="742"/>
      <c r="AX106" s="742"/>
      <c r="AY106" s="742"/>
      <c r="AZ106" s="742"/>
      <c r="BA106" s="245"/>
      <c r="BB106" s="742"/>
      <c r="BC106" s="742"/>
      <c r="BD106" s="742"/>
      <c r="BE106" s="742"/>
      <c r="BF106" s="742"/>
      <c r="BG106" s="742"/>
      <c r="BH106" s="245"/>
      <c r="BI106" s="742"/>
      <c r="BJ106" s="742"/>
      <c r="BK106" s="742"/>
      <c r="BL106" s="742"/>
      <c r="BM106" s="742"/>
      <c r="BN106" s="742"/>
      <c r="BO106" s="245"/>
      <c r="BP106" s="742"/>
      <c r="BQ106" s="742"/>
      <c r="BR106" s="742"/>
      <c r="BS106" s="742"/>
      <c r="BT106" s="742"/>
      <c r="BU106" s="742"/>
      <c r="BV106" s="245"/>
      <c r="BW106" s="742"/>
      <c r="BX106" s="742"/>
      <c r="BY106" s="742"/>
      <c r="BZ106" s="742"/>
      <c r="CA106" s="742"/>
      <c r="CB106" s="742"/>
      <c r="CC106" s="245"/>
      <c r="CD106" s="743"/>
      <c r="CE106" s="743"/>
      <c r="CF106" s="743"/>
      <c r="CG106" s="245"/>
      <c r="CH106" s="743"/>
      <c r="CI106" s="743"/>
      <c r="CJ106" s="743"/>
      <c r="CK106" s="245"/>
      <c r="CL106" s="742"/>
      <c r="CM106" s="742"/>
      <c r="CN106" s="742"/>
      <c r="CO106" s="742"/>
      <c r="CP106" s="742"/>
      <c r="CQ106" s="742"/>
      <c r="CR106" s="245"/>
      <c r="CS106" s="742"/>
      <c r="CT106" s="742"/>
      <c r="CU106" s="742"/>
      <c r="CV106" s="742"/>
      <c r="CW106" s="742"/>
      <c r="CX106" s="742"/>
      <c r="CY106" s="245"/>
      <c r="CZ106" s="742"/>
      <c r="DA106" s="742"/>
      <c r="DB106" s="742"/>
      <c r="DC106" s="742"/>
      <c r="DD106" s="742"/>
      <c r="DE106" s="742"/>
      <c r="DF106" s="245"/>
      <c r="DG106" s="742"/>
      <c r="DH106" s="742"/>
      <c r="DI106" s="742"/>
      <c r="DJ106" s="742"/>
      <c r="DK106" s="742"/>
      <c r="DL106" s="742"/>
      <c r="DM106" s="245"/>
      <c r="DN106" s="742"/>
      <c r="DO106" s="742"/>
      <c r="DP106" s="742"/>
      <c r="DQ106" s="742"/>
      <c r="DR106" s="742"/>
      <c r="DS106" s="742"/>
      <c r="DT106" s="245"/>
      <c r="DU106" s="743"/>
      <c r="DV106" s="743"/>
      <c r="DW106" s="743"/>
      <c r="DX106" s="245"/>
      <c r="DY106" s="743"/>
      <c r="DZ106" s="743"/>
      <c r="EA106" s="743"/>
      <c r="EB106" s="245"/>
      <c r="EC106" s="742"/>
      <c r="ED106" s="742"/>
      <c r="EE106" s="742"/>
      <c r="EF106" s="742"/>
      <c r="EG106" s="742"/>
      <c r="EH106" s="742"/>
      <c r="EI106" s="245"/>
      <c r="EJ106" s="742"/>
      <c r="EK106" s="742"/>
      <c r="EL106" s="742"/>
      <c r="EM106" s="742"/>
      <c r="EN106" s="742"/>
      <c r="EO106" s="742"/>
      <c r="EP106" s="245"/>
      <c r="EQ106" s="742"/>
      <c r="ER106" s="742"/>
      <c r="ES106" s="742"/>
      <c r="ET106" s="742"/>
      <c r="EU106" s="742"/>
      <c r="EV106" s="742"/>
      <c r="EW106" s="245"/>
      <c r="EX106" s="742"/>
      <c r="EY106" s="742"/>
      <c r="EZ106" s="742"/>
      <c r="FA106" s="742"/>
      <c r="FB106" s="742"/>
      <c r="FC106" s="742"/>
      <c r="FD106" s="245"/>
      <c r="FE106" s="742"/>
      <c r="FF106" s="742"/>
      <c r="FG106" s="742"/>
      <c r="FH106" s="742"/>
      <c r="FI106" s="742"/>
      <c r="FJ106" s="742"/>
      <c r="FK106" s="245"/>
      <c r="FL106" s="743"/>
      <c r="FM106" s="743"/>
      <c r="FN106" s="743"/>
      <c r="FO106" s="245"/>
      <c r="FP106" s="743"/>
      <c r="FQ106" s="743"/>
      <c r="FR106" s="743"/>
      <c r="FS106" s="245"/>
      <c r="FT106" s="742"/>
      <c r="FU106" s="742"/>
      <c r="FV106" s="742"/>
      <c r="FW106" s="742"/>
      <c r="FX106" s="742"/>
      <c r="FY106" s="742"/>
      <c r="FZ106" s="245"/>
      <c r="GA106" s="742"/>
      <c r="GB106" s="742"/>
      <c r="GC106" s="742"/>
      <c r="GD106" s="742"/>
      <c r="GE106" s="742"/>
      <c r="GF106" s="742"/>
      <c r="GG106" s="245"/>
      <c r="GH106" s="742"/>
      <c r="GI106" s="742"/>
      <c r="GJ106" s="742"/>
      <c r="GK106" s="742"/>
      <c r="GL106" s="742"/>
      <c r="GM106" s="742"/>
      <c r="GN106" s="245"/>
      <c r="GO106" s="742"/>
      <c r="GP106" s="742"/>
      <c r="GQ106" s="742"/>
      <c r="GR106" s="742"/>
      <c r="GS106" s="742"/>
      <c r="GT106" s="742"/>
      <c r="GU106" s="245"/>
      <c r="GV106" s="742"/>
      <c r="GW106" s="742"/>
      <c r="GX106" s="742"/>
      <c r="GY106" s="742"/>
      <c r="GZ106" s="742"/>
      <c r="HA106" s="742"/>
      <c r="HB106" s="708"/>
    </row>
    <row r="107" spans="1:210" s="252" customFormat="1" ht="15.5" x14ac:dyDescent="0.35">
      <c r="A107" s="245"/>
      <c r="B107" s="246"/>
      <c r="C107" s="246"/>
      <c r="D107" s="246"/>
      <c r="E107" s="245"/>
      <c r="F107" s="245"/>
      <c r="G107" s="247"/>
      <c r="H107" s="248"/>
      <c r="I107" s="245"/>
      <c r="J107" s="249"/>
      <c r="K107" s="250"/>
      <c r="L107" s="245"/>
      <c r="M107" s="245"/>
      <c r="N107" s="245"/>
      <c r="O107" s="245"/>
      <c r="P107" s="251"/>
      <c r="Q107" s="245"/>
      <c r="S107" s="253"/>
      <c r="T107" s="245"/>
      <c r="U107" s="250"/>
      <c r="V107" s="251"/>
      <c r="W107" s="245"/>
      <c r="X107" s="245"/>
      <c r="Y107" s="245"/>
      <c r="Z107" s="245"/>
      <c r="AA107" s="245"/>
      <c r="AB107" s="245"/>
      <c r="AC107" s="245"/>
      <c r="AD107" s="245"/>
      <c r="AE107" s="245"/>
      <c r="AF107" s="742"/>
      <c r="AG107" s="742"/>
      <c r="AH107" s="742"/>
      <c r="AI107" s="742"/>
      <c r="AJ107" s="742"/>
      <c r="AK107" s="742"/>
      <c r="AL107" s="245"/>
      <c r="AM107" s="743"/>
      <c r="AN107" s="743"/>
      <c r="AO107" s="743"/>
      <c r="AP107" s="245"/>
      <c r="AQ107" s="743"/>
      <c r="AR107" s="743"/>
      <c r="AS107" s="743"/>
      <c r="AT107" s="245"/>
      <c r="AU107" s="742"/>
      <c r="AV107" s="742"/>
      <c r="AW107" s="742"/>
      <c r="AX107" s="742"/>
      <c r="AY107" s="742"/>
      <c r="AZ107" s="742"/>
      <c r="BA107" s="245"/>
      <c r="BB107" s="742"/>
      <c r="BC107" s="742"/>
      <c r="BD107" s="742"/>
      <c r="BE107" s="742"/>
      <c r="BF107" s="742"/>
      <c r="BG107" s="742"/>
      <c r="BH107" s="245"/>
      <c r="BI107" s="742"/>
      <c r="BJ107" s="742"/>
      <c r="BK107" s="742"/>
      <c r="BL107" s="742"/>
      <c r="BM107" s="742"/>
      <c r="BN107" s="742"/>
      <c r="BO107" s="245"/>
      <c r="BP107" s="742"/>
      <c r="BQ107" s="742"/>
      <c r="BR107" s="742"/>
      <c r="BS107" s="742"/>
      <c r="BT107" s="742"/>
      <c r="BU107" s="742"/>
      <c r="BV107" s="245"/>
      <c r="BW107" s="742"/>
      <c r="BX107" s="742"/>
      <c r="BY107" s="742"/>
      <c r="BZ107" s="742"/>
      <c r="CA107" s="742"/>
      <c r="CB107" s="742"/>
      <c r="CC107" s="245"/>
      <c r="CD107" s="743"/>
      <c r="CE107" s="743"/>
      <c r="CF107" s="743"/>
      <c r="CG107" s="245"/>
      <c r="CH107" s="743"/>
      <c r="CI107" s="743"/>
      <c r="CJ107" s="743"/>
      <c r="CK107" s="245"/>
      <c r="CL107" s="742"/>
      <c r="CM107" s="742"/>
      <c r="CN107" s="742"/>
      <c r="CO107" s="742"/>
      <c r="CP107" s="742"/>
      <c r="CQ107" s="742"/>
      <c r="CR107" s="245"/>
      <c r="CS107" s="742"/>
      <c r="CT107" s="742"/>
      <c r="CU107" s="742"/>
      <c r="CV107" s="742"/>
      <c r="CW107" s="742"/>
      <c r="CX107" s="742"/>
      <c r="CY107" s="245"/>
      <c r="CZ107" s="742"/>
      <c r="DA107" s="742"/>
      <c r="DB107" s="742"/>
      <c r="DC107" s="742"/>
      <c r="DD107" s="742"/>
      <c r="DE107" s="742"/>
      <c r="DF107" s="245"/>
      <c r="DG107" s="742"/>
      <c r="DH107" s="742"/>
      <c r="DI107" s="742"/>
      <c r="DJ107" s="742"/>
      <c r="DK107" s="742"/>
      <c r="DL107" s="742"/>
      <c r="DM107" s="245"/>
      <c r="DN107" s="742"/>
      <c r="DO107" s="742"/>
      <c r="DP107" s="742"/>
      <c r="DQ107" s="742"/>
      <c r="DR107" s="742"/>
      <c r="DS107" s="742"/>
      <c r="DT107" s="245"/>
      <c r="DU107" s="743"/>
      <c r="DV107" s="743"/>
      <c r="DW107" s="743"/>
      <c r="DX107" s="245"/>
      <c r="DY107" s="743"/>
      <c r="DZ107" s="743"/>
      <c r="EA107" s="743"/>
      <c r="EB107" s="245"/>
      <c r="EC107" s="742"/>
      <c r="ED107" s="742"/>
      <c r="EE107" s="742"/>
      <c r="EF107" s="742"/>
      <c r="EG107" s="742"/>
      <c r="EH107" s="742"/>
      <c r="EI107" s="245"/>
      <c r="EJ107" s="742"/>
      <c r="EK107" s="742"/>
      <c r="EL107" s="742"/>
      <c r="EM107" s="742"/>
      <c r="EN107" s="742"/>
      <c r="EO107" s="742"/>
      <c r="EP107" s="245"/>
      <c r="EQ107" s="742"/>
      <c r="ER107" s="742"/>
      <c r="ES107" s="742"/>
      <c r="ET107" s="742"/>
      <c r="EU107" s="742"/>
      <c r="EV107" s="742"/>
      <c r="EW107" s="245"/>
      <c r="EX107" s="742"/>
      <c r="EY107" s="742"/>
      <c r="EZ107" s="742"/>
      <c r="FA107" s="742"/>
      <c r="FB107" s="742"/>
      <c r="FC107" s="742"/>
      <c r="FD107" s="245"/>
      <c r="FE107" s="742"/>
      <c r="FF107" s="742"/>
      <c r="FG107" s="742"/>
      <c r="FH107" s="742"/>
      <c r="FI107" s="742"/>
      <c r="FJ107" s="742"/>
      <c r="FK107" s="245"/>
      <c r="FL107" s="743"/>
      <c r="FM107" s="743"/>
      <c r="FN107" s="743"/>
      <c r="FO107" s="245"/>
      <c r="FP107" s="743"/>
      <c r="FQ107" s="743"/>
      <c r="FR107" s="743"/>
      <c r="FS107" s="245"/>
      <c r="FT107" s="742"/>
      <c r="FU107" s="742"/>
      <c r="FV107" s="742"/>
      <c r="FW107" s="742"/>
      <c r="FX107" s="742"/>
      <c r="FY107" s="742"/>
      <c r="FZ107" s="245"/>
      <c r="GA107" s="742"/>
      <c r="GB107" s="742"/>
      <c r="GC107" s="742"/>
      <c r="GD107" s="742"/>
      <c r="GE107" s="742"/>
      <c r="GF107" s="742"/>
      <c r="GG107" s="245"/>
      <c r="GH107" s="742"/>
      <c r="GI107" s="742"/>
      <c r="GJ107" s="742"/>
      <c r="GK107" s="742"/>
      <c r="GL107" s="742"/>
      <c r="GM107" s="742"/>
      <c r="GN107" s="245"/>
      <c r="GO107" s="742"/>
      <c r="GP107" s="742"/>
      <c r="GQ107" s="742"/>
      <c r="GR107" s="742"/>
      <c r="GS107" s="742"/>
      <c r="GT107" s="742"/>
      <c r="GU107" s="245"/>
      <c r="GV107" s="742"/>
      <c r="GW107" s="742"/>
      <c r="GX107" s="742"/>
      <c r="GY107" s="742"/>
      <c r="GZ107" s="742"/>
      <c r="HA107" s="742"/>
      <c r="HB107" s="708"/>
    </row>
    <row r="108" spans="1:210" s="252" customFormat="1" ht="15.5" x14ac:dyDescent="0.35">
      <c r="A108" s="245"/>
      <c r="B108" s="246"/>
      <c r="C108" s="246"/>
      <c r="D108" s="246"/>
      <c r="E108" s="245"/>
      <c r="F108" s="245"/>
      <c r="G108" s="247"/>
      <c r="H108" s="248"/>
      <c r="I108" s="245"/>
      <c r="J108" s="249"/>
      <c r="K108" s="250"/>
      <c r="L108" s="245"/>
      <c r="M108" s="245"/>
      <c r="N108" s="245"/>
      <c r="O108" s="245"/>
      <c r="P108" s="251"/>
      <c r="Q108" s="245"/>
      <c r="S108" s="253"/>
      <c r="T108" s="245"/>
      <c r="U108" s="250"/>
      <c r="V108" s="251"/>
      <c r="W108" s="245"/>
      <c r="X108" s="245"/>
      <c r="Y108" s="245"/>
      <c r="Z108" s="245"/>
      <c r="AA108" s="245"/>
      <c r="AB108" s="245"/>
      <c r="AC108" s="245"/>
      <c r="AD108" s="245"/>
      <c r="AE108" s="245"/>
      <c r="AF108" s="742"/>
      <c r="AG108" s="742"/>
      <c r="AH108" s="742"/>
      <c r="AI108" s="742"/>
      <c r="AJ108" s="742"/>
      <c r="AK108" s="742"/>
      <c r="AL108" s="245"/>
      <c r="AM108" s="743"/>
      <c r="AN108" s="743"/>
      <c r="AO108" s="743"/>
      <c r="AP108" s="245"/>
      <c r="AQ108" s="743"/>
      <c r="AR108" s="743"/>
      <c r="AS108" s="743"/>
      <c r="AT108" s="245"/>
      <c r="AU108" s="742"/>
      <c r="AV108" s="742"/>
      <c r="AW108" s="742"/>
      <c r="AX108" s="742"/>
      <c r="AY108" s="742"/>
      <c r="AZ108" s="742"/>
      <c r="BA108" s="245"/>
      <c r="BB108" s="742"/>
      <c r="BC108" s="742"/>
      <c r="BD108" s="742"/>
      <c r="BE108" s="742"/>
      <c r="BF108" s="742"/>
      <c r="BG108" s="742"/>
      <c r="BH108" s="245"/>
      <c r="BI108" s="742"/>
      <c r="BJ108" s="742"/>
      <c r="BK108" s="742"/>
      <c r="BL108" s="742"/>
      <c r="BM108" s="742"/>
      <c r="BN108" s="742"/>
      <c r="BO108" s="245"/>
      <c r="BP108" s="742"/>
      <c r="BQ108" s="742"/>
      <c r="BR108" s="742"/>
      <c r="BS108" s="742"/>
      <c r="BT108" s="742"/>
      <c r="BU108" s="742"/>
      <c r="BV108" s="245"/>
      <c r="BW108" s="742"/>
      <c r="BX108" s="742"/>
      <c r="BY108" s="742"/>
      <c r="BZ108" s="742"/>
      <c r="CA108" s="742"/>
      <c r="CB108" s="742"/>
      <c r="CC108" s="245"/>
      <c r="CD108" s="743"/>
      <c r="CE108" s="743"/>
      <c r="CF108" s="743"/>
      <c r="CG108" s="245"/>
      <c r="CH108" s="743"/>
      <c r="CI108" s="743"/>
      <c r="CJ108" s="743"/>
      <c r="CK108" s="245"/>
      <c r="CL108" s="742"/>
      <c r="CM108" s="742"/>
      <c r="CN108" s="742"/>
      <c r="CO108" s="742"/>
      <c r="CP108" s="742"/>
      <c r="CQ108" s="742"/>
      <c r="CR108" s="245"/>
      <c r="CS108" s="742"/>
      <c r="CT108" s="742"/>
      <c r="CU108" s="742"/>
      <c r="CV108" s="742"/>
      <c r="CW108" s="742"/>
      <c r="CX108" s="742"/>
      <c r="CY108" s="245"/>
      <c r="CZ108" s="742"/>
      <c r="DA108" s="742"/>
      <c r="DB108" s="742"/>
      <c r="DC108" s="742"/>
      <c r="DD108" s="742"/>
      <c r="DE108" s="742"/>
      <c r="DF108" s="245"/>
      <c r="DG108" s="742"/>
      <c r="DH108" s="742"/>
      <c r="DI108" s="742"/>
      <c r="DJ108" s="742"/>
      <c r="DK108" s="742"/>
      <c r="DL108" s="742"/>
      <c r="DM108" s="245"/>
      <c r="DN108" s="742"/>
      <c r="DO108" s="742"/>
      <c r="DP108" s="742"/>
      <c r="DQ108" s="742"/>
      <c r="DR108" s="742"/>
      <c r="DS108" s="742"/>
      <c r="DT108" s="245"/>
      <c r="DU108" s="743"/>
      <c r="DV108" s="743"/>
      <c r="DW108" s="743"/>
      <c r="DX108" s="245"/>
      <c r="DY108" s="743"/>
      <c r="DZ108" s="743"/>
      <c r="EA108" s="743"/>
      <c r="EB108" s="245"/>
      <c r="EC108" s="742"/>
      <c r="ED108" s="742"/>
      <c r="EE108" s="742"/>
      <c r="EF108" s="742"/>
      <c r="EG108" s="742"/>
      <c r="EH108" s="742"/>
      <c r="EI108" s="245"/>
      <c r="EJ108" s="742"/>
      <c r="EK108" s="742"/>
      <c r="EL108" s="742"/>
      <c r="EM108" s="742"/>
      <c r="EN108" s="742"/>
      <c r="EO108" s="742"/>
      <c r="EP108" s="245"/>
      <c r="EQ108" s="742"/>
      <c r="ER108" s="742"/>
      <c r="ES108" s="742"/>
      <c r="ET108" s="742"/>
      <c r="EU108" s="742"/>
      <c r="EV108" s="742"/>
      <c r="EW108" s="245"/>
      <c r="EX108" s="742"/>
      <c r="EY108" s="742"/>
      <c r="EZ108" s="742"/>
      <c r="FA108" s="742"/>
      <c r="FB108" s="742"/>
      <c r="FC108" s="742"/>
      <c r="FD108" s="245"/>
      <c r="FE108" s="742"/>
      <c r="FF108" s="742"/>
      <c r="FG108" s="742"/>
      <c r="FH108" s="742"/>
      <c r="FI108" s="742"/>
      <c r="FJ108" s="742"/>
      <c r="FK108" s="245"/>
      <c r="FL108" s="743"/>
      <c r="FM108" s="743"/>
      <c r="FN108" s="743"/>
      <c r="FO108" s="245"/>
      <c r="FP108" s="743"/>
      <c r="FQ108" s="743"/>
      <c r="FR108" s="743"/>
      <c r="FS108" s="245"/>
      <c r="FT108" s="742"/>
      <c r="FU108" s="742"/>
      <c r="FV108" s="742"/>
      <c r="FW108" s="742"/>
      <c r="FX108" s="742"/>
      <c r="FY108" s="742"/>
      <c r="FZ108" s="245"/>
      <c r="GA108" s="742"/>
      <c r="GB108" s="742"/>
      <c r="GC108" s="742"/>
      <c r="GD108" s="742"/>
      <c r="GE108" s="742"/>
      <c r="GF108" s="742"/>
      <c r="GG108" s="245"/>
      <c r="GH108" s="742"/>
      <c r="GI108" s="742"/>
      <c r="GJ108" s="742"/>
      <c r="GK108" s="742"/>
      <c r="GL108" s="742"/>
      <c r="GM108" s="742"/>
      <c r="GN108" s="245"/>
      <c r="GO108" s="742"/>
      <c r="GP108" s="742"/>
      <c r="GQ108" s="742"/>
      <c r="GR108" s="742"/>
      <c r="GS108" s="742"/>
      <c r="GT108" s="742"/>
      <c r="GU108" s="245"/>
      <c r="GV108" s="742"/>
      <c r="GW108" s="742"/>
      <c r="GX108" s="742"/>
      <c r="GY108" s="742"/>
      <c r="GZ108" s="742"/>
      <c r="HA108" s="742"/>
      <c r="HB108" s="708"/>
    </row>
    <row r="109" spans="1:210" s="252" customFormat="1" ht="15.5" x14ac:dyDescent="0.35">
      <c r="A109" s="245"/>
      <c r="B109" s="246"/>
      <c r="C109" s="246"/>
      <c r="D109" s="246"/>
      <c r="E109" s="245"/>
      <c r="F109" s="245"/>
      <c r="G109" s="247"/>
      <c r="H109" s="248"/>
      <c r="I109" s="245"/>
      <c r="J109" s="249"/>
      <c r="K109" s="250"/>
      <c r="L109" s="245"/>
      <c r="M109" s="245"/>
      <c r="N109" s="245"/>
      <c r="O109" s="245"/>
      <c r="P109" s="251"/>
      <c r="Q109" s="245"/>
      <c r="S109" s="253"/>
      <c r="T109" s="245"/>
      <c r="U109" s="250"/>
      <c r="V109" s="251"/>
      <c r="W109" s="245"/>
      <c r="X109" s="245"/>
      <c r="Y109" s="245"/>
      <c r="Z109" s="245"/>
      <c r="AA109" s="245"/>
      <c r="AB109" s="245"/>
      <c r="AC109" s="245"/>
      <c r="AD109" s="245"/>
      <c r="AE109" s="245"/>
      <c r="AF109" s="742"/>
      <c r="AG109" s="742"/>
      <c r="AH109" s="742"/>
      <c r="AI109" s="742"/>
      <c r="AJ109" s="742"/>
      <c r="AK109" s="742"/>
      <c r="AL109" s="245"/>
      <c r="AM109" s="743"/>
      <c r="AN109" s="743"/>
      <c r="AO109" s="743"/>
      <c r="AP109" s="245"/>
      <c r="AQ109" s="743"/>
      <c r="AR109" s="743"/>
      <c r="AS109" s="743"/>
      <c r="AT109" s="245"/>
      <c r="AU109" s="742"/>
      <c r="AV109" s="742"/>
      <c r="AW109" s="742"/>
      <c r="AX109" s="742"/>
      <c r="AY109" s="742"/>
      <c r="AZ109" s="742"/>
      <c r="BA109" s="245"/>
      <c r="BB109" s="742"/>
      <c r="BC109" s="742"/>
      <c r="BD109" s="742"/>
      <c r="BE109" s="742"/>
      <c r="BF109" s="742"/>
      <c r="BG109" s="742"/>
      <c r="BH109" s="245"/>
      <c r="BI109" s="742"/>
      <c r="BJ109" s="742"/>
      <c r="BK109" s="742"/>
      <c r="BL109" s="742"/>
      <c r="BM109" s="742"/>
      <c r="BN109" s="742"/>
      <c r="BO109" s="245"/>
      <c r="BP109" s="742"/>
      <c r="BQ109" s="742"/>
      <c r="BR109" s="742"/>
      <c r="BS109" s="742"/>
      <c r="BT109" s="742"/>
      <c r="BU109" s="742"/>
      <c r="BV109" s="245"/>
      <c r="BW109" s="742"/>
      <c r="BX109" s="742"/>
      <c r="BY109" s="742"/>
      <c r="BZ109" s="742"/>
      <c r="CA109" s="742"/>
      <c r="CB109" s="742"/>
      <c r="CC109" s="245"/>
      <c r="CD109" s="743"/>
      <c r="CE109" s="743"/>
      <c r="CF109" s="743"/>
      <c r="CG109" s="245"/>
      <c r="CH109" s="743"/>
      <c r="CI109" s="743"/>
      <c r="CJ109" s="743"/>
      <c r="CK109" s="245"/>
      <c r="CL109" s="742"/>
      <c r="CM109" s="742"/>
      <c r="CN109" s="742"/>
      <c r="CO109" s="742"/>
      <c r="CP109" s="742"/>
      <c r="CQ109" s="742"/>
      <c r="CR109" s="245"/>
      <c r="CS109" s="742"/>
      <c r="CT109" s="742"/>
      <c r="CU109" s="742"/>
      <c r="CV109" s="742"/>
      <c r="CW109" s="742"/>
      <c r="CX109" s="742"/>
      <c r="CY109" s="245"/>
      <c r="CZ109" s="742"/>
      <c r="DA109" s="742"/>
      <c r="DB109" s="742"/>
      <c r="DC109" s="742"/>
      <c r="DD109" s="742"/>
      <c r="DE109" s="742"/>
      <c r="DF109" s="245"/>
      <c r="DG109" s="742"/>
      <c r="DH109" s="742"/>
      <c r="DI109" s="742"/>
      <c r="DJ109" s="742"/>
      <c r="DK109" s="742"/>
      <c r="DL109" s="742"/>
      <c r="DM109" s="245"/>
      <c r="DN109" s="742"/>
      <c r="DO109" s="742"/>
      <c r="DP109" s="742"/>
      <c r="DQ109" s="742"/>
      <c r="DR109" s="742"/>
      <c r="DS109" s="742"/>
      <c r="DT109" s="245"/>
      <c r="DU109" s="743"/>
      <c r="DV109" s="743"/>
      <c r="DW109" s="743"/>
      <c r="DX109" s="245"/>
      <c r="DY109" s="743"/>
      <c r="DZ109" s="743"/>
      <c r="EA109" s="743"/>
      <c r="EB109" s="245"/>
      <c r="EC109" s="742"/>
      <c r="ED109" s="742"/>
      <c r="EE109" s="742"/>
      <c r="EF109" s="742"/>
      <c r="EG109" s="742"/>
      <c r="EH109" s="742"/>
      <c r="EI109" s="245"/>
      <c r="EJ109" s="742"/>
      <c r="EK109" s="742"/>
      <c r="EL109" s="742"/>
      <c r="EM109" s="742"/>
      <c r="EN109" s="742"/>
      <c r="EO109" s="742"/>
      <c r="EP109" s="245"/>
      <c r="EQ109" s="742"/>
      <c r="ER109" s="742"/>
      <c r="ES109" s="742"/>
      <c r="ET109" s="742"/>
      <c r="EU109" s="742"/>
      <c r="EV109" s="742"/>
      <c r="EW109" s="245"/>
      <c r="EX109" s="742"/>
      <c r="EY109" s="742"/>
      <c r="EZ109" s="742"/>
      <c r="FA109" s="742"/>
      <c r="FB109" s="742"/>
      <c r="FC109" s="742"/>
      <c r="FD109" s="245"/>
      <c r="FE109" s="742"/>
      <c r="FF109" s="742"/>
      <c r="FG109" s="742"/>
      <c r="FH109" s="742"/>
      <c r="FI109" s="742"/>
      <c r="FJ109" s="742"/>
      <c r="FK109" s="245"/>
      <c r="FL109" s="743"/>
      <c r="FM109" s="743"/>
      <c r="FN109" s="743"/>
      <c r="FO109" s="245"/>
      <c r="FP109" s="743"/>
      <c r="FQ109" s="743"/>
      <c r="FR109" s="743"/>
      <c r="FS109" s="245"/>
      <c r="FT109" s="742"/>
      <c r="FU109" s="742"/>
      <c r="FV109" s="742"/>
      <c r="FW109" s="742"/>
      <c r="FX109" s="742"/>
      <c r="FY109" s="742"/>
      <c r="FZ109" s="245"/>
      <c r="GA109" s="742"/>
      <c r="GB109" s="742"/>
      <c r="GC109" s="742"/>
      <c r="GD109" s="742"/>
      <c r="GE109" s="742"/>
      <c r="GF109" s="742"/>
      <c r="GG109" s="245"/>
      <c r="GH109" s="742"/>
      <c r="GI109" s="742"/>
      <c r="GJ109" s="742"/>
      <c r="GK109" s="742"/>
      <c r="GL109" s="742"/>
      <c r="GM109" s="742"/>
      <c r="GN109" s="245"/>
      <c r="GO109" s="742"/>
      <c r="GP109" s="742"/>
      <c r="GQ109" s="742"/>
      <c r="GR109" s="742"/>
      <c r="GS109" s="742"/>
      <c r="GT109" s="742"/>
      <c r="GU109" s="245"/>
      <c r="GV109" s="742"/>
      <c r="GW109" s="742"/>
      <c r="GX109" s="742"/>
      <c r="GY109" s="742"/>
      <c r="GZ109" s="742"/>
      <c r="HA109" s="742"/>
      <c r="HB109" s="708"/>
    </row>
    <row r="110" spans="1:210" s="252" customFormat="1" ht="15.5" x14ac:dyDescent="0.35">
      <c r="A110" s="245"/>
      <c r="B110" s="246"/>
      <c r="C110" s="246"/>
      <c r="D110" s="246"/>
      <c r="E110" s="245"/>
      <c r="F110" s="245"/>
      <c r="G110" s="247"/>
      <c r="H110" s="248"/>
      <c r="I110" s="245"/>
      <c r="J110" s="249"/>
      <c r="K110" s="250"/>
      <c r="L110" s="245"/>
      <c r="M110" s="245"/>
      <c r="N110" s="245"/>
      <c r="O110" s="245"/>
      <c r="P110" s="251"/>
      <c r="Q110" s="245"/>
      <c r="S110" s="253"/>
      <c r="T110" s="245"/>
      <c r="U110" s="250"/>
      <c r="V110" s="251"/>
      <c r="W110" s="245"/>
      <c r="X110" s="245"/>
      <c r="Y110" s="245"/>
      <c r="Z110" s="245"/>
      <c r="AA110" s="245"/>
      <c r="AB110" s="245"/>
      <c r="AC110" s="245"/>
      <c r="AD110" s="245"/>
      <c r="AE110" s="245"/>
      <c r="AF110" s="742"/>
      <c r="AG110" s="742"/>
      <c r="AH110" s="742"/>
      <c r="AI110" s="742"/>
      <c r="AJ110" s="742"/>
      <c r="AK110" s="742"/>
      <c r="AL110" s="245"/>
      <c r="AM110" s="743"/>
      <c r="AN110" s="743"/>
      <c r="AO110" s="743"/>
      <c r="AP110" s="245"/>
      <c r="AQ110" s="743"/>
      <c r="AR110" s="743"/>
      <c r="AS110" s="743"/>
      <c r="AT110" s="245"/>
      <c r="AU110" s="742"/>
      <c r="AV110" s="742"/>
      <c r="AW110" s="742"/>
      <c r="AX110" s="742"/>
      <c r="AY110" s="742"/>
      <c r="AZ110" s="742"/>
      <c r="BA110" s="245"/>
      <c r="BB110" s="742"/>
      <c r="BC110" s="742"/>
      <c r="BD110" s="742"/>
      <c r="BE110" s="742"/>
      <c r="BF110" s="742"/>
      <c r="BG110" s="742"/>
      <c r="BH110" s="245"/>
      <c r="BI110" s="742"/>
      <c r="BJ110" s="742"/>
      <c r="BK110" s="742"/>
      <c r="BL110" s="742"/>
      <c r="BM110" s="742"/>
      <c r="BN110" s="742"/>
      <c r="BO110" s="245"/>
      <c r="BP110" s="742"/>
      <c r="BQ110" s="742"/>
      <c r="BR110" s="742"/>
      <c r="BS110" s="742"/>
      <c r="BT110" s="742"/>
      <c r="BU110" s="742"/>
      <c r="BV110" s="245"/>
      <c r="BW110" s="742"/>
      <c r="BX110" s="742"/>
      <c r="BY110" s="742"/>
      <c r="BZ110" s="742"/>
      <c r="CA110" s="742"/>
      <c r="CB110" s="742"/>
      <c r="CC110" s="245"/>
      <c r="CD110" s="743"/>
      <c r="CE110" s="743"/>
      <c r="CF110" s="743"/>
      <c r="CG110" s="245"/>
      <c r="CH110" s="743"/>
      <c r="CI110" s="743"/>
      <c r="CJ110" s="743"/>
      <c r="CK110" s="245"/>
      <c r="CL110" s="742"/>
      <c r="CM110" s="742"/>
      <c r="CN110" s="742"/>
      <c r="CO110" s="742"/>
      <c r="CP110" s="742"/>
      <c r="CQ110" s="742"/>
      <c r="CR110" s="245"/>
      <c r="CS110" s="742"/>
      <c r="CT110" s="742"/>
      <c r="CU110" s="742"/>
      <c r="CV110" s="742"/>
      <c r="CW110" s="742"/>
      <c r="CX110" s="742"/>
      <c r="CY110" s="245"/>
      <c r="CZ110" s="742"/>
      <c r="DA110" s="742"/>
      <c r="DB110" s="742"/>
      <c r="DC110" s="742"/>
      <c r="DD110" s="742"/>
      <c r="DE110" s="742"/>
      <c r="DF110" s="245"/>
      <c r="DG110" s="742"/>
      <c r="DH110" s="742"/>
      <c r="DI110" s="742"/>
      <c r="DJ110" s="742"/>
      <c r="DK110" s="742"/>
      <c r="DL110" s="742"/>
      <c r="DM110" s="245"/>
      <c r="DN110" s="742"/>
      <c r="DO110" s="742"/>
      <c r="DP110" s="742"/>
      <c r="DQ110" s="742"/>
      <c r="DR110" s="742"/>
      <c r="DS110" s="742"/>
      <c r="DT110" s="245"/>
      <c r="DU110" s="743"/>
      <c r="DV110" s="743"/>
      <c r="DW110" s="743"/>
      <c r="DX110" s="245"/>
      <c r="DY110" s="743"/>
      <c r="DZ110" s="743"/>
      <c r="EA110" s="743"/>
      <c r="EB110" s="245"/>
      <c r="EC110" s="742"/>
      <c r="ED110" s="742"/>
      <c r="EE110" s="742"/>
      <c r="EF110" s="742"/>
      <c r="EG110" s="742"/>
      <c r="EH110" s="742"/>
      <c r="EI110" s="245"/>
      <c r="EJ110" s="742"/>
      <c r="EK110" s="742"/>
      <c r="EL110" s="742"/>
      <c r="EM110" s="742"/>
      <c r="EN110" s="742"/>
      <c r="EO110" s="742"/>
      <c r="EP110" s="245"/>
      <c r="EQ110" s="742"/>
      <c r="ER110" s="742"/>
      <c r="ES110" s="742"/>
      <c r="ET110" s="742"/>
      <c r="EU110" s="742"/>
      <c r="EV110" s="742"/>
      <c r="EW110" s="245"/>
      <c r="EX110" s="742"/>
      <c r="EY110" s="742"/>
      <c r="EZ110" s="742"/>
      <c r="FA110" s="742"/>
      <c r="FB110" s="742"/>
      <c r="FC110" s="742"/>
      <c r="FD110" s="245"/>
      <c r="FE110" s="742"/>
      <c r="FF110" s="742"/>
      <c r="FG110" s="742"/>
      <c r="FH110" s="742"/>
      <c r="FI110" s="742"/>
      <c r="FJ110" s="742"/>
      <c r="FK110" s="245"/>
      <c r="FL110" s="743"/>
      <c r="FM110" s="743"/>
      <c r="FN110" s="743"/>
      <c r="FO110" s="245"/>
      <c r="FP110" s="743"/>
      <c r="FQ110" s="743"/>
      <c r="FR110" s="743"/>
      <c r="FS110" s="245"/>
      <c r="FT110" s="742"/>
      <c r="FU110" s="742"/>
      <c r="FV110" s="742"/>
      <c r="FW110" s="742"/>
      <c r="FX110" s="742"/>
      <c r="FY110" s="742"/>
      <c r="FZ110" s="245"/>
      <c r="GA110" s="742"/>
      <c r="GB110" s="742"/>
      <c r="GC110" s="742"/>
      <c r="GD110" s="742"/>
      <c r="GE110" s="742"/>
      <c r="GF110" s="742"/>
      <c r="GG110" s="245"/>
      <c r="GH110" s="742"/>
      <c r="GI110" s="742"/>
      <c r="GJ110" s="742"/>
      <c r="GK110" s="742"/>
      <c r="GL110" s="742"/>
      <c r="GM110" s="742"/>
      <c r="GN110" s="245"/>
      <c r="GO110" s="742"/>
      <c r="GP110" s="742"/>
      <c r="GQ110" s="742"/>
      <c r="GR110" s="742"/>
      <c r="GS110" s="742"/>
      <c r="GT110" s="742"/>
      <c r="GU110" s="245"/>
      <c r="GV110" s="742"/>
      <c r="GW110" s="742"/>
      <c r="GX110" s="742"/>
      <c r="GY110" s="742"/>
      <c r="GZ110" s="742"/>
      <c r="HA110" s="742"/>
      <c r="HB110" s="708"/>
    </row>
    <row r="111" spans="1:210" s="252" customFormat="1" ht="15.5" x14ac:dyDescent="0.35">
      <c r="A111" s="245"/>
      <c r="B111" s="246"/>
      <c r="C111" s="246"/>
      <c r="D111" s="246"/>
      <c r="E111" s="245"/>
      <c r="F111" s="245"/>
      <c r="G111" s="247"/>
      <c r="H111" s="248"/>
      <c r="I111" s="245"/>
      <c r="J111" s="249"/>
      <c r="K111" s="250"/>
      <c r="L111" s="245"/>
      <c r="M111" s="245"/>
      <c r="N111" s="245"/>
      <c r="O111" s="245"/>
      <c r="P111" s="251"/>
      <c r="Q111" s="245"/>
      <c r="S111" s="253"/>
      <c r="T111" s="245"/>
      <c r="U111" s="250"/>
      <c r="V111" s="251"/>
      <c r="W111" s="245"/>
      <c r="X111" s="245"/>
      <c r="Y111" s="245"/>
      <c r="Z111" s="245"/>
      <c r="AA111" s="245"/>
      <c r="AB111" s="245"/>
      <c r="AC111" s="245"/>
      <c r="AD111" s="245"/>
      <c r="AE111" s="245"/>
      <c r="AF111" s="742"/>
      <c r="AG111" s="742"/>
      <c r="AH111" s="742"/>
      <c r="AI111" s="742"/>
      <c r="AJ111" s="742"/>
      <c r="AK111" s="742"/>
      <c r="AL111" s="245"/>
      <c r="AM111" s="743"/>
      <c r="AN111" s="743"/>
      <c r="AO111" s="743"/>
      <c r="AP111" s="245"/>
      <c r="AQ111" s="743"/>
      <c r="AR111" s="743"/>
      <c r="AS111" s="743"/>
      <c r="AT111" s="245"/>
      <c r="AU111" s="742"/>
      <c r="AV111" s="742"/>
      <c r="AW111" s="742"/>
      <c r="AX111" s="742"/>
      <c r="AY111" s="742"/>
      <c r="AZ111" s="742"/>
      <c r="BA111" s="245"/>
      <c r="BB111" s="742"/>
      <c r="BC111" s="742"/>
      <c r="BD111" s="742"/>
      <c r="BE111" s="742"/>
      <c r="BF111" s="742"/>
      <c r="BG111" s="742"/>
      <c r="BH111" s="245"/>
      <c r="BI111" s="742"/>
      <c r="BJ111" s="742"/>
      <c r="BK111" s="742"/>
      <c r="BL111" s="742"/>
      <c r="BM111" s="742"/>
      <c r="BN111" s="742"/>
      <c r="BO111" s="245"/>
      <c r="BP111" s="742"/>
      <c r="BQ111" s="742"/>
      <c r="BR111" s="742"/>
      <c r="BS111" s="742"/>
      <c r="BT111" s="742"/>
      <c r="BU111" s="742"/>
      <c r="BV111" s="245"/>
      <c r="BW111" s="742"/>
      <c r="BX111" s="742"/>
      <c r="BY111" s="742"/>
      <c r="BZ111" s="742"/>
      <c r="CA111" s="742"/>
      <c r="CB111" s="742"/>
      <c r="CC111" s="245"/>
      <c r="CD111" s="743"/>
      <c r="CE111" s="743"/>
      <c r="CF111" s="743"/>
      <c r="CG111" s="245"/>
      <c r="CH111" s="743"/>
      <c r="CI111" s="743"/>
      <c r="CJ111" s="743"/>
      <c r="CK111" s="245"/>
      <c r="CL111" s="742"/>
      <c r="CM111" s="742"/>
      <c r="CN111" s="742"/>
      <c r="CO111" s="742"/>
      <c r="CP111" s="742"/>
      <c r="CQ111" s="742"/>
      <c r="CR111" s="245"/>
      <c r="CS111" s="742"/>
      <c r="CT111" s="742"/>
      <c r="CU111" s="742"/>
      <c r="CV111" s="742"/>
      <c r="CW111" s="742"/>
      <c r="CX111" s="742"/>
      <c r="CY111" s="245"/>
      <c r="CZ111" s="742"/>
      <c r="DA111" s="742"/>
      <c r="DB111" s="742"/>
      <c r="DC111" s="742"/>
      <c r="DD111" s="742"/>
      <c r="DE111" s="742"/>
      <c r="DF111" s="245"/>
      <c r="DG111" s="742"/>
      <c r="DH111" s="742"/>
      <c r="DI111" s="742"/>
      <c r="DJ111" s="742"/>
      <c r="DK111" s="742"/>
      <c r="DL111" s="742"/>
      <c r="DM111" s="245"/>
      <c r="DN111" s="742"/>
      <c r="DO111" s="742"/>
      <c r="DP111" s="742"/>
      <c r="DQ111" s="742"/>
      <c r="DR111" s="742"/>
      <c r="DS111" s="742"/>
      <c r="DT111" s="245"/>
      <c r="DU111" s="743"/>
      <c r="DV111" s="743"/>
      <c r="DW111" s="743"/>
      <c r="DX111" s="245"/>
      <c r="DY111" s="743"/>
      <c r="DZ111" s="743"/>
      <c r="EA111" s="743"/>
      <c r="EB111" s="245"/>
      <c r="EC111" s="742"/>
      <c r="ED111" s="742"/>
      <c r="EE111" s="742"/>
      <c r="EF111" s="742"/>
      <c r="EG111" s="742"/>
      <c r="EH111" s="742"/>
      <c r="EI111" s="245"/>
      <c r="EJ111" s="742"/>
      <c r="EK111" s="742"/>
      <c r="EL111" s="742"/>
      <c r="EM111" s="742"/>
      <c r="EN111" s="742"/>
      <c r="EO111" s="742"/>
      <c r="EP111" s="245"/>
      <c r="EQ111" s="742"/>
      <c r="ER111" s="742"/>
      <c r="ES111" s="742"/>
      <c r="ET111" s="742"/>
      <c r="EU111" s="742"/>
      <c r="EV111" s="742"/>
      <c r="EW111" s="245"/>
      <c r="EX111" s="742"/>
      <c r="EY111" s="742"/>
      <c r="EZ111" s="742"/>
      <c r="FA111" s="742"/>
      <c r="FB111" s="742"/>
      <c r="FC111" s="742"/>
      <c r="FD111" s="245"/>
      <c r="FE111" s="742"/>
      <c r="FF111" s="742"/>
      <c r="FG111" s="742"/>
      <c r="FH111" s="742"/>
      <c r="FI111" s="742"/>
      <c r="FJ111" s="742"/>
      <c r="FK111" s="245"/>
      <c r="FL111" s="743"/>
      <c r="FM111" s="743"/>
      <c r="FN111" s="743"/>
      <c r="FO111" s="245"/>
      <c r="FP111" s="743"/>
      <c r="FQ111" s="743"/>
      <c r="FR111" s="743"/>
      <c r="FS111" s="245"/>
      <c r="FT111" s="742"/>
      <c r="FU111" s="742"/>
      <c r="FV111" s="742"/>
      <c r="FW111" s="742"/>
      <c r="FX111" s="742"/>
      <c r="FY111" s="742"/>
      <c r="FZ111" s="245"/>
      <c r="GA111" s="742"/>
      <c r="GB111" s="742"/>
      <c r="GC111" s="742"/>
      <c r="GD111" s="742"/>
      <c r="GE111" s="742"/>
      <c r="GF111" s="742"/>
      <c r="GG111" s="245"/>
      <c r="GH111" s="742"/>
      <c r="GI111" s="742"/>
      <c r="GJ111" s="742"/>
      <c r="GK111" s="742"/>
      <c r="GL111" s="742"/>
      <c r="GM111" s="742"/>
      <c r="GN111" s="245"/>
      <c r="GO111" s="742"/>
      <c r="GP111" s="742"/>
      <c r="GQ111" s="742"/>
      <c r="GR111" s="742"/>
      <c r="GS111" s="742"/>
      <c r="GT111" s="742"/>
      <c r="GU111" s="245"/>
      <c r="GV111" s="742"/>
      <c r="GW111" s="742"/>
      <c r="GX111" s="742"/>
      <c r="GY111" s="742"/>
      <c r="GZ111" s="742"/>
      <c r="HA111" s="742"/>
      <c r="HB111" s="708"/>
    </row>
    <row r="112" spans="1:210" s="252" customFormat="1" ht="15.5" x14ac:dyDescent="0.35">
      <c r="A112" s="245"/>
      <c r="B112" s="246"/>
      <c r="C112" s="246"/>
      <c r="D112" s="246"/>
      <c r="E112" s="245"/>
      <c r="F112" s="245"/>
      <c r="G112" s="247"/>
      <c r="H112" s="248"/>
      <c r="I112" s="245"/>
      <c r="J112" s="249"/>
      <c r="K112" s="250"/>
      <c r="L112" s="245"/>
      <c r="M112" s="245"/>
      <c r="N112" s="245"/>
      <c r="O112" s="245"/>
      <c r="P112" s="251"/>
      <c r="Q112" s="245"/>
      <c r="S112" s="253"/>
      <c r="T112" s="245"/>
      <c r="U112" s="250"/>
      <c r="V112" s="251"/>
      <c r="W112" s="245"/>
      <c r="X112" s="245"/>
      <c r="Y112" s="245"/>
      <c r="Z112" s="245"/>
      <c r="AA112" s="245"/>
      <c r="AB112" s="245"/>
      <c r="AC112" s="245"/>
      <c r="AD112" s="245"/>
      <c r="AE112" s="245"/>
      <c r="AF112" s="742"/>
      <c r="AG112" s="742"/>
      <c r="AH112" s="742"/>
      <c r="AI112" s="742"/>
      <c r="AJ112" s="742"/>
      <c r="AK112" s="742"/>
      <c r="AL112" s="245"/>
      <c r="AM112" s="743"/>
      <c r="AN112" s="743"/>
      <c r="AO112" s="743"/>
      <c r="AP112" s="245"/>
      <c r="AQ112" s="743"/>
      <c r="AR112" s="743"/>
      <c r="AS112" s="743"/>
      <c r="AT112" s="245"/>
      <c r="AU112" s="742"/>
      <c r="AV112" s="742"/>
      <c r="AW112" s="742"/>
      <c r="AX112" s="742"/>
      <c r="AY112" s="742"/>
      <c r="AZ112" s="742"/>
      <c r="BA112" s="245"/>
      <c r="BB112" s="742"/>
      <c r="BC112" s="742"/>
      <c r="BD112" s="742"/>
      <c r="BE112" s="742"/>
      <c r="BF112" s="742"/>
      <c r="BG112" s="742"/>
      <c r="BH112" s="245"/>
      <c r="BI112" s="742"/>
      <c r="BJ112" s="742"/>
      <c r="BK112" s="742"/>
      <c r="BL112" s="742"/>
      <c r="BM112" s="742"/>
      <c r="BN112" s="742"/>
      <c r="BO112" s="245"/>
      <c r="BP112" s="742"/>
      <c r="BQ112" s="742"/>
      <c r="BR112" s="742"/>
      <c r="BS112" s="742"/>
      <c r="BT112" s="742"/>
      <c r="BU112" s="742"/>
      <c r="BV112" s="245"/>
      <c r="BW112" s="742"/>
      <c r="BX112" s="742"/>
      <c r="BY112" s="742"/>
      <c r="BZ112" s="742"/>
      <c r="CA112" s="742"/>
      <c r="CB112" s="742"/>
      <c r="CC112" s="245"/>
      <c r="CD112" s="743"/>
      <c r="CE112" s="743"/>
      <c r="CF112" s="743"/>
      <c r="CG112" s="245"/>
      <c r="CH112" s="743"/>
      <c r="CI112" s="743"/>
      <c r="CJ112" s="743"/>
      <c r="CK112" s="245"/>
      <c r="CL112" s="742"/>
      <c r="CM112" s="742"/>
      <c r="CN112" s="742"/>
      <c r="CO112" s="742"/>
      <c r="CP112" s="742"/>
      <c r="CQ112" s="742"/>
      <c r="CR112" s="245"/>
      <c r="CS112" s="742"/>
      <c r="CT112" s="742"/>
      <c r="CU112" s="742"/>
      <c r="CV112" s="742"/>
      <c r="CW112" s="742"/>
      <c r="CX112" s="742"/>
      <c r="CY112" s="245"/>
      <c r="CZ112" s="742"/>
      <c r="DA112" s="742"/>
      <c r="DB112" s="742"/>
      <c r="DC112" s="742"/>
      <c r="DD112" s="742"/>
      <c r="DE112" s="742"/>
      <c r="DF112" s="245"/>
      <c r="DG112" s="742"/>
      <c r="DH112" s="742"/>
      <c r="DI112" s="742"/>
      <c r="DJ112" s="742"/>
      <c r="DK112" s="742"/>
      <c r="DL112" s="742"/>
      <c r="DM112" s="245"/>
      <c r="DN112" s="742"/>
      <c r="DO112" s="742"/>
      <c r="DP112" s="742"/>
      <c r="DQ112" s="742"/>
      <c r="DR112" s="742"/>
      <c r="DS112" s="742"/>
      <c r="DT112" s="245"/>
      <c r="DU112" s="743"/>
      <c r="DV112" s="743"/>
      <c r="DW112" s="743"/>
      <c r="DX112" s="245"/>
      <c r="DY112" s="743"/>
      <c r="DZ112" s="743"/>
      <c r="EA112" s="743"/>
      <c r="EB112" s="245"/>
      <c r="EC112" s="742"/>
      <c r="ED112" s="742"/>
      <c r="EE112" s="742"/>
      <c r="EF112" s="742"/>
      <c r="EG112" s="742"/>
      <c r="EH112" s="742"/>
      <c r="EI112" s="245"/>
      <c r="EJ112" s="742"/>
      <c r="EK112" s="742"/>
      <c r="EL112" s="742"/>
      <c r="EM112" s="742"/>
      <c r="EN112" s="742"/>
      <c r="EO112" s="742"/>
      <c r="EP112" s="245"/>
      <c r="EQ112" s="742"/>
      <c r="ER112" s="742"/>
      <c r="ES112" s="742"/>
      <c r="ET112" s="742"/>
      <c r="EU112" s="742"/>
      <c r="EV112" s="742"/>
      <c r="EW112" s="245"/>
      <c r="EX112" s="742"/>
      <c r="EY112" s="742"/>
      <c r="EZ112" s="742"/>
      <c r="FA112" s="742"/>
      <c r="FB112" s="742"/>
      <c r="FC112" s="742"/>
      <c r="FD112" s="245"/>
      <c r="FE112" s="742"/>
      <c r="FF112" s="742"/>
      <c r="FG112" s="742"/>
      <c r="FH112" s="742"/>
      <c r="FI112" s="742"/>
      <c r="FJ112" s="742"/>
      <c r="FK112" s="245"/>
      <c r="FL112" s="743"/>
      <c r="FM112" s="743"/>
      <c r="FN112" s="743"/>
      <c r="FO112" s="245"/>
      <c r="FP112" s="743"/>
      <c r="FQ112" s="743"/>
      <c r="FR112" s="743"/>
      <c r="FS112" s="245"/>
      <c r="FT112" s="742"/>
      <c r="FU112" s="742"/>
      <c r="FV112" s="742"/>
      <c r="FW112" s="742"/>
      <c r="FX112" s="742"/>
      <c r="FY112" s="742"/>
      <c r="FZ112" s="245"/>
      <c r="GA112" s="742"/>
      <c r="GB112" s="742"/>
      <c r="GC112" s="742"/>
      <c r="GD112" s="742"/>
      <c r="GE112" s="742"/>
      <c r="GF112" s="742"/>
      <c r="GG112" s="245"/>
      <c r="GH112" s="742"/>
      <c r="GI112" s="742"/>
      <c r="GJ112" s="742"/>
      <c r="GK112" s="742"/>
      <c r="GL112" s="742"/>
      <c r="GM112" s="742"/>
      <c r="GN112" s="245"/>
      <c r="GO112" s="742"/>
      <c r="GP112" s="742"/>
      <c r="GQ112" s="742"/>
      <c r="GR112" s="742"/>
      <c r="GS112" s="742"/>
      <c r="GT112" s="742"/>
      <c r="GU112" s="245"/>
      <c r="GV112" s="742"/>
      <c r="GW112" s="742"/>
      <c r="GX112" s="742"/>
      <c r="GY112" s="742"/>
      <c r="GZ112" s="742"/>
      <c r="HA112" s="742"/>
      <c r="HB112" s="708"/>
    </row>
    <row r="113" spans="1:210" s="252" customFormat="1" ht="15.5" x14ac:dyDescent="0.35">
      <c r="A113" s="245"/>
      <c r="B113" s="246"/>
      <c r="C113" s="246"/>
      <c r="D113" s="246"/>
      <c r="E113" s="245"/>
      <c r="F113" s="245"/>
      <c r="G113" s="247"/>
      <c r="H113" s="248"/>
      <c r="I113" s="245"/>
      <c r="J113" s="249"/>
      <c r="K113" s="250"/>
      <c r="L113" s="245"/>
      <c r="M113" s="245"/>
      <c r="N113" s="245"/>
      <c r="O113" s="245"/>
      <c r="P113" s="251"/>
      <c r="Q113" s="245"/>
      <c r="S113" s="253"/>
      <c r="T113" s="245"/>
      <c r="U113" s="250"/>
      <c r="V113" s="251"/>
      <c r="W113" s="245"/>
      <c r="X113" s="245"/>
      <c r="Y113" s="245"/>
      <c r="Z113" s="245"/>
      <c r="AA113" s="245"/>
      <c r="AB113" s="245"/>
      <c r="AC113" s="245"/>
      <c r="AD113" s="245"/>
      <c r="AE113" s="245"/>
      <c r="AF113" s="742"/>
      <c r="AG113" s="742"/>
      <c r="AH113" s="742"/>
      <c r="AI113" s="742"/>
      <c r="AJ113" s="742"/>
      <c r="AK113" s="742"/>
      <c r="AL113" s="245"/>
      <c r="AM113" s="743"/>
      <c r="AN113" s="743"/>
      <c r="AO113" s="743"/>
      <c r="AP113" s="245"/>
      <c r="AQ113" s="743"/>
      <c r="AR113" s="743"/>
      <c r="AS113" s="743"/>
      <c r="AT113" s="245"/>
      <c r="AU113" s="742"/>
      <c r="AV113" s="742"/>
      <c r="AW113" s="742"/>
      <c r="AX113" s="742"/>
      <c r="AY113" s="742"/>
      <c r="AZ113" s="742"/>
      <c r="BA113" s="245"/>
      <c r="BB113" s="742"/>
      <c r="BC113" s="742"/>
      <c r="BD113" s="742"/>
      <c r="BE113" s="742"/>
      <c r="BF113" s="742"/>
      <c r="BG113" s="742"/>
      <c r="BH113" s="245"/>
      <c r="BI113" s="742"/>
      <c r="BJ113" s="742"/>
      <c r="BK113" s="742"/>
      <c r="BL113" s="742"/>
      <c r="BM113" s="742"/>
      <c r="BN113" s="742"/>
      <c r="BO113" s="245"/>
      <c r="BP113" s="742"/>
      <c r="BQ113" s="742"/>
      <c r="BR113" s="742"/>
      <c r="BS113" s="742"/>
      <c r="BT113" s="742"/>
      <c r="BU113" s="742"/>
      <c r="BV113" s="245"/>
      <c r="BW113" s="742"/>
      <c r="BX113" s="742"/>
      <c r="BY113" s="742"/>
      <c r="BZ113" s="742"/>
      <c r="CA113" s="742"/>
      <c r="CB113" s="742"/>
      <c r="CC113" s="245"/>
      <c r="CD113" s="743"/>
      <c r="CE113" s="743"/>
      <c r="CF113" s="743"/>
      <c r="CG113" s="245"/>
      <c r="CH113" s="743"/>
      <c r="CI113" s="743"/>
      <c r="CJ113" s="743"/>
      <c r="CK113" s="245"/>
      <c r="CL113" s="742"/>
      <c r="CM113" s="742"/>
      <c r="CN113" s="742"/>
      <c r="CO113" s="742"/>
      <c r="CP113" s="742"/>
      <c r="CQ113" s="742"/>
      <c r="CR113" s="245"/>
      <c r="CS113" s="742"/>
      <c r="CT113" s="742"/>
      <c r="CU113" s="742"/>
      <c r="CV113" s="742"/>
      <c r="CW113" s="742"/>
      <c r="CX113" s="742"/>
      <c r="CY113" s="245"/>
      <c r="CZ113" s="742"/>
      <c r="DA113" s="742"/>
      <c r="DB113" s="742"/>
      <c r="DC113" s="742"/>
      <c r="DD113" s="742"/>
      <c r="DE113" s="742"/>
      <c r="DF113" s="245"/>
      <c r="DG113" s="742"/>
      <c r="DH113" s="742"/>
      <c r="DI113" s="742"/>
      <c r="DJ113" s="742"/>
      <c r="DK113" s="742"/>
      <c r="DL113" s="742"/>
      <c r="DM113" s="245"/>
      <c r="DN113" s="742"/>
      <c r="DO113" s="742"/>
      <c r="DP113" s="742"/>
      <c r="DQ113" s="742"/>
      <c r="DR113" s="742"/>
      <c r="DS113" s="742"/>
      <c r="DT113" s="245"/>
      <c r="DU113" s="743"/>
      <c r="DV113" s="743"/>
      <c r="DW113" s="743"/>
      <c r="DX113" s="245"/>
      <c r="DY113" s="743"/>
      <c r="DZ113" s="743"/>
      <c r="EA113" s="743"/>
      <c r="EB113" s="245"/>
      <c r="EC113" s="742"/>
      <c r="ED113" s="742"/>
      <c r="EE113" s="742"/>
      <c r="EF113" s="742"/>
      <c r="EG113" s="742"/>
      <c r="EH113" s="742"/>
      <c r="EI113" s="245"/>
      <c r="EJ113" s="742"/>
      <c r="EK113" s="742"/>
      <c r="EL113" s="742"/>
      <c r="EM113" s="742"/>
      <c r="EN113" s="742"/>
      <c r="EO113" s="742"/>
      <c r="EP113" s="245"/>
      <c r="EQ113" s="742"/>
      <c r="ER113" s="742"/>
      <c r="ES113" s="742"/>
      <c r="ET113" s="742"/>
      <c r="EU113" s="742"/>
      <c r="EV113" s="742"/>
      <c r="EW113" s="245"/>
      <c r="EX113" s="742"/>
      <c r="EY113" s="742"/>
      <c r="EZ113" s="742"/>
      <c r="FA113" s="742"/>
      <c r="FB113" s="742"/>
      <c r="FC113" s="742"/>
      <c r="FD113" s="245"/>
      <c r="FE113" s="742"/>
      <c r="FF113" s="742"/>
      <c r="FG113" s="742"/>
      <c r="FH113" s="742"/>
      <c r="FI113" s="742"/>
      <c r="FJ113" s="742"/>
      <c r="FK113" s="245"/>
      <c r="FL113" s="743"/>
      <c r="FM113" s="743"/>
      <c r="FN113" s="743"/>
      <c r="FO113" s="245"/>
      <c r="FP113" s="743"/>
      <c r="FQ113" s="743"/>
      <c r="FR113" s="743"/>
      <c r="FS113" s="245"/>
      <c r="FT113" s="742"/>
      <c r="FU113" s="742"/>
      <c r="FV113" s="742"/>
      <c r="FW113" s="742"/>
      <c r="FX113" s="742"/>
      <c r="FY113" s="742"/>
      <c r="FZ113" s="245"/>
      <c r="GA113" s="742"/>
      <c r="GB113" s="742"/>
      <c r="GC113" s="742"/>
      <c r="GD113" s="742"/>
      <c r="GE113" s="742"/>
      <c r="GF113" s="742"/>
      <c r="GG113" s="245"/>
      <c r="GH113" s="742"/>
      <c r="GI113" s="742"/>
      <c r="GJ113" s="742"/>
      <c r="GK113" s="742"/>
      <c r="GL113" s="742"/>
      <c r="GM113" s="742"/>
      <c r="GN113" s="245"/>
      <c r="GO113" s="742"/>
      <c r="GP113" s="742"/>
      <c r="GQ113" s="742"/>
      <c r="GR113" s="742"/>
      <c r="GS113" s="742"/>
      <c r="GT113" s="742"/>
      <c r="GU113" s="245"/>
      <c r="GV113" s="742"/>
      <c r="GW113" s="742"/>
      <c r="GX113" s="742"/>
      <c r="GY113" s="742"/>
      <c r="GZ113" s="742"/>
      <c r="HA113" s="742"/>
      <c r="HB113" s="708"/>
    </row>
    <row r="114" spans="1:210" s="252" customFormat="1" ht="15.5" x14ac:dyDescent="0.35">
      <c r="A114" s="245"/>
      <c r="B114" s="246"/>
      <c r="C114" s="246"/>
      <c r="D114" s="246"/>
      <c r="E114" s="245"/>
      <c r="F114" s="245"/>
      <c r="G114" s="247"/>
      <c r="H114" s="248"/>
      <c r="I114" s="245"/>
      <c r="J114" s="249"/>
      <c r="K114" s="250"/>
      <c r="L114" s="245"/>
      <c r="M114" s="245"/>
      <c r="N114" s="245"/>
      <c r="O114" s="245"/>
      <c r="P114" s="251"/>
      <c r="Q114" s="245"/>
      <c r="S114" s="253"/>
      <c r="T114" s="245"/>
      <c r="U114" s="250"/>
      <c r="V114" s="251"/>
      <c r="W114" s="245"/>
      <c r="X114" s="245"/>
      <c r="Y114" s="245"/>
      <c r="Z114" s="245"/>
      <c r="AA114" s="245"/>
      <c r="AB114" s="245"/>
      <c r="AC114" s="245"/>
      <c r="AD114" s="245"/>
      <c r="AE114" s="245"/>
      <c r="AF114" s="742"/>
      <c r="AG114" s="742"/>
      <c r="AH114" s="742"/>
      <c r="AI114" s="742"/>
      <c r="AJ114" s="742"/>
      <c r="AK114" s="742"/>
      <c r="AL114" s="245"/>
      <c r="AM114" s="743"/>
      <c r="AN114" s="743"/>
      <c r="AO114" s="743"/>
      <c r="AP114" s="245"/>
      <c r="AQ114" s="743"/>
      <c r="AR114" s="743"/>
      <c r="AS114" s="743"/>
      <c r="AT114" s="245"/>
      <c r="AU114" s="742"/>
      <c r="AV114" s="742"/>
      <c r="AW114" s="742"/>
      <c r="AX114" s="742"/>
      <c r="AY114" s="742"/>
      <c r="AZ114" s="742"/>
      <c r="BA114" s="245"/>
      <c r="BB114" s="742"/>
      <c r="BC114" s="742"/>
      <c r="BD114" s="742"/>
      <c r="BE114" s="742"/>
      <c r="BF114" s="742"/>
      <c r="BG114" s="742"/>
      <c r="BH114" s="245"/>
      <c r="BI114" s="742"/>
      <c r="BJ114" s="742"/>
      <c r="BK114" s="742"/>
      <c r="BL114" s="742"/>
      <c r="BM114" s="742"/>
      <c r="BN114" s="742"/>
      <c r="BO114" s="245"/>
      <c r="BP114" s="742"/>
      <c r="BQ114" s="742"/>
      <c r="BR114" s="742"/>
      <c r="BS114" s="742"/>
      <c r="BT114" s="742"/>
      <c r="BU114" s="742"/>
      <c r="BV114" s="245"/>
      <c r="BW114" s="742"/>
      <c r="BX114" s="742"/>
      <c r="BY114" s="742"/>
      <c r="BZ114" s="742"/>
      <c r="CA114" s="742"/>
      <c r="CB114" s="742"/>
      <c r="CC114" s="245"/>
      <c r="CD114" s="743"/>
      <c r="CE114" s="743"/>
      <c r="CF114" s="743"/>
      <c r="CG114" s="245"/>
      <c r="CH114" s="743"/>
      <c r="CI114" s="743"/>
      <c r="CJ114" s="743"/>
      <c r="CK114" s="245"/>
      <c r="CL114" s="742"/>
      <c r="CM114" s="742"/>
      <c r="CN114" s="742"/>
      <c r="CO114" s="742"/>
      <c r="CP114" s="742"/>
      <c r="CQ114" s="742"/>
      <c r="CR114" s="245"/>
      <c r="CS114" s="742"/>
      <c r="CT114" s="742"/>
      <c r="CU114" s="742"/>
      <c r="CV114" s="742"/>
      <c r="CW114" s="742"/>
      <c r="CX114" s="742"/>
      <c r="CY114" s="245"/>
      <c r="CZ114" s="742"/>
      <c r="DA114" s="742"/>
      <c r="DB114" s="742"/>
      <c r="DC114" s="742"/>
      <c r="DD114" s="742"/>
      <c r="DE114" s="742"/>
      <c r="DF114" s="245"/>
      <c r="DG114" s="742"/>
      <c r="DH114" s="742"/>
      <c r="DI114" s="742"/>
      <c r="DJ114" s="742"/>
      <c r="DK114" s="742"/>
      <c r="DL114" s="742"/>
      <c r="DM114" s="245"/>
      <c r="DN114" s="742"/>
      <c r="DO114" s="742"/>
      <c r="DP114" s="742"/>
      <c r="DQ114" s="742"/>
      <c r="DR114" s="742"/>
      <c r="DS114" s="742"/>
      <c r="DT114" s="245"/>
      <c r="DU114" s="743"/>
      <c r="DV114" s="743"/>
      <c r="DW114" s="743"/>
      <c r="DX114" s="245"/>
      <c r="DY114" s="743"/>
      <c r="DZ114" s="743"/>
      <c r="EA114" s="743"/>
      <c r="EB114" s="245"/>
      <c r="EC114" s="742"/>
      <c r="ED114" s="742"/>
      <c r="EE114" s="742"/>
      <c r="EF114" s="742"/>
      <c r="EG114" s="742"/>
      <c r="EH114" s="742"/>
      <c r="EI114" s="245"/>
      <c r="EJ114" s="742"/>
      <c r="EK114" s="742"/>
      <c r="EL114" s="742"/>
      <c r="EM114" s="742"/>
      <c r="EN114" s="742"/>
      <c r="EO114" s="742"/>
      <c r="EP114" s="245"/>
      <c r="EQ114" s="742"/>
      <c r="ER114" s="742"/>
      <c r="ES114" s="742"/>
      <c r="ET114" s="742"/>
      <c r="EU114" s="742"/>
      <c r="EV114" s="742"/>
      <c r="EW114" s="245"/>
      <c r="EX114" s="742"/>
      <c r="EY114" s="742"/>
      <c r="EZ114" s="742"/>
      <c r="FA114" s="742"/>
      <c r="FB114" s="742"/>
      <c r="FC114" s="742"/>
      <c r="FD114" s="245"/>
      <c r="FE114" s="742"/>
      <c r="FF114" s="742"/>
      <c r="FG114" s="742"/>
      <c r="FH114" s="742"/>
      <c r="FI114" s="742"/>
      <c r="FJ114" s="742"/>
      <c r="FK114" s="245"/>
      <c r="FL114" s="743"/>
      <c r="FM114" s="743"/>
      <c r="FN114" s="743"/>
      <c r="FO114" s="245"/>
      <c r="FP114" s="743"/>
      <c r="FQ114" s="743"/>
      <c r="FR114" s="743"/>
      <c r="FS114" s="245"/>
      <c r="FT114" s="742"/>
      <c r="FU114" s="742"/>
      <c r="FV114" s="742"/>
      <c r="FW114" s="742"/>
      <c r="FX114" s="742"/>
      <c r="FY114" s="742"/>
      <c r="FZ114" s="245"/>
      <c r="GA114" s="742"/>
      <c r="GB114" s="742"/>
      <c r="GC114" s="742"/>
      <c r="GD114" s="742"/>
      <c r="GE114" s="742"/>
      <c r="GF114" s="742"/>
      <c r="GG114" s="245"/>
      <c r="GH114" s="742"/>
      <c r="GI114" s="742"/>
      <c r="GJ114" s="742"/>
      <c r="GK114" s="742"/>
      <c r="GL114" s="742"/>
      <c r="GM114" s="742"/>
      <c r="GN114" s="245"/>
      <c r="GO114" s="742"/>
      <c r="GP114" s="742"/>
      <c r="GQ114" s="742"/>
      <c r="GR114" s="742"/>
      <c r="GS114" s="742"/>
      <c r="GT114" s="742"/>
      <c r="GU114" s="245"/>
      <c r="GV114" s="742"/>
      <c r="GW114" s="742"/>
      <c r="GX114" s="742"/>
      <c r="GY114" s="742"/>
      <c r="GZ114" s="742"/>
      <c r="HA114" s="742"/>
      <c r="HB114" s="708"/>
    </row>
    <row r="115" spans="1:210" s="252" customFormat="1" ht="15.5" x14ac:dyDescent="0.35">
      <c r="A115" s="245"/>
      <c r="B115" s="246"/>
      <c r="C115" s="246"/>
      <c r="D115" s="246"/>
      <c r="E115" s="245"/>
      <c r="F115" s="245"/>
      <c r="G115" s="247"/>
      <c r="H115" s="248"/>
      <c r="I115" s="245"/>
      <c r="J115" s="249"/>
      <c r="K115" s="250"/>
      <c r="L115" s="245"/>
      <c r="M115" s="245"/>
      <c r="N115" s="245"/>
      <c r="O115" s="245"/>
      <c r="P115" s="251"/>
      <c r="Q115" s="245"/>
      <c r="S115" s="253"/>
      <c r="T115" s="245"/>
      <c r="U115" s="250"/>
      <c r="V115" s="251"/>
      <c r="W115" s="245"/>
      <c r="X115" s="245"/>
      <c r="Y115" s="245"/>
      <c r="Z115" s="245"/>
      <c r="AA115" s="245"/>
      <c r="AB115" s="245"/>
      <c r="AC115" s="245"/>
      <c r="AD115" s="245"/>
      <c r="AE115" s="245"/>
      <c r="AF115" s="742"/>
      <c r="AG115" s="742"/>
      <c r="AH115" s="742"/>
      <c r="AI115" s="742"/>
      <c r="AJ115" s="742"/>
      <c r="AK115" s="742"/>
      <c r="AL115" s="245"/>
      <c r="AM115" s="743"/>
      <c r="AN115" s="743"/>
      <c r="AO115" s="743"/>
      <c r="AP115" s="245"/>
      <c r="AQ115" s="743"/>
      <c r="AR115" s="743"/>
      <c r="AS115" s="743"/>
      <c r="AT115" s="245"/>
      <c r="AU115" s="742"/>
      <c r="AV115" s="742"/>
      <c r="AW115" s="742"/>
      <c r="AX115" s="742"/>
      <c r="AY115" s="742"/>
      <c r="AZ115" s="742"/>
      <c r="BA115" s="245"/>
      <c r="BB115" s="742"/>
      <c r="BC115" s="742"/>
      <c r="BD115" s="742"/>
      <c r="BE115" s="742"/>
      <c r="BF115" s="742"/>
      <c r="BG115" s="742"/>
      <c r="BH115" s="245"/>
      <c r="BI115" s="742"/>
      <c r="BJ115" s="742"/>
      <c r="BK115" s="742"/>
      <c r="BL115" s="742"/>
      <c r="BM115" s="742"/>
      <c r="BN115" s="742"/>
      <c r="BO115" s="245"/>
      <c r="BP115" s="742"/>
      <c r="BQ115" s="742"/>
      <c r="BR115" s="742"/>
      <c r="BS115" s="742"/>
      <c r="BT115" s="742"/>
      <c r="BU115" s="742"/>
      <c r="BV115" s="245"/>
      <c r="BW115" s="742"/>
      <c r="BX115" s="742"/>
      <c r="BY115" s="742"/>
      <c r="BZ115" s="742"/>
      <c r="CA115" s="742"/>
      <c r="CB115" s="742"/>
      <c r="CC115" s="245"/>
      <c r="CD115" s="743"/>
      <c r="CE115" s="743"/>
      <c r="CF115" s="743"/>
      <c r="CG115" s="245"/>
      <c r="CH115" s="743"/>
      <c r="CI115" s="743"/>
      <c r="CJ115" s="743"/>
      <c r="CK115" s="245"/>
      <c r="CL115" s="742"/>
      <c r="CM115" s="742"/>
      <c r="CN115" s="742"/>
      <c r="CO115" s="742"/>
      <c r="CP115" s="742"/>
      <c r="CQ115" s="742"/>
      <c r="CR115" s="245"/>
      <c r="CS115" s="742"/>
      <c r="CT115" s="742"/>
      <c r="CU115" s="742"/>
      <c r="CV115" s="742"/>
      <c r="CW115" s="742"/>
      <c r="CX115" s="742"/>
      <c r="CY115" s="245"/>
      <c r="CZ115" s="742"/>
      <c r="DA115" s="742"/>
      <c r="DB115" s="742"/>
      <c r="DC115" s="742"/>
      <c r="DD115" s="742"/>
      <c r="DE115" s="742"/>
      <c r="DF115" s="245"/>
      <c r="DG115" s="742"/>
      <c r="DH115" s="742"/>
      <c r="DI115" s="742"/>
      <c r="DJ115" s="742"/>
      <c r="DK115" s="742"/>
      <c r="DL115" s="742"/>
      <c r="DM115" s="245"/>
      <c r="DN115" s="742"/>
      <c r="DO115" s="742"/>
      <c r="DP115" s="742"/>
      <c r="DQ115" s="742"/>
      <c r="DR115" s="742"/>
      <c r="DS115" s="742"/>
      <c r="DT115" s="245"/>
      <c r="DU115" s="743"/>
      <c r="DV115" s="743"/>
      <c r="DW115" s="743"/>
      <c r="DX115" s="245"/>
      <c r="DY115" s="743"/>
      <c r="DZ115" s="743"/>
      <c r="EA115" s="743"/>
      <c r="EB115" s="245"/>
      <c r="EC115" s="742"/>
      <c r="ED115" s="742"/>
      <c r="EE115" s="742"/>
      <c r="EF115" s="742"/>
      <c r="EG115" s="742"/>
      <c r="EH115" s="742"/>
      <c r="EI115" s="245"/>
      <c r="EJ115" s="742"/>
      <c r="EK115" s="742"/>
      <c r="EL115" s="742"/>
      <c r="EM115" s="742"/>
      <c r="EN115" s="742"/>
      <c r="EO115" s="742"/>
      <c r="EP115" s="245"/>
      <c r="EQ115" s="742"/>
      <c r="ER115" s="742"/>
      <c r="ES115" s="742"/>
      <c r="ET115" s="742"/>
      <c r="EU115" s="742"/>
      <c r="EV115" s="742"/>
      <c r="EW115" s="245"/>
      <c r="EX115" s="742"/>
      <c r="EY115" s="742"/>
      <c r="EZ115" s="742"/>
      <c r="FA115" s="742"/>
      <c r="FB115" s="742"/>
      <c r="FC115" s="742"/>
      <c r="FD115" s="245"/>
      <c r="FE115" s="742"/>
      <c r="FF115" s="742"/>
      <c r="FG115" s="742"/>
      <c r="FH115" s="742"/>
      <c r="FI115" s="742"/>
      <c r="FJ115" s="742"/>
      <c r="FK115" s="245"/>
      <c r="FL115" s="743"/>
      <c r="FM115" s="743"/>
      <c r="FN115" s="743"/>
      <c r="FO115" s="245"/>
      <c r="FP115" s="743"/>
      <c r="FQ115" s="743"/>
      <c r="FR115" s="743"/>
      <c r="FS115" s="245"/>
      <c r="FT115" s="742"/>
      <c r="FU115" s="742"/>
      <c r="FV115" s="742"/>
      <c r="FW115" s="742"/>
      <c r="FX115" s="742"/>
      <c r="FY115" s="742"/>
      <c r="FZ115" s="245"/>
      <c r="GA115" s="742"/>
      <c r="GB115" s="742"/>
      <c r="GC115" s="742"/>
      <c r="GD115" s="742"/>
      <c r="GE115" s="742"/>
      <c r="GF115" s="742"/>
      <c r="GG115" s="245"/>
      <c r="GH115" s="742"/>
      <c r="GI115" s="742"/>
      <c r="GJ115" s="742"/>
      <c r="GK115" s="742"/>
      <c r="GL115" s="742"/>
      <c r="GM115" s="742"/>
      <c r="GN115" s="245"/>
      <c r="GO115" s="742"/>
      <c r="GP115" s="742"/>
      <c r="GQ115" s="742"/>
      <c r="GR115" s="742"/>
      <c r="GS115" s="742"/>
      <c r="GT115" s="742"/>
      <c r="GU115" s="245"/>
      <c r="GV115" s="742"/>
      <c r="GW115" s="742"/>
      <c r="GX115" s="742"/>
      <c r="GY115" s="742"/>
      <c r="GZ115" s="742"/>
      <c r="HA115" s="742"/>
      <c r="HB115" s="708"/>
    </row>
    <row r="116" spans="1:210" s="252" customFormat="1" ht="15.5" x14ac:dyDescent="0.35">
      <c r="A116" s="245"/>
      <c r="B116" s="246"/>
      <c r="C116" s="246"/>
      <c r="D116" s="246"/>
      <c r="E116" s="245"/>
      <c r="F116" s="245"/>
      <c r="G116" s="247"/>
      <c r="H116" s="248"/>
      <c r="I116" s="245"/>
      <c r="J116" s="249"/>
      <c r="K116" s="250"/>
      <c r="L116" s="245"/>
      <c r="M116" s="245"/>
      <c r="N116" s="245"/>
      <c r="O116" s="245"/>
      <c r="P116" s="251"/>
      <c r="Q116" s="245"/>
      <c r="S116" s="253"/>
      <c r="T116" s="245"/>
      <c r="U116" s="250"/>
      <c r="V116" s="251"/>
      <c r="W116" s="245"/>
      <c r="X116" s="245"/>
      <c r="Y116" s="245"/>
      <c r="Z116" s="245"/>
      <c r="AA116" s="245"/>
      <c r="AB116" s="245"/>
      <c r="AC116" s="245"/>
      <c r="AD116" s="245"/>
      <c r="AE116" s="245"/>
      <c r="AF116" s="742"/>
      <c r="AG116" s="742"/>
      <c r="AH116" s="742"/>
      <c r="AI116" s="742"/>
      <c r="AJ116" s="742"/>
      <c r="AK116" s="742"/>
      <c r="AL116" s="245"/>
      <c r="AM116" s="743"/>
      <c r="AN116" s="743"/>
      <c r="AO116" s="743"/>
      <c r="AP116" s="245"/>
      <c r="AQ116" s="743"/>
      <c r="AR116" s="743"/>
      <c r="AS116" s="743"/>
      <c r="AT116" s="245"/>
      <c r="AU116" s="742"/>
      <c r="AV116" s="742"/>
      <c r="AW116" s="742"/>
      <c r="AX116" s="742"/>
      <c r="AY116" s="742"/>
      <c r="AZ116" s="742"/>
      <c r="BA116" s="245"/>
      <c r="BB116" s="742"/>
      <c r="BC116" s="742"/>
      <c r="BD116" s="742"/>
      <c r="BE116" s="742"/>
      <c r="BF116" s="742"/>
      <c r="BG116" s="742"/>
      <c r="BH116" s="245"/>
      <c r="BI116" s="742"/>
      <c r="BJ116" s="742"/>
      <c r="BK116" s="742"/>
      <c r="BL116" s="742"/>
      <c r="BM116" s="742"/>
      <c r="BN116" s="742"/>
      <c r="BO116" s="245"/>
      <c r="BP116" s="742"/>
      <c r="BQ116" s="742"/>
      <c r="BR116" s="742"/>
      <c r="BS116" s="742"/>
      <c r="BT116" s="742"/>
      <c r="BU116" s="742"/>
      <c r="BV116" s="245"/>
      <c r="BW116" s="742"/>
      <c r="BX116" s="742"/>
      <c r="BY116" s="742"/>
      <c r="BZ116" s="742"/>
      <c r="CA116" s="742"/>
      <c r="CB116" s="742"/>
      <c r="CC116" s="245"/>
      <c r="CD116" s="743"/>
      <c r="CE116" s="743"/>
      <c r="CF116" s="743"/>
      <c r="CG116" s="245"/>
      <c r="CH116" s="743"/>
      <c r="CI116" s="743"/>
      <c r="CJ116" s="743"/>
      <c r="CK116" s="245"/>
      <c r="CL116" s="742"/>
      <c r="CM116" s="742"/>
      <c r="CN116" s="742"/>
      <c r="CO116" s="742"/>
      <c r="CP116" s="742"/>
      <c r="CQ116" s="742"/>
      <c r="CR116" s="245"/>
      <c r="CS116" s="742"/>
      <c r="CT116" s="742"/>
      <c r="CU116" s="742"/>
      <c r="CV116" s="742"/>
      <c r="CW116" s="742"/>
      <c r="CX116" s="742"/>
      <c r="CY116" s="245"/>
      <c r="CZ116" s="742"/>
      <c r="DA116" s="742"/>
      <c r="DB116" s="742"/>
      <c r="DC116" s="742"/>
      <c r="DD116" s="742"/>
      <c r="DE116" s="742"/>
      <c r="DF116" s="245"/>
      <c r="DG116" s="742"/>
      <c r="DH116" s="742"/>
      <c r="DI116" s="742"/>
      <c r="DJ116" s="742"/>
      <c r="DK116" s="742"/>
      <c r="DL116" s="742"/>
      <c r="DM116" s="245"/>
      <c r="DN116" s="742"/>
      <c r="DO116" s="742"/>
      <c r="DP116" s="742"/>
      <c r="DQ116" s="742"/>
      <c r="DR116" s="742"/>
      <c r="DS116" s="742"/>
      <c r="DT116" s="245"/>
      <c r="DU116" s="743"/>
      <c r="DV116" s="743"/>
      <c r="DW116" s="743"/>
      <c r="DX116" s="245"/>
      <c r="DY116" s="743"/>
      <c r="DZ116" s="743"/>
      <c r="EA116" s="743"/>
      <c r="EB116" s="245"/>
      <c r="EC116" s="742"/>
      <c r="ED116" s="742"/>
      <c r="EE116" s="742"/>
      <c r="EF116" s="742"/>
      <c r="EG116" s="742"/>
      <c r="EH116" s="742"/>
      <c r="EI116" s="245"/>
      <c r="EJ116" s="742"/>
      <c r="EK116" s="742"/>
      <c r="EL116" s="742"/>
      <c r="EM116" s="742"/>
      <c r="EN116" s="742"/>
      <c r="EO116" s="742"/>
      <c r="EP116" s="245"/>
      <c r="EQ116" s="742"/>
      <c r="ER116" s="742"/>
      <c r="ES116" s="742"/>
      <c r="ET116" s="742"/>
      <c r="EU116" s="742"/>
      <c r="EV116" s="742"/>
      <c r="EW116" s="245"/>
      <c r="EX116" s="742"/>
      <c r="EY116" s="742"/>
      <c r="EZ116" s="742"/>
      <c r="FA116" s="742"/>
      <c r="FB116" s="742"/>
      <c r="FC116" s="742"/>
      <c r="FD116" s="245"/>
      <c r="FE116" s="742"/>
      <c r="FF116" s="742"/>
      <c r="FG116" s="742"/>
      <c r="FH116" s="742"/>
      <c r="FI116" s="742"/>
      <c r="FJ116" s="742"/>
      <c r="FK116" s="245"/>
      <c r="FL116" s="743"/>
      <c r="FM116" s="743"/>
      <c r="FN116" s="743"/>
      <c r="FO116" s="245"/>
      <c r="FP116" s="743"/>
      <c r="FQ116" s="743"/>
      <c r="FR116" s="743"/>
      <c r="FS116" s="245"/>
      <c r="FT116" s="742"/>
      <c r="FU116" s="742"/>
      <c r="FV116" s="742"/>
      <c r="FW116" s="742"/>
      <c r="FX116" s="742"/>
      <c r="FY116" s="742"/>
      <c r="FZ116" s="245"/>
      <c r="GA116" s="742"/>
      <c r="GB116" s="742"/>
      <c r="GC116" s="742"/>
      <c r="GD116" s="742"/>
      <c r="GE116" s="742"/>
      <c r="GF116" s="742"/>
      <c r="GG116" s="245"/>
      <c r="GH116" s="742"/>
      <c r="GI116" s="742"/>
      <c r="GJ116" s="742"/>
      <c r="GK116" s="742"/>
      <c r="GL116" s="742"/>
      <c r="GM116" s="742"/>
      <c r="GN116" s="245"/>
      <c r="GO116" s="742"/>
      <c r="GP116" s="742"/>
      <c r="GQ116" s="742"/>
      <c r="GR116" s="742"/>
      <c r="GS116" s="742"/>
      <c r="GT116" s="742"/>
      <c r="GU116" s="245"/>
      <c r="GV116" s="742"/>
      <c r="GW116" s="742"/>
      <c r="GX116" s="742"/>
      <c r="GY116" s="742"/>
      <c r="GZ116" s="742"/>
      <c r="HA116" s="742"/>
      <c r="HB116" s="708"/>
    </row>
    <row r="117" spans="1:210" s="252" customFormat="1" ht="15.5" x14ac:dyDescent="0.35">
      <c r="A117" s="245"/>
      <c r="B117" s="246"/>
      <c r="C117" s="246"/>
      <c r="D117" s="246"/>
      <c r="E117" s="245"/>
      <c r="F117" s="245"/>
      <c r="G117" s="247"/>
      <c r="H117" s="248"/>
      <c r="I117" s="245"/>
      <c r="J117" s="249"/>
      <c r="K117" s="250"/>
      <c r="L117" s="245"/>
      <c r="M117" s="245"/>
      <c r="N117" s="245"/>
      <c r="O117" s="245"/>
      <c r="P117" s="251"/>
      <c r="Q117" s="245"/>
      <c r="S117" s="253"/>
      <c r="T117" s="245"/>
      <c r="U117" s="250"/>
      <c r="V117" s="251"/>
      <c r="W117" s="245"/>
      <c r="X117" s="245"/>
      <c r="Y117" s="245"/>
      <c r="Z117" s="245"/>
      <c r="AA117" s="245"/>
      <c r="AB117" s="245"/>
      <c r="AC117" s="245"/>
      <c r="AD117" s="245"/>
      <c r="AE117" s="245"/>
      <c r="AF117" s="742"/>
      <c r="AG117" s="742"/>
      <c r="AH117" s="742"/>
      <c r="AI117" s="742"/>
      <c r="AJ117" s="742"/>
      <c r="AK117" s="742"/>
      <c r="AL117" s="245"/>
      <c r="AM117" s="743"/>
      <c r="AN117" s="743"/>
      <c r="AO117" s="743"/>
      <c r="AP117" s="245"/>
      <c r="AQ117" s="743"/>
      <c r="AR117" s="743"/>
      <c r="AS117" s="743"/>
      <c r="AT117" s="245"/>
      <c r="AU117" s="742"/>
      <c r="AV117" s="742"/>
      <c r="AW117" s="742"/>
      <c r="AX117" s="742"/>
      <c r="AY117" s="742"/>
      <c r="AZ117" s="742"/>
      <c r="BA117" s="245"/>
      <c r="BB117" s="742"/>
      <c r="BC117" s="742"/>
      <c r="BD117" s="742"/>
      <c r="BE117" s="742"/>
      <c r="BF117" s="742"/>
      <c r="BG117" s="742"/>
      <c r="BH117" s="245"/>
      <c r="BI117" s="742"/>
      <c r="BJ117" s="742"/>
      <c r="BK117" s="742"/>
      <c r="BL117" s="742"/>
      <c r="BM117" s="742"/>
      <c r="BN117" s="742"/>
      <c r="BO117" s="245"/>
      <c r="BP117" s="742"/>
      <c r="BQ117" s="742"/>
      <c r="BR117" s="742"/>
      <c r="BS117" s="742"/>
      <c r="BT117" s="742"/>
      <c r="BU117" s="742"/>
      <c r="BV117" s="245"/>
      <c r="BW117" s="742"/>
      <c r="BX117" s="742"/>
      <c r="BY117" s="742"/>
      <c r="BZ117" s="742"/>
      <c r="CA117" s="742"/>
      <c r="CB117" s="742"/>
      <c r="CC117" s="245"/>
      <c r="CD117" s="743"/>
      <c r="CE117" s="743"/>
      <c r="CF117" s="743"/>
      <c r="CG117" s="245"/>
      <c r="CH117" s="743"/>
      <c r="CI117" s="743"/>
      <c r="CJ117" s="743"/>
      <c r="CK117" s="245"/>
      <c r="CL117" s="742"/>
      <c r="CM117" s="742"/>
      <c r="CN117" s="742"/>
      <c r="CO117" s="742"/>
      <c r="CP117" s="742"/>
      <c r="CQ117" s="742"/>
      <c r="CR117" s="245"/>
      <c r="CS117" s="742"/>
      <c r="CT117" s="742"/>
      <c r="CU117" s="742"/>
      <c r="CV117" s="742"/>
      <c r="CW117" s="742"/>
      <c r="CX117" s="742"/>
      <c r="CY117" s="245"/>
      <c r="CZ117" s="742"/>
      <c r="DA117" s="742"/>
      <c r="DB117" s="742"/>
      <c r="DC117" s="742"/>
      <c r="DD117" s="742"/>
      <c r="DE117" s="742"/>
      <c r="DF117" s="245"/>
      <c r="DG117" s="742"/>
      <c r="DH117" s="742"/>
      <c r="DI117" s="742"/>
      <c r="DJ117" s="742"/>
      <c r="DK117" s="742"/>
      <c r="DL117" s="742"/>
      <c r="DM117" s="245"/>
      <c r="DN117" s="742"/>
      <c r="DO117" s="742"/>
      <c r="DP117" s="742"/>
      <c r="DQ117" s="742"/>
      <c r="DR117" s="742"/>
      <c r="DS117" s="742"/>
      <c r="DT117" s="245"/>
      <c r="DU117" s="743"/>
      <c r="DV117" s="743"/>
      <c r="DW117" s="743"/>
      <c r="DX117" s="245"/>
      <c r="DY117" s="743"/>
      <c r="DZ117" s="743"/>
      <c r="EA117" s="743"/>
      <c r="EB117" s="245"/>
      <c r="EC117" s="742"/>
      <c r="ED117" s="742"/>
      <c r="EE117" s="742"/>
      <c r="EF117" s="742"/>
      <c r="EG117" s="742"/>
      <c r="EH117" s="742"/>
      <c r="EI117" s="245"/>
      <c r="EJ117" s="742"/>
      <c r="EK117" s="742"/>
      <c r="EL117" s="742"/>
      <c r="EM117" s="742"/>
      <c r="EN117" s="742"/>
      <c r="EO117" s="742"/>
      <c r="EP117" s="245"/>
      <c r="EQ117" s="742"/>
      <c r="ER117" s="742"/>
      <c r="ES117" s="742"/>
      <c r="ET117" s="742"/>
      <c r="EU117" s="742"/>
      <c r="EV117" s="742"/>
      <c r="EW117" s="245"/>
      <c r="EX117" s="742"/>
      <c r="EY117" s="742"/>
      <c r="EZ117" s="742"/>
      <c r="FA117" s="742"/>
      <c r="FB117" s="742"/>
      <c r="FC117" s="742"/>
      <c r="FD117" s="245"/>
      <c r="FE117" s="742"/>
      <c r="FF117" s="742"/>
      <c r="FG117" s="742"/>
      <c r="FH117" s="742"/>
      <c r="FI117" s="742"/>
      <c r="FJ117" s="742"/>
      <c r="FK117" s="245"/>
      <c r="FL117" s="743"/>
      <c r="FM117" s="743"/>
      <c r="FN117" s="743"/>
      <c r="FO117" s="245"/>
      <c r="FP117" s="743"/>
      <c r="FQ117" s="743"/>
      <c r="FR117" s="743"/>
      <c r="FS117" s="245"/>
      <c r="FT117" s="742"/>
      <c r="FU117" s="742"/>
      <c r="FV117" s="742"/>
      <c r="FW117" s="742"/>
      <c r="FX117" s="742"/>
      <c r="FY117" s="742"/>
      <c r="FZ117" s="245"/>
      <c r="GA117" s="742"/>
      <c r="GB117" s="742"/>
      <c r="GC117" s="742"/>
      <c r="GD117" s="742"/>
      <c r="GE117" s="742"/>
      <c r="GF117" s="742"/>
      <c r="GG117" s="245"/>
      <c r="GH117" s="742"/>
      <c r="GI117" s="742"/>
      <c r="GJ117" s="742"/>
      <c r="GK117" s="742"/>
      <c r="GL117" s="742"/>
      <c r="GM117" s="742"/>
      <c r="GN117" s="245"/>
      <c r="GO117" s="742"/>
      <c r="GP117" s="742"/>
      <c r="GQ117" s="742"/>
      <c r="GR117" s="742"/>
      <c r="GS117" s="742"/>
      <c r="GT117" s="742"/>
      <c r="GU117" s="245"/>
      <c r="GV117" s="742"/>
      <c r="GW117" s="742"/>
      <c r="GX117" s="742"/>
      <c r="GY117" s="742"/>
      <c r="GZ117" s="742"/>
      <c r="HA117" s="742"/>
      <c r="HB117" s="708"/>
    </row>
    <row r="118" spans="1:210" s="252" customFormat="1" ht="15.5" x14ac:dyDescent="0.35">
      <c r="A118" s="245"/>
      <c r="B118" s="246"/>
      <c r="C118" s="246"/>
      <c r="D118" s="246"/>
      <c r="E118" s="245"/>
      <c r="F118" s="245"/>
      <c r="G118" s="247"/>
      <c r="H118" s="248"/>
      <c r="I118" s="245"/>
      <c r="J118" s="249"/>
      <c r="K118" s="250"/>
      <c r="L118" s="245"/>
      <c r="M118" s="245"/>
      <c r="N118" s="245"/>
      <c r="O118" s="245"/>
      <c r="P118" s="251"/>
      <c r="Q118" s="245"/>
      <c r="S118" s="253"/>
      <c r="T118" s="245"/>
      <c r="U118" s="250"/>
      <c r="V118" s="251"/>
      <c r="W118" s="245"/>
      <c r="X118" s="245"/>
      <c r="Y118" s="245"/>
      <c r="Z118" s="245"/>
      <c r="AA118" s="245"/>
      <c r="AB118" s="245"/>
      <c r="AC118" s="245"/>
      <c r="AD118" s="245"/>
      <c r="AE118" s="245"/>
      <c r="AF118" s="742"/>
      <c r="AG118" s="742"/>
      <c r="AH118" s="742"/>
      <c r="AI118" s="742"/>
      <c r="AJ118" s="742"/>
      <c r="AK118" s="742"/>
      <c r="AL118" s="245"/>
      <c r="AM118" s="743"/>
      <c r="AN118" s="743"/>
      <c r="AO118" s="743"/>
      <c r="AP118" s="245"/>
      <c r="AQ118" s="743"/>
      <c r="AR118" s="743"/>
      <c r="AS118" s="743"/>
      <c r="AT118" s="245"/>
      <c r="AU118" s="742"/>
      <c r="AV118" s="742"/>
      <c r="AW118" s="742"/>
      <c r="AX118" s="742"/>
      <c r="AY118" s="742"/>
      <c r="AZ118" s="742"/>
      <c r="BA118" s="245"/>
      <c r="BB118" s="742"/>
      <c r="BC118" s="742"/>
      <c r="BD118" s="742"/>
      <c r="BE118" s="742"/>
      <c r="BF118" s="742"/>
      <c r="BG118" s="742"/>
      <c r="BH118" s="245"/>
      <c r="BI118" s="742"/>
      <c r="BJ118" s="742"/>
      <c r="BK118" s="742"/>
      <c r="BL118" s="742"/>
      <c r="BM118" s="742"/>
      <c r="BN118" s="742"/>
      <c r="BO118" s="245"/>
      <c r="BP118" s="742"/>
      <c r="BQ118" s="742"/>
      <c r="BR118" s="742"/>
      <c r="BS118" s="742"/>
      <c r="BT118" s="742"/>
      <c r="BU118" s="742"/>
      <c r="BV118" s="245"/>
      <c r="BW118" s="742"/>
      <c r="BX118" s="742"/>
      <c r="BY118" s="742"/>
      <c r="BZ118" s="742"/>
      <c r="CA118" s="742"/>
      <c r="CB118" s="742"/>
      <c r="CC118" s="245"/>
      <c r="CD118" s="743"/>
      <c r="CE118" s="743"/>
      <c r="CF118" s="743"/>
      <c r="CG118" s="245"/>
      <c r="CH118" s="743"/>
      <c r="CI118" s="743"/>
      <c r="CJ118" s="743"/>
      <c r="CK118" s="245"/>
      <c r="CL118" s="742"/>
      <c r="CM118" s="742"/>
      <c r="CN118" s="742"/>
      <c r="CO118" s="742"/>
      <c r="CP118" s="742"/>
      <c r="CQ118" s="742"/>
      <c r="CR118" s="245"/>
      <c r="CS118" s="742"/>
      <c r="CT118" s="742"/>
      <c r="CU118" s="742"/>
      <c r="CV118" s="742"/>
      <c r="CW118" s="742"/>
      <c r="CX118" s="742"/>
      <c r="CY118" s="245"/>
      <c r="CZ118" s="742"/>
      <c r="DA118" s="742"/>
      <c r="DB118" s="742"/>
      <c r="DC118" s="742"/>
      <c r="DD118" s="742"/>
      <c r="DE118" s="742"/>
      <c r="DF118" s="245"/>
      <c r="DG118" s="742"/>
      <c r="DH118" s="742"/>
      <c r="DI118" s="742"/>
      <c r="DJ118" s="742"/>
      <c r="DK118" s="742"/>
      <c r="DL118" s="742"/>
      <c r="DM118" s="245"/>
      <c r="DN118" s="742"/>
      <c r="DO118" s="742"/>
      <c r="DP118" s="742"/>
      <c r="DQ118" s="742"/>
      <c r="DR118" s="742"/>
      <c r="DS118" s="742"/>
      <c r="DT118" s="245"/>
      <c r="DU118" s="743"/>
      <c r="DV118" s="743"/>
      <c r="DW118" s="743"/>
      <c r="DX118" s="245"/>
      <c r="DY118" s="743"/>
      <c r="DZ118" s="743"/>
      <c r="EA118" s="743"/>
      <c r="EB118" s="245"/>
      <c r="EC118" s="742"/>
      <c r="ED118" s="742"/>
      <c r="EE118" s="742"/>
      <c r="EF118" s="742"/>
      <c r="EG118" s="742"/>
      <c r="EH118" s="742"/>
      <c r="EI118" s="245"/>
      <c r="EJ118" s="742"/>
      <c r="EK118" s="742"/>
      <c r="EL118" s="742"/>
      <c r="EM118" s="742"/>
      <c r="EN118" s="742"/>
      <c r="EO118" s="742"/>
      <c r="EP118" s="245"/>
      <c r="EQ118" s="742"/>
      <c r="ER118" s="742"/>
      <c r="ES118" s="742"/>
      <c r="ET118" s="742"/>
      <c r="EU118" s="742"/>
      <c r="EV118" s="742"/>
      <c r="EW118" s="245"/>
      <c r="EX118" s="742"/>
      <c r="EY118" s="742"/>
      <c r="EZ118" s="742"/>
      <c r="FA118" s="742"/>
      <c r="FB118" s="742"/>
      <c r="FC118" s="742"/>
      <c r="FD118" s="245"/>
      <c r="FE118" s="742"/>
      <c r="FF118" s="742"/>
      <c r="FG118" s="742"/>
      <c r="FH118" s="742"/>
      <c r="FI118" s="742"/>
      <c r="FJ118" s="742"/>
      <c r="FK118" s="245"/>
      <c r="FL118" s="743"/>
      <c r="FM118" s="743"/>
      <c r="FN118" s="743"/>
      <c r="FO118" s="245"/>
      <c r="FP118" s="743"/>
      <c r="FQ118" s="743"/>
      <c r="FR118" s="743"/>
      <c r="FS118" s="245"/>
      <c r="FT118" s="742"/>
      <c r="FU118" s="742"/>
      <c r="FV118" s="742"/>
      <c r="FW118" s="742"/>
      <c r="FX118" s="742"/>
      <c r="FY118" s="742"/>
      <c r="FZ118" s="245"/>
      <c r="GA118" s="742"/>
      <c r="GB118" s="742"/>
      <c r="GC118" s="742"/>
      <c r="GD118" s="742"/>
      <c r="GE118" s="742"/>
      <c r="GF118" s="742"/>
      <c r="GG118" s="245"/>
      <c r="GH118" s="742"/>
      <c r="GI118" s="742"/>
      <c r="GJ118" s="742"/>
      <c r="GK118" s="742"/>
      <c r="GL118" s="742"/>
      <c r="GM118" s="742"/>
      <c r="GN118" s="245"/>
      <c r="GO118" s="742"/>
      <c r="GP118" s="742"/>
      <c r="GQ118" s="742"/>
      <c r="GR118" s="742"/>
      <c r="GS118" s="742"/>
      <c r="GT118" s="742"/>
      <c r="GU118" s="245"/>
      <c r="GV118" s="742"/>
      <c r="GW118" s="742"/>
      <c r="GX118" s="742"/>
      <c r="GY118" s="742"/>
      <c r="GZ118" s="742"/>
      <c r="HA118" s="742"/>
      <c r="HB118" s="708"/>
    </row>
    <row r="119" spans="1:210" s="252" customFormat="1" ht="15.5" x14ac:dyDescent="0.35">
      <c r="A119" s="245"/>
      <c r="B119" s="246"/>
      <c r="C119" s="246"/>
      <c r="D119" s="246"/>
      <c r="E119" s="245"/>
      <c r="F119" s="245"/>
      <c r="G119" s="247"/>
      <c r="H119" s="248"/>
      <c r="I119" s="245"/>
      <c r="J119" s="249"/>
      <c r="K119" s="250"/>
      <c r="L119" s="245"/>
      <c r="M119" s="245"/>
      <c r="N119" s="245"/>
      <c r="O119" s="245"/>
      <c r="P119" s="251"/>
      <c r="Q119" s="245"/>
      <c r="S119" s="253"/>
      <c r="T119" s="245"/>
      <c r="U119" s="250"/>
      <c r="V119" s="251"/>
      <c r="W119" s="245"/>
      <c r="X119" s="245"/>
      <c r="Y119" s="245"/>
      <c r="Z119" s="245"/>
      <c r="AA119" s="245"/>
      <c r="AB119" s="245"/>
      <c r="AC119" s="245"/>
      <c r="AD119" s="245"/>
      <c r="AE119" s="245"/>
      <c r="AF119" s="742"/>
      <c r="AG119" s="742"/>
      <c r="AH119" s="742"/>
      <c r="AI119" s="742"/>
      <c r="AJ119" s="742"/>
      <c r="AK119" s="742"/>
      <c r="AL119" s="245"/>
      <c r="AM119" s="743"/>
      <c r="AN119" s="743"/>
      <c r="AO119" s="743"/>
      <c r="AP119" s="245"/>
      <c r="AQ119" s="743"/>
      <c r="AR119" s="743"/>
      <c r="AS119" s="743"/>
      <c r="AT119" s="245"/>
      <c r="AU119" s="742"/>
      <c r="AV119" s="742"/>
      <c r="AW119" s="742"/>
      <c r="AX119" s="742"/>
      <c r="AY119" s="742"/>
      <c r="AZ119" s="742"/>
      <c r="BA119" s="245"/>
      <c r="BB119" s="742"/>
      <c r="BC119" s="742"/>
      <c r="BD119" s="742"/>
      <c r="BE119" s="742"/>
      <c r="BF119" s="742"/>
      <c r="BG119" s="742"/>
      <c r="BH119" s="245"/>
      <c r="BI119" s="742"/>
      <c r="BJ119" s="742"/>
      <c r="BK119" s="742"/>
      <c r="BL119" s="742"/>
      <c r="BM119" s="742"/>
      <c r="BN119" s="742"/>
      <c r="BO119" s="245"/>
      <c r="BP119" s="742"/>
      <c r="BQ119" s="742"/>
      <c r="BR119" s="742"/>
      <c r="BS119" s="742"/>
      <c r="BT119" s="742"/>
      <c r="BU119" s="742"/>
      <c r="BV119" s="245"/>
      <c r="BW119" s="742"/>
      <c r="BX119" s="742"/>
      <c r="BY119" s="742"/>
      <c r="BZ119" s="742"/>
      <c r="CA119" s="742"/>
      <c r="CB119" s="742"/>
      <c r="CC119" s="245"/>
      <c r="CD119" s="743"/>
      <c r="CE119" s="743"/>
      <c r="CF119" s="743"/>
      <c r="CG119" s="245"/>
      <c r="CH119" s="743"/>
      <c r="CI119" s="743"/>
      <c r="CJ119" s="743"/>
      <c r="CK119" s="245"/>
      <c r="CL119" s="742"/>
      <c r="CM119" s="742"/>
      <c r="CN119" s="742"/>
      <c r="CO119" s="742"/>
      <c r="CP119" s="742"/>
      <c r="CQ119" s="742"/>
      <c r="CR119" s="245"/>
      <c r="CS119" s="742"/>
      <c r="CT119" s="742"/>
      <c r="CU119" s="742"/>
      <c r="CV119" s="742"/>
      <c r="CW119" s="742"/>
      <c r="CX119" s="742"/>
      <c r="CY119" s="245"/>
      <c r="CZ119" s="742"/>
      <c r="DA119" s="742"/>
      <c r="DB119" s="742"/>
      <c r="DC119" s="742"/>
      <c r="DD119" s="742"/>
      <c r="DE119" s="742"/>
      <c r="DF119" s="245"/>
      <c r="DG119" s="742"/>
      <c r="DH119" s="742"/>
      <c r="DI119" s="742"/>
      <c r="DJ119" s="742"/>
      <c r="DK119" s="742"/>
      <c r="DL119" s="742"/>
      <c r="DM119" s="245"/>
      <c r="DN119" s="742"/>
      <c r="DO119" s="742"/>
      <c r="DP119" s="742"/>
      <c r="DQ119" s="742"/>
      <c r="DR119" s="742"/>
      <c r="DS119" s="742"/>
      <c r="DT119" s="245"/>
      <c r="DU119" s="743"/>
      <c r="DV119" s="743"/>
      <c r="DW119" s="743"/>
      <c r="DX119" s="245"/>
      <c r="DY119" s="743"/>
      <c r="DZ119" s="743"/>
      <c r="EA119" s="743"/>
      <c r="EB119" s="245"/>
      <c r="EC119" s="742"/>
      <c r="ED119" s="742"/>
      <c r="EE119" s="742"/>
      <c r="EF119" s="742"/>
      <c r="EG119" s="742"/>
      <c r="EH119" s="742"/>
      <c r="EI119" s="245"/>
      <c r="EJ119" s="742"/>
      <c r="EK119" s="742"/>
      <c r="EL119" s="742"/>
      <c r="EM119" s="742"/>
      <c r="EN119" s="742"/>
      <c r="EO119" s="742"/>
      <c r="EP119" s="245"/>
      <c r="EQ119" s="742"/>
      <c r="ER119" s="742"/>
      <c r="ES119" s="742"/>
      <c r="ET119" s="742"/>
      <c r="EU119" s="742"/>
      <c r="EV119" s="742"/>
      <c r="EW119" s="245"/>
      <c r="EX119" s="742"/>
      <c r="EY119" s="742"/>
      <c r="EZ119" s="742"/>
      <c r="FA119" s="742"/>
      <c r="FB119" s="742"/>
      <c r="FC119" s="742"/>
      <c r="FD119" s="245"/>
      <c r="FE119" s="742"/>
      <c r="FF119" s="742"/>
      <c r="FG119" s="742"/>
      <c r="FH119" s="742"/>
      <c r="FI119" s="742"/>
      <c r="FJ119" s="742"/>
      <c r="FK119" s="245"/>
      <c r="FL119" s="743"/>
      <c r="FM119" s="743"/>
      <c r="FN119" s="743"/>
      <c r="FO119" s="245"/>
      <c r="FP119" s="743"/>
      <c r="FQ119" s="743"/>
      <c r="FR119" s="743"/>
      <c r="FS119" s="245"/>
      <c r="FT119" s="742"/>
      <c r="FU119" s="742"/>
      <c r="FV119" s="742"/>
      <c r="FW119" s="742"/>
      <c r="FX119" s="742"/>
      <c r="FY119" s="742"/>
      <c r="FZ119" s="245"/>
      <c r="GA119" s="742"/>
      <c r="GB119" s="742"/>
      <c r="GC119" s="742"/>
      <c r="GD119" s="742"/>
      <c r="GE119" s="742"/>
      <c r="GF119" s="742"/>
      <c r="GG119" s="245"/>
      <c r="GH119" s="742"/>
      <c r="GI119" s="742"/>
      <c r="GJ119" s="742"/>
      <c r="GK119" s="742"/>
      <c r="GL119" s="742"/>
      <c r="GM119" s="742"/>
      <c r="GN119" s="245"/>
      <c r="GO119" s="742"/>
      <c r="GP119" s="742"/>
      <c r="GQ119" s="742"/>
      <c r="GR119" s="742"/>
      <c r="GS119" s="742"/>
      <c r="GT119" s="742"/>
      <c r="GU119" s="245"/>
      <c r="GV119" s="742"/>
      <c r="GW119" s="742"/>
      <c r="GX119" s="742"/>
      <c r="GY119" s="742"/>
      <c r="GZ119" s="742"/>
      <c r="HA119" s="742"/>
      <c r="HB119" s="708"/>
    </row>
    <row r="120" spans="1:210" s="252" customFormat="1" ht="15.5" x14ac:dyDescent="0.35">
      <c r="A120" s="245"/>
      <c r="B120" s="246"/>
      <c r="C120" s="246"/>
      <c r="D120" s="246"/>
      <c r="E120" s="245"/>
      <c r="F120" s="245"/>
      <c r="G120" s="247"/>
      <c r="H120" s="248"/>
      <c r="I120" s="245"/>
      <c r="J120" s="249"/>
      <c r="K120" s="250"/>
      <c r="L120" s="245"/>
      <c r="M120" s="245"/>
      <c r="N120" s="245"/>
      <c r="O120" s="245"/>
      <c r="P120" s="251"/>
      <c r="Q120" s="245"/>
      <c r="S120" s="253"/>
      <c r="T120" s="245"/>
      <c r="U120" s="250"/>
      <c r="V120" s="251"/>
      <c r="W120" s="245"/>
      <c r="X120" s="245"/>
      <c r="Y120" s="744"/>
      <c r="Z120" s="744"/>
      <c r="AA120" s="744"/>
      <c r="AB120" s="744"/>
      <c r="AC120" s="744"/>
      <c r="AD120" s="744"/>
      <c r="AE120" s="245"/>
      <c r="AF120" s="742"/>
      <c r="AG120" s="742"/>
      <c r="AH120" s="742"/>
      <c r="AI120" s="742"/>
      <c r="AJ120" s="742"/>
      <c r="AK120" s="742"/>
      <c r="AL120" s="245"/>
      <c r="AM120" s="743"/>
      <c r="AN120" s="743"/>
      <c r="AO120" s="743"/>
      <c r="AP120" s="245"/>
      <c r="AQ120" s="743"/>
      <c r="AR120" s="743"/>
      <c r="AS120" s="743"/>
      <c r="AT120" s="245"/>
      <c r="AU120" s="742"/>
      <c r="AV120" s="742"/>
      <c r="AW120" s="742"/>
      <c r="AX120" s="742"/>
      <c r="AY120" s="742"/>
      <c r="AZ120" s="742"/>
      <c r="BA120" s="245"/>
      <c r="BB120" s="742"/>
      <c r="BC120" s="742"/>
      <c r="BD120" s="742"/>
      <c r="BE120" s="742"/>
      <c r="BF120" s="742"/>
      <c r="BG120" s="742"/>
      <c r="BH120" s="245"/>
      <c r="BI120" s="742"/>
      <c r="BJ120" s="742"/>
      <c r="BK120" s="742"/>
      <c r="BL120" s="742"/>
      <c r="BM120" s="742"/>
      <c r="BN120" s="742"/>
      <c r="BO120" s="245"/>
      <c r="BP120" s="742"/>
      <c r="BQ120" s="742"/>
      <c r="BR120" s="742"/>
      <c r="BS120" s="742"/>
      <c r="BT120" s="742"/>
      <c r="BU120" s="742"/>
      <c r="BV120" s="245"/>
      <c r="BW120" s="742"/>
      <c r="BX120" s="742"/>
      <c r="BY120" s="742"/>
      <c r="BZ120" s="742"/>
      <c r="CA120" s="742"/>
      <c r="CB120" s="742"/>
      <c r="CC120" s="245"/>
      <c r="CD120" s="743"/>
      <c r="CE120" s="743"/>
      <c r="CF120" s="743"/>
      <c r="CG120" s="245"/>
      <c r="CH120" s="743"/>
      <c r="CI120" s="743"/>
      <c r="CJ120" s="743"/>
      <c r="CK120" s="245"/>
      <c r="CL120" s="742"/>
      <c r="CM120" s="742"/>
      <c r="CN120" s="742"/>
      <c r="CO120" s="742"/>
      <c r="CP120" s="742"/>
      <c r="CQ120" s="742"/>
      <c r="CR120" s="245"/>
      <c r="CS120" s="742"/>
      <c r="CT120" s="742"/>
      <c r="CU120" s="742"/>
      <c r="CV120" s="742"/>
      <c r="CW120" s="742"/>
      <c r="CX120" s="742"/>
      <c r="CY120" s="245"/>
      <c r="CZ120" s="742"/>
      <c r="DA120" s="742"/>
      <c r="DB120" s="742"/>
      <c r="DC120" s="742"/>
      <c r="DD120" s="742"/>
      <c r="DE120" s="742"/>
      <c r="DF120" s="245"/>
      <c r="DG120" s="742"/>
      <c r="DH120" s="742"/>
      <c r="DI120" s="742"/>
      <c r="DJ120" s="742"/>
      <c r="DK120" s="742"/>
      <c r="DL120" s="742"/>
      <c r="DM120" s="245"/>
      <c r="DN120" s="742"/>
      <c r="DO120" s="742"/>
      <c r="DP120" s="742"/>
      <c r="DQ120" s="742"/>
      <c r="DR120" s="742"/>
      <c r="DS120" s="742"/>
      <c r="DT120" s="245"/>
      <c r="DU120" s="743"/>
      <c r="DV120" s="743"/>
      <c r="DW120" s="743"/>
      <c r="DX120" s="245"/>
      <c r="DY120" s="743"/>
      <c r="DZ120" s="743"/>
      <c r="EA120" s="743"/>
      <c r="EB120" s="245"/>
      <c r="EC120" s="742"/>
      <c r="ED120" s="742"/>
      <c r="EE120" s="742"/>
      <c r="EF120" s="742"/>
      <c r="EG120" s="742"/>
      <c r="EH120" s="742"/>
      <c r="EI120" s="245"/>
      <c r="EJ120" s="742"/>
      <c r="EK120" s="742"/>
      <c r="EL120" s="742"/>
      <c r="EM120" s="742"/>
      <c r="EN120" s="742"/>
      <c r="EO120" s="742"/>
      <c r="EP120" s="245"/>
      <c r="EQ120" s="742"/>
      <c r="ER120" s="742"/>
      <c r="ES120" s="742"/>
      <c r="ET120" s="742"/>
      <c r="EU120" s="742"/>
      <c r="EV120" s="742"/>
      <c r="EW120" s="245"/>
      <c r="EX120" s="742"/>
      <c r="EY120" s="742"/>
      <c r="EZ120" s="742"/>
      <c r="FA120" s="742"/>
      <c r="FB120" s="742"/>
      <c r="FC120" s="742"/>
      <c r="FD120" s="245"/>
      <c r="FE120" s="742"/>
      <c r="FF120" s="742"/>
      <c r="FG120" s="742"/>
      <c r="FH120" s="742"/>
      <c r="FI120" s="742"/>
      <c r="FJ120" s="742"/>
      <c r="FK120" s="245"/>
      <c r="FL120" s="743"/>
      <c r="FM120" s="743"/>
      <c r="FN120" s="743"/>
      <c r="FO120" s="245"/>
      <c r="FP120" s="743"/>
      <c r="FQ120" s="743"/>
      <c r="FR120" s="743"/>
      <c r="FS120" s="245"/>
      <c r="FT120" s="742"/>
      <c r="FU120" s="742"/>
      <c r="FV120" s="742"/>
      <c r="FW120" s="742"/>
      <c r="FX120" s="742"/>
      <c r="FY120" s="742"/>
      <c r="FZ120" s="245"/>
      <c r="GA120" s="742"/>
      <c r="GB120" s="742"/>
      <c r="GC120" s="742"/>
      <c r="GD120" s="742"/>
      <c r="GE120" s="742"/>
      <c r="GF120" s="742"/>
      <c r="GG120" s="245"/>
      <c r="GH120" s="742"/>
      <c r="GI120" s="742"/>
      <c r="GJ120" s="742"/>
      <c r="GK120" s="742"/>
      <c r="GL120" s="742"/>
      <c r="GM120" s="742"/>
      <c r="GN120" s="245"/>
      <c r="GO120" s="742"/>
      <c r="GP120" s="742"/>
      <c r="GQ120" s="742"/>
      <c r="GR120" s="742"/>
      <c r="GS120" s="742"/>
      <c r="GT120" s="742"/>
      <c r="GU120" s="245"/>
      <c r="GV120" s="742"/>
      <c r="GW120" s="742"/>
      <c r="GX120" s="742"/>
      <c r="GY120" s="742"/>
      <c r="GZ120" s="742"/>
      <c r="HA120" s="742"/>
      <c r="HB120" s="708"/>
    </row>
    <row r="121" spans="1:210" s="252" customFormat="1" ht="15.5" x14ac:dyDescent="0.35">
      <c r="A121" s="245"/>
      <c r="B121" s="246"/>
      <c r="C121" s="246"/>
      <c r="D121" s="246"/>
      <c r="E121" s="245"/>
      <c r="F121" s="254"/>
      <c r="G121" s="255"/>
      <c r="H121" s="256"/>
      <c r="I121" s="257"/>
      <c r="J121" s="258"/>
      <c r="K121" s="259"/>
      <c r="L121" s="257"/>
      <c r="M121" s="257"/>
      <c r="N121" s="260"/>
      <c r="O121" s="260"/>
      <c r="P121" s="261"/>
      <c r="Q121" s="262"/>
      <c r="R121" s="263"/>
      <c r="S121" s="260"/>
      <c r="T121" s="264"/>
      <c r="U121" s="265"/>
      <c r="V121" s="266"/>
      <c r="W121" s="245"/>
      <c r="X121" s="245"/>
      <c r="Y121" s="245"/>
      <c r="Z121" s="245"/>
      <c r="AA121" s="245"/>
      <c r="AB121" s="245"/>
      <c r="AC121" s="245"/>
      <c r="AD121" s="245"/>
      <c r="AE121" s="245"/>
      <c r="AF121" s="245"/>
      <c r="AG121" s="245"/>
      <c r="AH121" s="245"/>
      <c r="AI121" s="245"/>
      <c r="AJ121" s="245"/>
      <c r="AK121" s="245"/>
      <c r="AL121" s="245"/>
      <c r="AM121" s="245"/>
      <c r="AN121" s="245"/>
      <c r="AO121" s="245"/>
      <c r="AP121" s="245"/>
      <c r="AQ121" s="245"/>
      <c r="AR121" s="245"/>
      <c r="AS121" s="245"/>
      <c r="AT121" s="245"/>
      <c r="AU121" s="245"/>
      <c r="AV121" s="245"/>
      <c r="AW121" s="245"/>
      <c r="AX121" s="245"/>
      <c r="AY121" s="245"/>
      <c r="AZ121" s="245"/>
      <c r="BA121" s="245"/>
      <c r="BB121" s="245"/>
      <c r="BC121" s="245"/>
      <c r="BD121" s="245"/>
      <c r="BE121" s="245"/>
      <c r="BF121" s="245"/>
      <c r="BG121" s="245"/>
      <c r="BH121" s="245"/>
      <c r="BI121" s="245"/>
      <c r="BJ121" s="245"/>
      <c r="BK121" s="245"/>
      <c r="BL121" s="245"/>
      <c r="BM121" s="245"/>
      <c r="BN121" s="245"/>
      <c r="BO121" s="245"/>
      <c r="BP121" s="245"/>
      <c r="BQ121" s="245"/>
      <c r="BR121" s="245"/>
      <c r="BS121" s="245"/>
      <c r="BT121" s="245"/>
      <c r="BU121" s="245"/>
      <c r="BV121" s="245"/>
      <c r="BW121" s="245"/>
      <c r="BX121" s="245"/>
      <c r="BY121" s="245"/>
      <c r="BZ121" s="245"/>
      <c r="CA121" s="245"/>
      <c r="CB121" s="245"/>
      <c r="CC121" s="245"/>
      <c r="CD121" s="245"/>
      <c r="CE121" s="245"/>
      <c r="CF121" s="245"/>
      <c r="CG121" s="245"/>
      <c r="CH121" s="245"/>
      <c r="CI121" s="245"/>
      <c r="CJ121" s="245"/>
      <c r="CK121" s="245"/>
      <c r="CL121" s="245"/>
      <c r="CM121" s="245"/>
      <c r="CN121" s="245"/>
      <c r="CO121" s="245"/>
      <c r="CP121" s="245"/>
      <c r="CQ121" s="245"/>
      <c r="CR121" s="245"/>
      <c r="CS121" s="245"/>
      <c r="CT121" s="245"/>
      <c r="CU121" s="245"/>
      <c r="CV121" s="245"/>
      <c r="CW121" s="245"/>
      <c r="CX121" s="245"/>
      <c r="CY121" s="245"/>
      <c r="CZ121" s="245"/>
      <c r="DA121" s="245"/>
      <c r="DB121" s="245"/>
      <c r="DC121" s="245"/>
      <c r="DD121" s="245"/>
      <c r="DE121" s="245"/>
      <c r="DF121" s="245"/>
      <c r="DG121" s="245"/>
      <c r="DH121" s="245"/>
      <c r="DI121" s="245"/>
      <c r="DJ121" s="245"/>
      <c r="DK121" s="245"/>
      <c r="DL121" s="245"/>
      <c r="DM121" s="245"/>
      <c r="DN121" s="245"/>
      <c r="DO121" s="245"/>
      <c r="DP121" s="245"/>
      <c r="DQ121" s="245"/>
      <c r="DR121" s="245"/>
      <c r="DS121" s="245"/>
      <c r="DT121" s="245"/>
      <c r="DU121" s="245"/>
      <c r="DV121" s="245"/>
      <c r="DW121" s="245"/>
      <c r="DX121" s="245"/>
      <c r="DY121" s="245"/>
      <c r="DZ121" s="245"/>
      <c r="EA121" s="245"/>
      <c r="EB121" s="245"/>
      <c r="EC121" s="245"/>
      <c r="ED121" s="245"/>
      <c r="EE121" s="245"/>
      <c r="EF121" s="245"/>
      <c r="EG121" s="245"/>
      <c r="EH121" s="245"/>
      <c r="EI121" s="245"/>
      <c r="EJ121" s="245"/>
      <c r="EK121" s="245"/>
      <c r="EL121" s="245"/>
      <c r="EM121" s="245"/>
      <c r="EN121" s="245"/>
      <c r="EO121" s="245"/>
      <c r="EP121" s="245"/>
      <c r="EQ121" s="245"/>
      <c r="ER121" s="245"/>
      <c r="ES121" s="245"/>
      <c r="ET121" s="245"/>
      <c r="EU121" s="245"/>
      <c r="EV121" s="245"/>
      <c r="EW121" s="245"/>
      <c r="EX121" s="245"/>
      <c r="EY121" s="245"/>
      <c r="EZ121" s="245"/>
      <c r="FA121" s="245"/>
      <c r="FB121" s="245"/>
      <c r="FC121" s="245"/>
      <c r="FD121" s="245"/>
      <c r="FE121" s="245"/>
      <c r="FF121" s="245"/>
      <c r="FG121" s="245"/>
      <c r="FH121" s="245"/>
      <c r="FI121" s="245"/>
      <c r="FJ121" s="245"/>
      <c r="FK121" s="245"/>
      <c r="FL121" s="245"/>
      <c r="FM121" s="245"/>
      <c r="FN121" s="245"/>
      <c r="FO121" s="245"/>
      <c r="FP121" s="245"/>
      <c r="FQ121" s="245"/>
      <c r="FR121" s="245"/>
      <c r="FS121" s="245"/>
      <c r="FT121" s="245"/>
      <c r="FU121" s="245"/>
      <c r="FV121" s="245"/>
      <c r="FW121" s="245"/>
      <c r="FX121" s="245"/>
      <c r="FY121" s="245"/>
      <c r="FZ121" s="245"/>
      <c r="GA121" s="245"/>
      <c r="GB121" s="245"/>
      <c r="GC121" s="245"/>
      <c r="GD121" s="245"/>
      <c r="GE121" s="245"/>
      <c r="GF121" s="245"/>
      <c r="GG121" s="245"/>
      <c r="GH121" s="245"/>
      <c r="GI121" s="245"/>
      <c r="GJ121" s="245"/>
      <c r="GK121" s="245"/>
      <c r="GL121" s="245"/>
      <c r="GM121" s="245"/>
      <c r="GN121" s="245"/>
      <c r="GO121" s="245"/>
      <c r="GP121" s="245"/>
      <c r="GQ121" s="245"/>
      <c r="GR121" s="245"/>
      <c r="GS121" s="245"/>
      <c r="GT121" s="245"/>
      <c r="GU121" s="245"/>
      <c r="GV121" s="245"/>
      <c r="GW121" s="245"/>
      <c r="GX121" s="245"/>
      <c r="GY121" s="245"/>
      <c r="GZ121" s="245"/>
      <c r="HA121" s="245"/>
      <c r="HB121" s="708"/>
    </row>
    <row r="122" spans="1:210" s="252" customFormat="1" ht="15.5" x14ac:dyDescent="0.35">
      <c r="A122" s="245"/>
      <c r="B122" s="246"/>
      <c r="C122" s="246"/>
      <c r="D122" s="246"/>
      <c r="E122" s="245"/>
      <c r="F122" s="254"/>
      <c r="G122" s="255"/>
      <c r="H122" s="256"/>
      <c r="I122" s="257"/>
      <c r="J122" s="258"/>
      <c r="K122" s="259"/>
      <c r="L122" s="257"/>
      <c r="M122" s="257"/>
      <c r="N122" s="260"/>
      <c r="O122" s="260"/>
      <c r="P122" s="261"/>
      <c r="Q122" s="262"/>
      <c r="R122" s="264"/>
      <c r="S122" s="260"/>
      <c r="T122" s="264"/>
      <c r="U122" s="265"/>
      <c r="V122" s="266"/>
      <c r="W122" s="245"/>
      <c r="X122" s="245"/>
      <c r="Y122" s="245"/>
      <c r="Z122" s="245"/>
      <c r="AA122" s="245"/>
      <c r="AB122" s="245"/>
      <c r="AC122" s="245"/>
      <c r="AD122" s="245"/>
      <c r="AE122" s="245"/>
      <c r="AF122" s="245"/>
      <c r="AG122" s="245"/>
      <c r="AH122" s="245"/>
      <c r="AI122" s="245"/>
      <c r="AJ122" s="245"/>
      <c r="AK122" s="245"/>
      <c r="AL122" s="245"/>
      <c r="AM122" s="245"/>
      <c r="AN122" s="245"/>
      <c r="AO122" s="245"/>
      <c r="AP122" s="245"/>
      <c r="AQ122" s="245"/>
      <c r="AR122" s="245"/>
      <c r="AS122" s="245"/>
      <c r="AT122" s="245"/>
      <c r="AU122" s="245"/>
      <c r="AV122" s="245"/>
      <c r="AW122" s="245"/>
      <c r="AX122" s="245"/>
      <c r="AY122" s="245"/>
      <c r="AZ122" s="245"/>
      <c r="BA122" s="245"/>
      <c r="BB122" s="245"/>
      <c r="BC122" s="245"/>
      <c r="BD122" s="245"/>
      <c r="BE122" s="245"/>
      <c r="BF122" s="245"/>
      <c r="BG122" s="245"/>
      <c r="BH122" s="245"/>
      <c r="BI122" s="245"/>
      <c r="BJ122" s="245"/>
      <c r="BK122" s="245"/>
      <c r="BL122" s="245"/>
      <c r="BM122" s="245"/>
      <c r="BN122" s="245"/>
      <c r="BO122" s="245"/>
      <c r="BP122" s="245"/>
      <c r="BQ122" s="245"/>
      <c r="BR122" s="245"/>
      <c r="BS122" s="245"/>
      <c r="BT122" s="245"/>
      <c r="BU122" s="245"/>
      <c r="BV122" s="245"/>
      <c r="BW122" s="245"/>
      <c r="BX122" s="245"/>
      <c r="BY122" s="245"/>
      <c r="BZ122" s="245"/>
      <c r="CA122" s="245"/>
      <c r="CB122" s="245"/>
      <c r="CC122" s="245"/>
      <c r="CD122" s="245"/>
      <c r="CE122" s="245"/>
      <c r="CF122" s="245"/>
      <c r="CG122" s="245"/>
      <c r="CH122" s="245"/>
      <c r="CI122" s="245"/>
      <c r="CJ122" s="245"/>
      <c r="CK122" s="245"/>
      <c r="CL122" s="245"/>
      <c r="CM122" s="245"/>
      <c r="CN122" s="245"/>
      <c r="CO122" s="245"/>
      <c r="CP122" s="245"/>
      <c r="CQ122" s="245"/>
      <c r="CR122" s="245"/>
      <c r="CS122" s="245"/>
      <c r="CT122" s="245"/>
      <c r="CU122" s="245"/>
      <c r="CV122" s="245"/>
      <c r="CW122" s="245"/>
      <c r="CX122" s="245"/>
      <c r="CY122" s="245"/>
      <c r="CZ122" s="245"/>
      <c r="DA122" s="245"/>
      <c r="DB122" s="245"/>
      <c r="DC122" s="245"/>
      <c r="DD122" s="245"/>
      <c r="DE122" s="245"/>
      <c r="DF122" s="245"/>
      <c r="DG122" s="245"/>
      <c r="DH122" s="245"/>
      <c r="DI122" s="245"/>
      <c r="DJ122" s="245"/>
      <c r="DK122" s="245"/>
      <c r="DL122" s="245"/>
      <c r="DM122" s="245"/>
      <c r="DN122" s="245"/>
      <c r="DO122" s="245"/>
      <c r="DP122" s="245"/>
      <c r="DQ122" s="245"/>
      <c r="DR122" s="245"/>
      <c r="DS122" s="245"/>
      <c r="DT122" s="245"/>
      <c r="DU122" s="245"/>
      <c r="DV122" s="245"/>
      <c r="DW122" s="245"/>
      <c r="DX122" s="245"/>
      <c r="DY122" s="245"/>
      <c r="DZ122" s="245"/>
      <c r="EA122" s="245"/>
      <c r="EB122" s="245"/>
      <c r="EC122" s="245"/>
      <c r="ED122" s="245"/>
      <c r="EE122" s="245"/>
      <c r="EF122" s="245"/>
      <c r="EG122" s="245"/>
      <c r="EH122" s="245"/>
      <c r="EI122" s="245"/>
      <c r="EJ122" s="245"/>
      <c r="EK122" s="245"/>
      <c r="EL122" s="245"/>
      <c r="EM122" s="245"/>
      <c r="EN122" s="245"/>
      <c r="EO122" s="245"/>
      <c r="EP122" s="245"/>
      <c r="EQ122" s="245"/>
      <c r="ER122" s="245"/>
      <c r="ES122" s="245"/>
      <c r="ET122" s="245"/>
      <c r="EU122" s="245"/>
      <c r="EV122" s="245"/>
      <c r="EW122" s="245"/>
      <c r="EX122" s="245"/>
      <c r="EY122" s="245"/>
      <c r="EZ122" s="245"/>
      <c r="FA122" s="245"/>
      <c r="FB122" s="245"/>
      <c r="FC122" s="245"/>
      <c r="FD122" s="245"/>
      <c r="FE122" s="245"/>
      <c r="FF122" s="245"/>
      <c r="FG122" s="245"/>
      <c r="FH122" s="245"/>
      <c r="FI122" s="245"/>
      <c r="FJ122" s="245"/>
      <c r="FK122" s="245"/>
      <c r="FL122" s="245"/>
      <c r="FM122" s="245"/>
      <c r="FN122" s="245"/>
      <c r="FO122" s="245"/>
      <c r="FP122" s="245"/>
      <c r="FQ122" s="245"/>
      <c r="FR122" s="245"/>
      <c r="FS122" s="245"/>
      <c r="FT122" s="245"/>
      <c r="FU122" s="245"/>
      <c r="FV122" s="245"/>
      <c r="FW122" s="245"/>
      <c r="FX122" s="245"/>
      <c r="FY122" s="245"/>
      <c r="FZ122" s="245"/>
      <c r="GA122" s="245"/>
      <c r="GB122" s="245"/>
      <c r="GC122" s="245"/>
      <c r="GD122" s="245"/>
      <c r="GE122" s="245"/>
      <c r="GF122" s="245"/>
      <c r="GG122" s="245"/>
      <c r="GH122" s="245"/>
      <c r="GI122" s="245"/>
      <c r="GJ122" s="245"/>
      <c r="GK122" s="245"/>
      <c r="GL122" s="245"/>
      <c r="GM122" s="245"/>
      <c r="GN122" s="245"/>
      <c r="GO122" s="245"/>
      <c r="GP122" s="245"/>
      <c r="GQ122" s="245"/>
      <c r="GR122" s="245"/>
      <c r="GS122" s="245"/>
      <c r="GT122" s="245"/>
      <c r="GU122" s="245"/>
      <c r="GV122" s="245"/>
      <c r="GW122" s="245"/>
      <c r="GX122" s="245"/>
      <c r="GY122" s="245"/>
      <c r="GZ122" s="245"/>
      <c r="HA122" s="245"/>
      <c r="HB122" s="708"/>
    </row>
    <row r="123" spans="1:210" s="252" customFormat="1" ht="15.5" x14ac:dyDescent="0.35">
      <c r="A123" s="245"/>
      <c r="B123" s="246"/>
      <c r="C123" s="246"/>
      <c r="D123" s="246"/>
      <c r="E123" s="245"/>
      <c r="F123" s="267"/>
      <c r="G123" s="255"/>
      <c r="H123" s="256"/>
      <c r="I123" s="257"/>
      <c r="J123" s="258"/>
      <c r="K123" s="259"/>
      <c r="L123" s="257"/>
      <c r="M123" s="257"/>
      <c r="N123" s="260"/>
      <c r="O123" s="260"/>
      <c r="P123" s="268"/>
      <c r="Q123" s="269"/>
      <c r="R123" s="269"/>
      <c r="S123" s="260"/>
      <c r="T123" s="260"/>
      <c r="U123" s="270"/>
      <c r="V123" s="271"/>
      <c r="W123" s="245"/>
      <c r="X123" s="245"/>
      <c r="Y123" s="245"/>
      <c r="Z123" s="245"/>
      <c r="AA123" s="245"/>
      <c r="AB123" s="245"/>
      <c r="AC123" s="245"/>
      <c r="AD123" s="245"/>
      <c r="AE123" s="245"/>
      <c r="AF123" s="245"/>
      <c r="AG123" s="245"/>
      <c r="AH123" s="245"/>
      <c r="AI123" s="245"/>
      <c r="AJ123" s="245"/>
      <c r="AK123" s="245"/>
      <c r="AL123" s="245"/>
      <c r="AM123" s="245"/>
      <c r="AN123" s="245"/>
      <c r="AO123" s="245"/>
      <c r="AP123" s="245"/>
      <c r="AQ123" s="245"/>
      <c r="AR123" s="245"/>
      <c r="AS123" s="245"/>
      <c r="AT123" s="245"/>
      <c r="AU123" s="245"/>
      <c r="AV123" s="245"/>
      <c r="AW123" s="245"/>
      <c r="AX123" s="245"/>
      <c r="AY123" s="245"/>
      <c r="AZ123" s="245"/>
      <c r="BA123" s="245"/>
      <c r="BB123" s="245"/>
      <c r="BC123" s="245"/>
      <c r="BD123" s="245"/>
      <c r="BE123" s="245"/>
      <c r="BF123" s="245"/>
      <c r="BG123" s="245"/>
      <c r="BH123" s="245"/>
      <c r="BI123" s="245"/>
      <c r="BJ123" s="245"/>
      <c r="BK123" s="245"/>
      <c r="BL123" s="245"/>
      <c r="BM123" s="245"/>
      <c r="BN123" s="245"/>
      <c r="BO123" s="245"/>
      <c r="BP123" s="245"/>
      <c r="BQ123" s="245"/>
      <c r="BR123" s="245"/>
      <c r="BS123" s="245"/>
      <c r="BT123" s="245"/>
      <c r="BU123" s="245"/>
      <c r="BV123" s="245"/>
      <c r="BW123" s="245"/>
      <c r="BX123" s="245"/>
      <c r="BY123" s="245"/>
      <c r="BZ123" s="245"/>
      <c r="CA123" s="245"/>
      <c r="CB123" s="245"/>
      <c r="CC123" s="245"/>
      <c r="CD123" s="245"/>
      <c r="CE123" s="245"/>
      <c r="CF123" s="245"/>
      <c r="CG123" s="245"/>
      <c r="CH123" s="245"/>
      <c r="CI123" s="245"/>
      <c r="CJ123" s="245"/>
      <c r="CK123" s="245"/>
      <c r="CL123" s="245"/>
      <c r="CM123" s="245"/>
      <c r="CN123" s="245"/>
      <c r="CO123" s="245"/>
      <c r="CP123" s="245"/>
      <c r="CQ123" s="245"/>
      <c r="CR123" s="245"/>
      <c r="CS123" s="245"/>
      <c r="CT123" s="245"/>
      <c r="CU123" s="245"/>
      <c r="CV123" s="245"/>
      <c r="CW123" s="245"/>
      <c r="CX123" s="245"/>
      <c r="CY123" s="245"/>
      <c r="CZ123" s="245"/>
      <c r="DA123" s="245"/>
      <c r="DB123" s="245"/>
      <c r="DC123" s="245"/>
      <c r="DD123" s="245"/>
      <c r="DE123" s="245"/>
      <c r="DF123" s="245"/>
      <c r="DG123" s="245"/>
      <c r="DH123" s="245"/>
      <c r="DI123" s="245"/>
      <c r="DJ123" s="245"/>
      <c r="DK123" s="245"/>
      <c r="DL123" s="245"/>
      <c r="DM123" s="245"/>
      <c r="DN123" s="245"/>
      <c r="DO123" s="245"/>
      <c r="DP123" s="245"/>
      <c r="DQ123" s="245"/>
      <c r="DR123" s="245"/>
      <c r="DS123" s="245"/>
      <c r="DT123" s="245"/>
      <c r="DU123" s="245"/>
      <c r="DV123" s="245"/>
      <c r="DW123" s="245"/>
      <c r="DX123" s="245"/>
      <c r="DY123" s="245"/>
      <c r="DZ123" s="245"/>
      <c r="EA123" s="245"/>
      <c r="EB123" s="245"/>
      <c r="EC123" s="245"/>
      <c r="ED123" s="245"/>
      <c r="EE123" s="245"/>
      <c r="EF123" s="245"/>
      <c r="EG123" s="245"/>
      <c r="EH123" s="245"/>
      <c r="EI123" s="245"/>
      <c r="EJ123" s="245"/>
      <c r="EK123" s="245"/>
      <c r="EL123" s="245"/>
      <c r="EM123" s="245"/>
      <c r="EN123" s="245"/>
      <c r="EO123" s="245"/>
      <c r="EP123" s="245"/>
      <c r="EQ123" s="245"/>
      <c r="ER123" s="245"/>
      <c r="ES123" s="245"/>
      <c r="ET123" s="245"/>
      <c r="EU123" s="245"/>
      <c r="EV123" s="245"/>
      <c r="EW123" s="245"/>
      <c r="EX123" s="245"/>
      <c r="EY123" s="245"/>
      <c r="EZ123" s="245"/>
      <c r="FA123" s="245"/>
      <c r="FB123" s="245"/>
      <c r="FC123" s="245"/>
      <c r="FD123" s="245"/>
      <c r="FE123" s="245"/>
      <c r="FF123" s="245"/>
      <c r="FG123" s="245"/>
      <c r="FH123" s="245"/>
      <c r="FI123" s="245"/>
      <c r="FJ123" s="245"/>
      <c r="FK123" s="245"/>
      <c r="FL123" s="245"/>
      <c r="FM123" s="245"/>
      <c r="FN123" s="245"/>
      <c r="FO123" s="245"/>
      <c r="FP123" s="245"/>
      <c r="FQ123" s="245"/>
      <c r="FR123" s="245"/>
      <c r="FS123" s="245"/>
      <c r="FT123" s="245"/>
      <c r="FU123" s="245"/>
      <c r="FV123" s="245"/>
      <c r="FW123" s="245"/>
      <c r="FX123" s="245"/>
      <c r="FY123" s="245"/>
      <c r="FZ123" s="245"/>
      <c r="GA123" s="245"/>
      <c r="GB123" s="245"/>
      <c r="GC123" s="245"/>
      <c r="GD123" s="245"/>
      <c r="GE123" s="245"/>
      <c r="GF123" s="245"/>
      <c r="GG123" s="245"/>
      <c r="GH123" s="245"/>
      <c r="GI123" s="245"/>
      <c r="GJ123" s="245"/>
      <c r="GK123" s="245"/>
      <c r="GL123" s="245"/>
      <c r="GM123" s="245"/>
      <c r="GN123" s="245"/>
      <c r="GO123" s="245"/>
      <c r="GP123" s="245"/>
      <c r="GQ123" s="245"/>
      <c r="GR123" s="245"/>
      <c r="GS123" s="245"/>
      <c r="GT123" s="245"/>
      <c r="GU123" s="245"/>
      <c r="GV123" s="245"/>
      <c r="GW123" s="245"/>
      <c r="GX123" s="245"/>
      <c r="GY123" s="245"/>
      <c r="GZ123" s="245"/>
      <c r="HA123" s="245"/>
      <c r="HB123" s="708"/>
    </row>
    <row r="124" spans="1:210" s="252" customFormat="1" ht="15.5" x14ac:dyDescent="0.35">
      <c r="A124" s="245"/>
      <c r="B124" s="246"/>
      <c r="C124" s="246"/>
      <c r="D124" s="246"/>
      <c r="E124" s="245"/>
      <c r="F124" s="254"/>
      <c r="G124" s="272"/>
      <c r="H124" s="273"/>
      <c r="I124" s="257"/>
      <c r="J124" s="258"/>
      <c r="K124" s="259"/>
      <c r="L124" s="257"/>
      <c r="M124" s="257"/>
      <c r="N124" s="260"/>
      <c r="O124" s="260"/>
      <c r="P124" s="274"/>
      <c r="Q124" s="262"/>
      <c r="R124" s="262"/>
      <c r="S124" s="260"/>
      <c r="T124" s="260"/>
      <c r="U124" s="265"/>
      <c r="V124" s="275"/>
      <c r="W124" s="245"/>
      <c r="X124" s="245"/>
      <c r="Y124" s="245"/>
      <c r="Z124" s="245"/>
      <c r="AA124" s="245"/>
      <c r="AB124" s="245"/>
      <c r="AC124" s="245"/>
      <c r="AD124" s="245"/>
      <c r="AE124" s="245"/>
      <c r="AF124" s="245"/>
      <c r="AG124" s="245"/>
      <c r="AH124" s="245"/>
      <c r="AI124" s="245"/>
      <c r="AJ124" s="245"/>
      <c r="AK124" s="245"/>
      <c r="AL124" s="245"/>
      <c r="AM124" s="245"/>
      <c r="AN124" s="245"/>
      <c r="AO124" s="245"/>
      <c r="AP124" s="245"/>
      <c r="AQ124" s="245"/>
      <c r="AR124" s="245"/>
      <c r="AS124" s="245"/>
      <c r="AT124" s="245"/>
      <c r="AU124" s="245"/>
      <c r="AV124" s="245"/>
      <c r="AW124" s="245"/>
      <c r="AX124" s="245"/>
      <c r="AY124" s="245"/>
      <c r="AZ124" s="245"/>
      <c r="BA124" s="245"/>
      <c r="BB124" s="245"/>
      <c r="BC124" s="245"/>
      <c r="BD124" s="245"/>
      <c r="BE124" s="245"/>
      <c r="BF124" s="245"/>
      <c r="BG124" s="245"/>
      <c r="BH124" s="245"/>
      <c r="BI124" s="245"/>
      <c r="BJ124" s="245"/>
      <c r="BK124" s="245"/>
      <c r="BL124" s="245"/>
      <c r="BM124" s="245"/>
      <c r="BN124" s="245"/>
      <c r="BO124" s="245"/>
      <c r="BP124" s="245"/>
      <c r="BQ124" s="245"/>
      <c r="BR124" s="245"/>
      <c r="BS124" s="245"/>
      <c r="BT124" s="245"/>
      <c r="BU124" s="245"/>
      <c r="BV124" s="245"/>
      <c r="BW124" s="245"/>
      <c r="BX124" s="245"/>
      <c r="BY124" s="245"/>
      <c r="BZ124" s="245"/>
      <c r="CA124" s="245"/>
      <c r="CB124" s="245"/>
      <c r="CC124" s="245"/>
      <c r="CD124" s="245"/>
      <c r="CE124" s="245"/>
      <c r="CF124" s="245"/>
      <c r="CG124" s="245"/>
      <c r="CH124" s="245"/>
      <c r="CI124" s="245"/>
      <c r="CJ124" s="245"/>
      <c r="CK124" s="245"/>
      <c r="CL124" s="245"/>
      <c r="CM124" s="245"/>
      <c r="CN124" s="245"/>
      <c r="CO124" s="245"/>
      <c r="CP124" s="245"/>
      <c r="CQ124" s="245"/>
      <c r="CR124" s="245"/>
      <c r="CS124" s="245"/>
      <c r="CT124" s="245"/>
      <c r="CU124" s="245"/>
      <c r="CV124" s="245"/>
      <c r="CW124" s="245"/>
      <c r="CX124" s="245"/>
      <c r="CY124" s="245"/>
      <c r="CZ124" s="245"/>
      <c r="DA124" s="245"/>
      <c r="DB124" s="245"/>
      <c r="DC124" s="245"/>
      <c r="DD124" s="245"/>
      <c r="DE124" s="245"/>
      <c r="DF124" s="245"/>
      <c r="DG124" s="245"/>
      <c r="DH124" s="245"/>
      <c r="DI124" s="245"/>
      <c r="DJ124" s="245"/>
      <c r="DK124" s="245"/>
      <c r="DL124" s="245"/>
      <c r="DM124" s="245"/>
      <c r="DN124" s="245"/>
      <c r="DO124" s="245"/>
      <c r="DP124" s="245"/>
      <c r="DQ124" s="245"/>
      <c r="DR124" s="245"/>
      <c r="DS124" s="245"/>
      <c r="DT124" s="245"/>
      <c r="DU124" s="245"/>
      <c r="DV124" s="245"/>
      <c r="DW124" s="245"/>
      <c r="DX124" s="245"/>
      <c r="DY124" s="245"/>
      <c r="DZ124" s="245"/>
      <c r="EA124" s="245"/>
      <c r="EB124" s="245"/>
      <c r="EC124" s="245"/>
      <c r="ED124" s="245"/>
      <c r="EE124" s="245"/>
      <c r="EF124" s="245"/>
      <c r="EG124" s="245"/>
      <c r="EH124" s="245"/>
      <c r="EI124" s="245"/>
      <c r="EJ124" s="245"/>
      <c r="EK124" s="245"/>
      <c r="EL124" s="245"/>
      <c r="EM124" s="245"/>
      <c r="EN124" s="245"/>
      <c r="EO124" s="245"/>
      <c r="EP124" s="245"/>
      <c r="EQ124" s="245"/>
      <c r="ER124" s="245"/>
      <c r="ES124" s="245"/>
      <c r="ET124" s="245"/>
      <c r="EU124" s="245"/>
      <c r="EV124" s="245"/>
      <c r="EW124" s="245"/>
      <c r="EX124" s="245"/>
      <c r="EY124" s="245"/>
      <c r="EZ124" s="245"/>
      <c r="FA124" s="245"/>
      <c r="FB124" s="245"/>
      <c r="FC124" s="245"/>
      <c r="FD124" s="245"/>
      <c r="FE124" s="245"/>
      <c r="FF124" s="245"/>
      <c r="FG124" s="245"/>
      <c r="FH124" s="245"/>
      <c r="FI124" s="245"/>
      <c r="FJ124" s="245"/>
      <c r="FK124" s="245"/>
      <c r="FL124" s="245"/>
      <c r="FM124" s="245"/>
      <c r="FN124" s="245"/>
      <c r="FO124" s="245"/>
      <c r="FP124" s="245"/>
      <c r="FQ124" s="245"/>
      <c r="FR124" s="245"/>
      <c r="FS124" s="245"/>
      <c r="FT124" s="245"/>
      <c r="FU124" s="245"/>
      <c r="FV124" s="245"/>
      <c r="FW124" s="245"/>
      <c r="FX124" s="245"/>
      <c r="FY124" s="245"/>
      <c r="FZ124" s="245"/>
      <c r="GA124" s="245"/>
      <c r="GB124" s="245"/>
      <c r="GC124" s="245"/>
      <c r="GD124" s="245"/>
      <c r="GE124" s="245"/>
      <c r="GF124" s="245"/>
      <c r="GG124" s="245"/>
      <c r="GH124" s="245"/>
      <c r="GI124" s="245"/>
      <c r="GJ124" s="245"/>
      <c r="GK124" s="245"/>
      <c r="GL124" s="245"/>
      <c r="GM124" s="245"/>
      <c r="GN124" s="245"/>
      <c r="GO124" s="245"/>
      <c r="GP124" s="245"/>
      <c r="GQ124" s="245"/>
      <c r="GR124" s="245"/>
      <c r="GS124" s="245"/>
      <c r="GT124" s="245"/>
      <c r="GU124" s="245"/>
      <c r="GV124" s="245"/>
      <c r="GW124" s="245"/>
      <c r="GX124" s="245"/>
      <c r="GY124" s="245"/>
      <c r="GZ124" s="245"/>
      <c r="HA124" s="245"/>
      <c r="HB124" s="708"/>
    </row>
    <row r="125" spans="1:210" s="252" customFormat="1" ht="15.5" x14ac:dyDescent="0.35">
      <c r="A125" s="245"/>
      <c r="B125" s="246"/>
      <c r="C125" s="246"/>
      <c r="D125" s="246"/>
      <c r="E125" s="245"/>
      <c r="F125" s="276"/>
      <c r="G125" s="272"/>
      <c r="H125" s="277"/>
      <c r="I125" s="257"/>
      <c r="J125" s="258"/>
      <c r="K125" s="259"/>
      <c r="L125" s="257"/>
      <c r="M125" s="257"/>
      <c r="N125" s="260"/>
      <c r="O125" s="260"/>
      <c r="P125" s="278"/>
      <c r="Q125" s="269"/>
      <c r="R125" s="269"/>
      <c r="S125" s="260"/>
      <c r="T125" s="260"/>
      <c r="U125" s="270"/>
      <c r="V125" s="275"/>
      <c r="W125" s="245"/>
      <c r="X125" s="245"/>
      <c r="Y125" s="245"/>
      <c r="Z125" s="245"/>
      <c r="AA125" s="245"/>
      <c r="AB125" s="245"/>
      <c r="AC125" s="245"/>
      <c r="AD125" s="245"/>
      <c r="AE125" s="245"/>
      <c r="AF125" s="245"/>
      <c r="AG125" s="245"/>
      <c r="AH125" s="245"/>
      <c r="AI125" s="245"/>
      <c r="AJ125" s="245"/>
      <c r="AK125" s="245"/>
      <c r="AL125" s="245"/>
      <c r="AM125" s="245"/>
      <c r="AN125" s="245"/>
      <c r="AO125" s="245"/>
      <c r="AP125" s="245"/>
      <c r="AQ125" s="245"/>
      <c r="AR125" s="245"/>
      <c r="AS125" s="245"/>
      <c r="AT125" s="245"/>
      <c r="AU125" s="245"/>
      <c r="AV125" s="245"/>
      <c r="AW125" s="245"/>
      <c r="AX125" s="245"/>
      <c r="AY125" s="245"/>
      <c r="AZ125" s="245"/>
      <c r="BA125" s="245"/>
      <c r="BB125" s="245"/>
      <c r="BC125" s="245"/>
      <c r="BD125" s="245"/>
      <c r="BE125" s="245"/>
      <c r="BF125" s="245"/>
      <c r="BG125" s="245"/>
      <c r="BH125" s="245"/>
      <c r="BI125" s="245"/>
      <c r="BJ125" s="245"/>
      <c r="BK125" s="245"/>
      <c r="BL125" s="245"/>
      <c r="BM125" s="245"/>
      <c r="BN125" s="245"/>
      <c r="BO125" s="245"/>
      <c r="BP125" s="245"/>
      <c r="BQ125" s="245"/>
      <c r="BR125" s="245"/>
      <c r="BS125" s="245"/>
      <c r="BT125" s="245"/>
      <c r="BU125" s="245"/>
      <c r="BV125" s="245"/>
      <c r="BW125" s="245"/>
      <c r="BX125" s="245"/>
      <c r="BY125" s="245"/>
      <c r="BZ125" s="245"/>
      <c r="CA125" s="245"/>
      <c r="CB125" s="245"/>
      <c r="CC125" s="245"/>
      <c r="CD125" s="245"/>
      <c r="CE125" s="245"/>
      <c r="CF125" s="245"/>
      <c r="CG125" s="245"/>
      <c r="CH125" s="245"/>
      <c r="CI125" s="245"/>
      <c r="CJ125" s="245"/>
      <c r="CK125" s="245"/>
      <c r="CL125" s="245"/>
      <c r="CM125" s="245"/>
      <c r="CN125" s="245"/>
      <c r="CO125" s="245"/>
      <c r="CP125" s="245"/>
      <c r="CQ125" s="245"/>
      <c r="CR125" s="245"/>
      <c r="CS125" s="245"/>
      <c r="CT125" s="245"/>
      <c r="CU125" s="245"/>
      <c r="CV125" s="245"/>
      <c r="CW125" s="245"/>
      <c r="CX125" s="245"/>
      <c r="CY125" s="245"/>
      <c r="CZ125" s="245"/>
      <c r="DA125" s="245"/>
      <c r="DB125" s="245"/>
      <c r="DC125" s="245"/>
      <c r="DD125" s="245"/>
      <c r="DE125" s="245"/>
      <c r="DF125" s="245"/>
      <c r="DG125" s="245"/>
      <c r="DH125" s="245"/>
      <c r="DI125" s="245"/>
      <c r="DJ125" s="245"/>
      <c r="DK125" s="245"/>
      <c r="DL125" s="245"/>
      <c r="DM125" s="245"/>
      <c r="DN125" s="245"/>
      <c r="DO125" s="245"/>
      <c r="DP125" s="245"/>
      <c r="DQ125" s="245"/>
      <c r="DR125" s="245"/>
      <c r="DS125" s="245"/>
      <c r="DT125" s="245"/>
      <c r="DU125" s="245"/>
      <c r="DV125" s="245"/>
      <c r="DW125" s="245"/>
      <c r="DX125" s="245"/>
      <c r="DY125" s="245"/>
      <c r="DZ125" s="245"/>
      <c r="EA125" s="245"/>
      <c r="EB125" s="245"/>
      <c r="EC125" s="245"/>
      <c r="ED125" s="245"/>
      <c r="EE125" s="245"/>
      <c r="EF125" s="245"/>
      <c r="EG125" s="245"/>
      <c r="EH125" s="245"/>
      <c r="EI125" s="245"/>
      <c r="EJ125" s="245"/>
      <c r="EK125" s="245"/>
      <c r="EL125" s="245"/>
      <c r="EM125" s="245"/>
      <c r="EN125" s="245"/>
      <c r="EO125" s="245"/>
      <c r="EP125" s="245"/>
      <c r="EQ125" s="245"/>
      <c r="ER125" s="245"/>
      <c r="ES125" s="245"/>
      <c r="ET125" s="245"/>
      <c r="EU125" s="245"/>
      <c r="EV125" s="245"/>
      <c r="EW125" s="245"/>
      <c r="EX125" s="245"/>
      <c r="EY125" s="245"/>
      <c r="EZ125" s="245"/>
      <c r="FA125" s="245"/>
      <c r="FB125" s="245"/>
      <c r="FC125" s="245"/>
      <c r="FD125" s="245"/>
      <c r="FE125" s="245"/>
      <c r="FF125" s="245"/>
      <c r="FG125" s="245"/>
      <c r="FH125" s="245"/>
      <c r="FI125" s="245"/>
      <c r="FJ125" s="245"/>
      <c r="FK125" s="245"/>
      <c r="FL125" s="245"/>
      <c r="FM125" s="245"/>
      <c r="FN125" s="245"/>
      <c r="FO125" s="245"/>
      <c r="FP125" s="245"/>
      <c r="FQ125" s="245"/>
      <c r="FR125" s="245"/>
      <c r="FS125" s="245"/>
      <c r="FT125" s="245"/>
      <c r="FU125" s="245"/>
      <c r="FV125" s="245"/>
      <c r="FW125" s="245"/>
      <c r="FX125" s="245"/>
      <c r="FY125" s="245"/>
      <c r="FZ125" s="245"/>
      <c r="GA125" s="245"/>
      <c r="GB125" s="245"/>
      <c r="GC125" s="245"/>
      <c r="GD125" s="245"/>
      <c r="GE125" s="245"/>
      <c r="GF125" s="245"/>
      <c r="GG125" s="245"/>
      <c r="GH125" s="245"/>
      <c r="GI125" s="245"/>
      <c r="GJ125" s="245"/>
      <c r="GK125" s="245"/>
      <c r="GL125" s="245"/>
      <c r="GM125" s="245"/>
      <c r="GN125" s="245"/>
      <c r="GO125" s="245"/>
      <c r="GP125" s="245"/>
      <c r="GQ125" s="245"/>
      <c r="GR125" s="245"/>
      <c r="GS125" s="245"/>
      <c r="GT125" s="245"/>
      <c r="GU125" s="245"/>
      <c r="GV125" s="245"/>
      <c r="GW125" s="245"/>
      <c r="GX125" s="245"/>
      <c r="GY125" s="245"/>
      <c r="GZ125" s="245"/>
      <c r="HA125" s="245"/>
      <c r="HB125" s="708"/>
    </row>
    <row r="126" spans="1:210" s="252" customFormat="1" x14ac:dyDescent="0.35">
      <c r="A126" s="245"/>
      <c r="B126" s="246"/>
      <c r="C126" s="246"/>
      <c r="D126" s="246"/>
      <c r="E126" s="245"/>
      <c r="F126" s="245"/>
      <c r="G126" s="247"/>
      <c r="H126" s="248"/>
      <c r="I126" s="245"/>
      <c r="J126" s="249"/>
      <c r="K126" s="250"/>
      <c r="L126" s="245"/>
      <c r="M126" s="245"/>
      <c r="N126" s="245"/>
      <c r="O126" s="245"/>
      <c r="P126" s="251"/>
      <c r="Q126" s="245"/>
      <c r="S126" s="253"/>
      <c r="T126" s="245"/>
      <c r="U126" s="250"/>
      <c r="V126" s="251"/>
      <c r="W126" s="245"/>
      <c r="X126" s="245"/>
      <c r="Y126" s="245"/>
      <c r="Z126" s="245"/>
      <c r="AA126" s="245"/>
      <c r="AB126" s="245"/>
      <c r="AC126" s="245"/>
      <c r="AD126" s="245"/>
      <c r="AE126" s="245"/>
      <c r="AF126" s="245"/>
      <c r="AG126" s="245"/>
      <c r="AH126" s="245"/>
      <c r="AI126" s="245"/>
      <c r="AJ126" s="245"/>
      <c r="AK126" s="245"/>
      <c r="AL126" s="245"/>
      <c r="AM126" s="245"/>
      <c r="AN126" s="245"/>
      <c r="AO126" s="245"/>
      <c r="AP126" s="245"/>
      <c r="AQ126" s="245"/>
      <c r="AR126" s="245"/>
      <c r="AS126" s="245"/>
      <c r="AT126" s="245"/>
      <c r="AU126" s="245"/>
      <c r="AV126" s="245"/>
      <c r="AW126" s="245"/>
      <c r="AX126" s="245"/>
      <c r="AY126" s="245"/>
      <c r="AZ126" s="245"/>
      <c r="BA126" s="245"/>
      <c r="BB126" s="245"/>
      <c r="BC126" s="245"/>
      <c r="BD126" s="245"/>
      <c r="BE126" s="245"/>
      <c r="BF126" s="245"/>
      <c r="BG126" s="245"/>
      <c r="BH126" s="245"/>
      <c r="BI126" s="245"/>
      <c r="BJ126" s="245"/>
      <c r="BK126" s="245"/>
      <c r="BL126" s="245"/>
      <c r="BM126" s="245"/>
      <c r="BN126" s="245"/>
      <c r="BO126" s="245"/>
      <c r="BP126" s="245"/>
      <c r="BQ126" s="245"/>
      <c r="BR126" s="245"/>
      <c r="BS126" s="245"/>
      <c r="BT126" s="245"/>
      <c r="BU126" s="245"/>
      <c r="BV126" s="245"/>
      <c r="BW126" s="245"/>
      <c r="BX126" s="245"/>
      <c r="BY126" s="245"/>
      <c r="BZ126" s="245"/>
      <c r="CA126" s="245"/>
      <c r="CB126" s="245"/>
      <c r="CC126" s="245"/>
      <c r="CD126" s="245"/>
      <c r="CE126" s="245"/>
      <c r="CF126" s="245"/>
      <c r="CG126" s="245"/>
      <c r="CH126" s="245"/>
      <c r="CI126" s="245"/>
      <c r="CJ126" s="245"/>
      <c r="CK126" s="245"/>
      <c r="CL126" s="245"/>
      <c r="CM126" s="245"/>
      <c r="CN126" s="245"/>
      <c r="CO126" s="245"/>
      <c r="CP126" s="245"/>
      <c r="CQ126" s="245"/>
      <c r="CR126" s="245"/>
      <c r="CS126" s="245"/>
      <c r="CT126" s="245"/>
      <c r="CU126" s="245"/>
      <c r="CV126" s="245"/>
      <c r="CW126" s="245"/>
      <c r="CX126" s="245"/>
      <c r="CY126" s="245"/>
      <c r="CZ126" s="245"/>
      <c r="DA126" s="245"/>
      <c r="DB126" s="245"/>
      <c r="DC126" s="245"/>
      <c r="DD126" s="245"/>
      <c r="DE126" s="245"/>
      <c r="DF126" s="245"/>
      <c r="DG126" s="245"/>
      <c r="DH126" s="245"/>
      <c r="DI126" s="245"/>
      <c r="DJ126" s="245"/>
      <c r="DK126" s="245"/>
      <c r="DL126" s="245"/>
      <c r="DM126" s="245"/>
      <c r="DN126" s="245"/>
      <c r="DO126" s="245"/>
      <c r="DP126" s="245"/>
      <c r="DQ126" s="245"/>
      <c r="DR126" s="245"/>
      <c r="DS126" s="245"/>
      <c r="DT126" s="245"/>
      <c r="DU126" s="245"/>
      <c r="DV126" s="245"/>
      <c r="DW126" s="245"/>
      <c r="DX126" s="245"/>
      <c r="DY126" s="245"/>
      <c r="DZ126" s="245"/>
      <c r="EA126" s="245"/>
      <c r="EB126" s="245"/>
      <c r="EC126" s="245"/>
      <c r="ED126" s="245"/>
      <c r="EE126" s="245"/>
      <c r="EF126" s="245"/>
      <c r="EG126" s="245"/>
      <c r="EH126" s="245"/>
      <c r="EI126" s="245"/>
      <c r="EJ126" s="245"/>
      <c r="EK126" s="245"/>
      <c r="EL126" s="245"/>
      <c r="EM126" s="245"/>
      <c r="EN126" s="245"/>
      <c r="EO126" s="245"/>
      <c r="EP126" s="245"/>
      <c r="EQ126" s="245"/>
      <c r="ER126" s="245"/>
      <c r="ES126" s="245"/>
      <c r="ET126" s="245"/>
      <c r="EU126" s="245"/>
      <c r="EV126" s="245"/>
      <c r="EW126" s="245"/>
      <c r="EX126" s="245"/>
      <c r="EY126" s="245"/>
      <c r="EZ126" s="245"/>
      <c r="FA126" s="245"/>
      <c r="FB126" s="245"/>
      <c r="FC126" s="245"/>
      <c r="FD126" s="245"/>
      <c r="FE126" s="245"/>
      <c r="FF126" s="245"/>
      <c r="FG126" s="245"/>
      <c r="FH126" s="245"/>
      <c r="FI126" s="245"/>
      <c r="FJ126" s="245"/>
      <c r="FK126" s="245"/>
      <c r="FL126" s="245"/>
      <c r="FM126" s="245"/>
      <c r="FN126" s="245"/>
      <c r="FO126" s="245"/>
      <c r="FP126" s="245"/>
      <c r="FQ126" s="245"/>
      <c r="FR126" s="245"/>
      <c r="FS126" s="245"/>
      <c r="FT126" s="245"/>
      <c r="FU126" s="245"/>
      <c r="FV126" s="245"/>
      <c r="FW126" s="245"/>
      <c r="FX126" s="245"/>
      <c r="FY126" s="245"/>
      <c r="FZ126" s="245"/>
      <c r="GA126" s="245"/>
      <c r="GB126" s="245"/>
      <c r="GC126" s="245"/>
      <c r="GD126" s="245"/>
      <c r="GE126" s="245"/>
      <c r="GF126" s="245"/>
      <c r="GG126" s="245"/>
      <c r="GH126" s="245"/>
      <c r="GI126" s="245"/>
      <c r="GJ126" s="245"/>
      <c r="GK126" s="245"/>
      <c r="GL126" s="245"/>
      <c r="GM126" s="245"/>
      <c r="GN126" s="245"/>
      <c r="GO126" s="245"/>
      <c r="GP126" s="245"/>
      <c r="GQ126" s="245"/>
      <c r="GR126" s="245"/>
      <c r="GS126" s="245"/>
      <c r="GT126" s="245"/>
      <c r="GU126" s="245"/>
      <c r="GV126" s="245"/>
      <c r="GW126" s="245"/>
      <c r="GX126" s="245"/>
      <c r="GY126" s="245"/>
      <c r="GZ126" s="245"/>
      <c r="HA126" s="245"/>
      <c r="HB126" s="708"/>
    </row>
    <row r="127" spans="1:210" s="252" customFormat="1" x14ac:dyDescent="0.35">
      <c r="A127" s="279"/>
      <c r="B127" s="279"/>
      <c r="C127" s="279"/>
      <c r="D127" s="279"/>
      <c r="E127" s="279"/>
      <c r="F127" s="279"/>
      <c r="G127" s="247"/>
      <c r="H127" s="280"/>
      <c r="I127" s="279"/>
      <c r="J127" s="279"/>
      <c r="K127" s="279"/>
      <c r="L127" s="279"/>
      <c r="M127" s="279"/>
      <c r="N127" s="279"/>
      <c r="O127" s="279"/>
      <c r="P127" s="281"/>
      <c r="Q127" s="282"/>
      <c r="R127" s="283"/>
      <c r="S127" s="284"/>
      <c r="T127" s="279"/>
      <c r="U127" s="279"/>
      <c r="V127" s="281"/>
      <c r="W127" s="279"/>
      <c r="X127" s="279"/>
      <c r="Y127" s="279"/>
      <c r="Z127" s="279"/>
      <c r="AA127" s="279"/>
      <c r="AB127" s="279"/>
      <c r="AC127" s="279"/>
      <c r="AD127" s="279"/>
      <c r="AE127" s="245"/>
      <c r="AF127" s="245"/>
      <c r="AG127" s="245"/>
      <c r="AH127" s="245"/>
      <c r="AI127" s="245"/>
      <c r="AJ127" s="245"/>
      <c r="AK127" s="245"/>
      <c r="AL127" s="245"/>
      <c r="AM127" s="245"/>
      <c r="AN127" s="245"/>
      <c r="AO127" s="245"/>
      <c r="AP127" s="245"/>
      <c r="AQ127" s="245"/>
      <c r="AR127" s="245"/>
      <c r="AS127" s="245"/>
      <c r="AT127" s="245"/>
      <c r="AU127" s="245"/>
      <c r="AV127" s="245"/>
      <c r="AW127" s="245"/>
      <c r="AX127" s="245"/>
      <c r="AY127" s="245"/>
      <c r="AZ127" s="245"/>
      <c r="BA127" s="245"/>
      <c r="BB127" s="245"/>
      <c r="BC127" s="245"/>
      <c r="BD127" s="245"/>
      <c r="BE127" s="245"/>
      <c r="BF127" s="245"/>
      <c r="BG127" s="245"/>
      <c r="BH127" s="245"/>
      <c r="BI127" s="245"/>
      <c r="BJ127" s="245"/>
      <c r="BK127" s="245"/>
      <c r="BL127" s="245"/>
      <c r="BM127" s="245"/>
      <c r="BN127" s="245"/>
      <c r="BO127" s="245"/>
      <c r="BP127" s="245"/>
      <c r="BQ127" s="245"/>
      <c r="BR127" s="245"/>
      <c r="BS127" s="245"/>
      <c r="BT127" s="245"/>
      <c r="BU127" s="245"/>
      <c r="BV127" s="245"/>
      <c r="BW127" s="245"/>
      <c r="BX127" s="245"/>
      <c r="BY127" s="245"/>
      <c r="BZ127" s="245"/>
      <c r="CA127" s="245"/>
      <c r="CB127" s="245"/>
      <c r="CC127" s="245"/>
      <c r="CD127" s="245"/>
      <c r="CE127" s="245"/>
      <c r="CF127" s="245"/>
      <c r="CG127" s="245"/>
      <c r="CH127" s="245"/>
      <c r="CI127" s="245"/>
      <c r="CJ127" s="245"/>
      <c r="CK127" s="245"/>
      <c r="CL127" s="245"/>
      <c r="CM127" s="245"/>
      <c r="CN127" s="245"/>
      <c r="CO127" s="245"/>
      <c r="CP127" s="245"/>
      <c r="CQ127" s="245"/>
      <c r="CR127" s="245"/>
      <c r="CS127" s="245"/>
      <c r="CT127" s="245"/>
      <c r="CU127" s="245"/>
      <c r="CV127" s="245"/>
      <c r="CW127" s="245"/>
      <c r="CX127" s="245"/>
      <c r="CY127" s="245"/>
      <c r="CZ127" s="245"/>
      <c r="DA127" s="245"/>
      <c r="DB127" s="245"/>
      <c r="DC127" s="245"/>
      <c r="DD127" s="245"/>
      <c r="DE127" s="245"/>
      <c r="DF127" s="245"/>
      <c r="DG127" s="245"/>
      <c r="DH127" s="245"/>
      <c r="DI127" s="245"/>
      <c r="DJ127" s="245"/>
      <c r="DK127" s="245"/>
      <c r="DL127" s="245"/>
      <c r="DM127" s="245"/>
      <c r="DN127" s="245"/>
      <c r="DO127" s="245"/>
      <c r="DP127" s="245"/>
      <c r="DQ127" s="245"/>
      <c r="DR127" s="245"/>
      <c r="DS127" s="245"/>
      <c r="DT127" s="245"/>
      <c r="DU127" s="245"/>
      <c r="DV127" s="245"/>
      <c r="DW127" s="245"/>
      <c r="DX127" s="245"/>
      <c r="DY127" s="245"/>
      <c r="DZ127" s="245"/>
      <c r="EA127" s="245"/>
      <c r="EB127" s="245"/>
      <c r="EC127" s="245"/>
      <c r="ED127" s="245"/>
      <c r="EE127" s="245"/>
      <c r="EF127" s="245"/>
      <c r="EG127" s="245"/>
      <c r="EH127" s="245"/>
      <c r="EI127" s="245"/>
      <c r="EJ127" s="245"/>
      <c r="EK127" s="245"/>
      <c r="EL127" s="245"/>
      <c r="EM127" s="245"/>
      <c r="EN127" s="245"/>
      <c r="EO127" s="245"/>
      <c r="EP127" s="245"/>
      <c r="EQ127" s="245"/>
      <c r="ER127" s="245"/>
      <c r="ES127" s="245"/>
      <c r="ET127" s="245"/>
      <c r="EU127" s="245"/>
      <c r="EV127" s="245"/>
      <c r="EW127" s="245"/>
      <c r="EX127" s="245"/>
      <c r="EY127" s="245"/>
      <c r="EZ127" s="245"/>
      <c r="FA127" s="245"/>
      <c r="FB127" s="245"/>
      <c r="FC127" s="245"/>
      <c r="FD127" s="245"/>
      <c r="FE127" s="245"/>
      <c r="FF127" s="245"/>
      <c r="FG127" s="245"/>
      <c r="FH127" s="245"/>
      <c r="FI127" s="245"/>
      <c r="FJ127" s="245"/>
      <c r="FK127" s="245"/>
      <c r="FL127" s="245"/>
      <c r="FM127" s="245"/>
      <c r="FN127" s="245"/>
      <c r="FO127" s="245"/>
      <c r="FP127" s="245"/>
      <c r="FQ127" s="245"/>
      <c r="FR127" s="245"/>
      <c r="FS127" s="245"/>
      <c r="FT127" s="245"/>
      <c r="FU127" s="245"/>
      <c r="FV127" s="245"/>
      <c r="FW127" s="245"/>
      <c r="FX127" s="245"/>
      <c r="FY127" s="245"/>
      <c r="FZ127" s="245"/>
      <c r="GA127" s="245"/>
      <c r="GB127" s="245"/>
      <c r="GC127" s="245"/>
      <c r="GD127" s="245"/>
      <c r="GE127" s="245"/>
      <c r="GF127" s="245"/>
      <c r="GG127" s="245"/>
      <c r="GH127" s="245"/>
      <c r="GI127" s="245"/>
      <c r="GJ127" s="245"/>
      <c r="GK127" s="245"/>
      <c r="GL127" s="245"/>
      <c r="GM127" s="245"/>
      <c r="GN127" s="245"/>
      <c r="GO127" s="245"/>
      <c r="GP127" s="245"/>
      <c r="GQ127" s="245"/>
      <c r="GR127" s="245"/>
      <c r="GS127" s="245"/>
      <c r="GT127" s="245"/>
      <c r="GU127" s="245"/>
      <c r="GV127" s="245"/>
      <c r="GW127" s="245"/>
      <c r="GX127" s="245"/>
      <c r="GY127" s="245"/>
      <c r="GZ127" s="245"/>
      <c r="HA127" s="245"/>
      <c r="HB127" s="708"/>
    </row>
    <row r="128" spans="1:210" s="252" customFormat="1" x14ac:dyDescent="0.35">
      <c r="A128" s="279"/>
      <c r="B128" s="279"/>
      <c r="C128" s="279"/>
      <c r="D128" s="279"/>
      <c r="E128" s="279"/>
      <c r="F128" s="279"/>
      <c r="G128" s="247"/>
      <c r="H128" s="280"/>
      <c r="I128" s="279"/>
      <c r="J128" s="279"/>
      <c r="K128" s="279"/>
      <c r="L128" s="279"/>
      <c r="M128" s="279"/>
      <c r="N128" s="279"/>
      <c r="O128" s="279"/>
      <c r="P128" s="281"/>
      <c r="Q128" s="282"/>
      <c r="R128" s="283"/>
      <c r="S128" s="284"/>
      <c r="T128" s="279"/>
      <c r="U128" s="279"/>
      <c r="V128" s="281"/>
      <c r="W128" s="279"/>
      <c r="X128" s="279"/>
      <c r="Y128" s="279"/>
      <c r="Z128" s="279"/>
      <c r="AA128" s="279"/>
      <c r="AB128" s="279"/>
      <c r="AC128" s="279"/>
      <c r="AD128" s="279"/>
      <c r="AE128" s="245"/>
      <c r="AF128" s="245"/>
      <c r="AG128" s="245"/>
      <c r="AH128" s="245"/>
      <c r="AI128" s="245"/>
      <c r="AJ128" s="245"/>
      <c r="AK128" s="245"/>
      <c r="AL128" s="245"/>
      <c r="AM128" s="245"/>
      <c r="AN128" s="245"/>
      <c r="AO128" s="245"/>
      <c r="AP128" s="245"/>
      <c r="AQ128" s="245"/>
      <c r="AR128" s="245"/>
      <c r="AS128" s="245"/>
      <c r="AT128" s="245"/>
      <c r="AU128" s="245"/>
      <c r="AV128" s="245"/>
      <c r="AW128" s="245"/>
      <c r="AX128" s="245"/>
      <c r="AY128" s="245"/>
      <c r="AZ128" s="245"/>
      <c r="BA128" s="245"/>
      <c r="BB128" s="245"/>
      <c r="BC128" s="245"/>
      <c r="BD128" s="245"/>
      <c r="BE128" s="245"/>
      <c r="BF128" s="245"/>
      <c r="BG128" s="245"/>
      <c r="BH128" s="245"/>
      <c r="BI128" s="245"/>
      <c r="BJ128" s="245"/>
      <c r="BK128" s="245"/>
      <c r="BL128" s="245"/>
      <c r="BM128" s="245"/>
      <c r="BN128" s="245"/>
      <c r="BO128" s="245"/>
      <c r="BP128" s="245"/>
      <c r="BQ128" s="245"/>
      <c r="BR128" s="245"/>
      <c r="BS128" s="245"/>
      <c r="BT128" s="245"/>
      <c r="BU128" s="245"/>
      <c r="BV128" s="245"/>
      <c r="BW128" s="245"/>
      <c r="BX128" s="245"/>
      <c r="BY128" s="245"/>
      <c r="BZ128" s="245"/>
      <c r="CA128" s="245"/>
      <c r="CB128" s="245"/>
      <c r="CC128" s="245"/>
      <c r="CD128" s="245"/>
      <c r="CE128" s="245"/>
      <c r="CF128" s="245"/>
      <c r="CG128" s="245"/>
      <c r="CH128" s="245"/>
      <c r="CI128" s="245"/>
      <c r="CJ128" s="245"/>
      <c r="CK128" s="245"/>
      <c r="CL128" s="245"/>
      <c r="CM128" s="245"/>
      <c r="CN128" s="245"/>
      <c r="CO128" s="245"/>
      <c r="CP128" s="245"/>
      <c r="CQ128" s="245"/>
      <c r="CR128" s="245"/>
      <c r="CS128" s="245"/>
      <c r="CT128" s="245"/>
      <c r="CU128" s="245"/>
      <c r="CV128" s="245"/>
      <c r="CW128" s="245"/>
      <c r="CX128" s="245"/>
      <c r="CY128" s="245"/>
      <c r="CZ128" s="245"/>
      <c r="DA128" s="245"/>
      <c r="DB128" s="245"/>
      <c r="DC128" s="245"/>
      <c r="DD128" s="245"/>
      <c r="DE128" s="245"/>
      <c r="DF128" s="245"/>
      <c r="DG128" s="245"/>
      <c r="DH128" s="245"/>
      <c r="DI128" s="245"/>
      <c r="DJ128" s="245"/>
      <c r="DK128" s="245"/>
      <c r="DL128" s="245"/>
      <c r="DM128" s="245"/>
      <c r="DN128" s="245"/>
      <c r="DO128" s="245"/>
      <c r="DP128" s="245"/>
      <c r="DQ128" s="245"/>
      <c r="DR128" s="245"/>
      <c r="DS128" s="245"/>
      <c r="DT128" s="245"/>
      <c r="DU128" s="245"/>
      <c r="DV128" s="245"/>
      <c r="DW128" s="245"/>
      <c r="DX128" s="245"/>
      <c r="DY128" s="245"/>
      <c r="DZ128" s="245"/>
      <c r="EA128" s="245"/>
      <c r="EB128" s="245"/>
      <c r="EC128" s="245"/>
      <c r="ED128" s="245"/>
      <c r="EE128" s="245"/>
      <c r="EF128" s="245"/>
      <c r="EG128" s="245"/>
      <c r="EH128" s="245"/>
      <c r="EI128" s="245"/>
      <c r="EJ128" s="245"/>
      <c r="EK128" s="245"/>
      <c r="EL128" s="245"/>
      <c r="EM128" s="245"/>
      <c r="EN128" s="245"/>
      <c r="EO128" s="245"/>
      <c r="EP128" s="245"/>
      <c r="EQ128" s="245"/>
      <c r="ER128" s="245"/>
      <c r="ES128" s="245"/>
      <c r="ET128" s="245"/>
      <c r="EU128" s="245"/>
      <c r="EV128" s="245"/>
      <c r="EW128" s="245"/>
      <c r="EX128" s="245"/>
      <c r="EY128" s="245"/>
      <c r="EZ128" s="245"/>
      <c r="FA128" s="245"/>
      <c r="FB128" s="245"/>
      <c r="FC128" s="245"/>
      <c r="FD128" s="245"/>
      <c r="FE128" s="245"/>
      <c r="FF128" s="245"/>
      <c r="FG128" s="245"/>
      <c r="FH128" s="245"/>
      <c r="FI128" s="245"/>
      <c r="FJ128" s="245"/>
      <c r="FK128" s="245"/>
      <c r="FL128" s="245"/>
      <c r="FM128" s="245"/>
      <c r="FN128" s="245"/>
      <c r="FO128" s="245"/>
      <c r="FP128" s="245"/>
      <c r="FQ128" s="245"/>
      <c r="FR128" s="245"/>
      <c r="FS128" s="245"/>
      <c r="FT128" s="245"/>
      <c r="FU128" s="245"/>
      <c r="FV128" s="245"/>
      <c r="FW128" s="245"/>
      <c r="FX128" s="245"/>
      <c r="FY128" s="245"/>
      <c r="FZ128" s="245"/>
      <c r="GA128" s="245"/>
      <c r="GB128" s="245"/>
      <c r="GC128" s="245"/>
      <c r="GD128" s="245"/>
      <c r="GE128" s="245"/>
      <c r="GF128" s="245"/>
      <c r="GG128" s="245"/>
      <c r="GH128" s="245"/>
      <c r="GI128" s="245"/>
      <c r="GJ128" s="245"/>
      <c r="GK128" s="245"/>
      <c r="GL128" s="245"/>
      <c r="GM128" s="245"/>
      <c r="GN128" s="245"/>
      <c r="GO128" s="245"/>
      <c r="GP128" s="245"/>
      <c r="GQ128" s="245"/>
      <c r="GR128" s="245"/>
      <c r="GS128" s="245"/>
      <c r="GT128" s="245"/>
      <c r="GU128" s="245"/>
      <c r="GV128" s="245"/>
      <c r="GW128" s="245"/>
      <c r="GX128" s="245"/>
      <c r="GY128" s="245"/>
      <c r="GZ128" s="245"/>
      <c r="HA128" s="245"/>
      <c r="HB128" s="708"/>
    </row>
    <row r="129" spans="1:210" s="252" customFormat="1" x14ac:dyDescent="0.35">
      <c r="A129" s="285"/>
      <c r="B129" s="286"/>
      <c r="C129" s="286"/>
      <c r="D129" s="286"/>
      <c r="E129" s="285"/>
      <c r="F129" s="285"/>
      <c r="G129" s="287"/>
      <c r="H129" s="288"/>
      <c r="I129" s="285"/>
      <c r="J129" s="289"/>
      <c r="K129" s="290"/>
      <c r="L129" s="285"/>
      <c r="M129" s="285"/>
      <c r="N129" s="285"/>
      <c r="O129" s="285"/>
      <c r="P129" s="291"/>
      <c r="Q129" s="285"/>
      <c r="R129" s="285"/>
      <c r="S129" s="292"/>
      <c r="T129" s="285"/>
      <c r="U129" s="290"/>
      <c r="V129" s="293"/>
      <c r="W129" s="285"/>
      <c r="X129" s="294"/>
      <c r="Y129" s="285"/>
      <c r="Z129" s="285"/>
      <c r="AA129" s="285"/>
      <c r="AB129" s="285"/>
      <c r="AC129" s="295"/>
      <c r="AD129" s="296"/>
      <c r="AE129" s="297"/>
      <c r="AF129" s="298"/>
      <c r="AG129" s="298"/>
      <c r="AH129" s="298"/>
      <c r="AI129" s="298"/>
      <c r="AJ129" s="298"/>
      <c r="AK129" s="298"/>
      <c r="AL129" s="297"/>
      <c r="AM129" s="297"/>
      <c r="AN129" s="297"/>
      <c r="AO129" s="297"/>
      <c r="AP129" s="297"/>
      <c r="AQ129" s="297"/>
      <c r="AR129" s="297"/>
      <c r="AS129" s="297"/>
      <c r="AT129" s="299"/>
      <c r="AU129" s="298"/>
      <c r="AV129" s="298"/>
      <c r="AW129" s="298"/>
      <c r="AX129" s="298"/>
      <c r="AY129" s="298"/>
      <c r="AZ129" s="298"/>
      <c r="BA129" s="299"/>
      <c r="BB129" s="298"/>
      <c r="BC129" s="298"/>
      <c r="BD129" s="298"/>
      <c r="BE129" s="298"/>
      <c r="BF129" s="298"/>
      <c r="BG129" s="298"/>
      <c r="BH129" s="295"/>
      <c r="BI129" s="298"/>
      <c r="BJ129" s="298"/>
      <c r="BK129" s="298"/>
      <c r="BL129" s="298"/>
      <c r="BM129" s="298"/>
      <c r="BN129" s="298"/>
      <c r="BO129" s="297"/>
      <c r="BP129" s="298"/>
      <c r="BQ129" s="298"/>
      <c r="BR129" s="298"/>
      <c r="BS129" s="298"/>
      <c r="BT129" s="298"/>
      <c r="BU129" s="298"/>
      <c r="BV129" s="295"/>
      <c r="BW129" s="298"/>
      <c r="BX129" s="298"/>
      <c r="BY129" s="298"/>
      <c r="BZ129" s="298"/>
      <c r="CA129" s="298"/>
      <c r="CB129" s="298"/>
      <c r="CC129" s="297"/>
      <c r="CD129" s="297"/>
      <c r="CE129" s="297"/>
      <c r="CF129" s="297"/>
      <c r="CG129" s="297"/>
      <c r="CH129" s="297"/>
      <c r="CI129" s="297"/>
      <c r="CJ129" s="297"/>
      <c r="CK129" s="299"/>
      <c r="CL129" s="298"/>
      <c r="CM129" s="298"/>
      <c r="CN129" s="298"/>
      <c r="CO129" s="298"/>
      <c r="CP129" s="298"/>
      <c r="CQ129" s="298"/>
      <c r="CR129" s="299"/>
      <c r="CS129" s="298"/>
      <c r="CT129" s="298"/>
      <c r="CU129" s="298"/>
      <c r="CV129" s="298"/>
      <c r="CW129" s="298"/>
      <c r="CX129" s="298"/>
      <c r="CY129" s="295"/>
      <c r="CZ129" s="298"/>
      <c r="DA129" s="298"/>
      <c r="DB129" s="298"/>
      <c r="DC129" s="298"/>
      <c r="DD129" s="298"/>
      <c r="DE129" s="298"/>
      <c r="DF129" s="297"/>
      <c r="DG129" s="298"/>
      <c r="DH129" s="298"/>
      <c r="DI129" s="298"/>
      <c r="DJ129" s="298"/>
      <c r="DK129" s="298"/>
      <c r="DL129" s="298"/>
      <c r="DM129" s="295"/>
      <c r="DN129" s="298"/>
      <c r="DO129" s="298"/>
      <c r="DP129" s="298"/>
      <c r="DQ129" s="298"/>
      <c r="DR129" s="298"/>
      <c r="DS129" s="298"/>
      <c r="DT129" s="297"/>
      <c r="DU129" s="297"/>
      <c r="DV129" s="297"/>
      <c r="DW129" s="297"/>
      <c r="DX129" s="297"/>
      <c r="DY129" s="297"/>
      <c r="DZ129" s="297"/>
      <c r="EA129" s="297"/>
      <c r="EB129" s="299"/>
      <c r="EC129" s="298"/>
      <c r="ED129" s="298"/>
      <c r="EE129" s="298"/>
      <c r="EF129" s="298"/>
      <c r="EG129" s="298"/>
      <c r="EH129" s="298"/>
      <c r="EI129" s="299"/>
      <c r="EJ129" s="298"/>
      <c r="EK129" s="298"/>
      <c r="EL129" s="298"/>
      <c r="EM129" s="298"/>
      <c r="EN129" s="298"/>
      <c r="EO129" s="298"/>
      <c r="EP129" s="295"/>
      <c r="EQ129" s="298"/>
      <c r="ER129" s="298"/>
      <c r="ES129" s="298"/>
      <c r="ET129" s="298"/>
      <c r="EU129" s="298"/>
      <c r="EV129" s="298"/>
      <c r="EW129" s="297"/>
      <c r="EX129" s="298"/>
      <c r="EY129" s="298"/>
      <c r="EZ129" s="298"/>
      <c r="FA129" s="298"/>
      <c r="FB129" s="298"/>
      <c r="FC129" s="298"/>
      <c r="FD129" s="295"/>
      <c r="FE129" s="298"/>
      <c r="FF129" s="298"/>
      <c r="FG129" s="298"/>
      <c r="FH129" s="298"/>
      <c r="FI129" s="298"/>
      <c r="FJ129" s="298"/>
      <c r="FK129" s="297"/>
      <c r="FL129" s="297"/>
      <c r="FM129" s="297"/>
      <c r="FN129" s="297"/>
      <c r="FO129" s="297"/>
      <c r="FP129" s="297"/>
      <c r="FQ129" s="297"/>
      <c r="FR129" s="297"/>
      <c r="FS129" s="299"/>
      <c r="FT129" s="298"/>
      <c r="FU129" s="298"/>
      <c r="FV129" s="298"/>
      <c r="FW129" s="298"/>
      <c r="FX129" s="298"/>
      <c r="FY129" s="298"/>
      <c r="FZ129" s="299"/>
      <c r="GA129" s="298"/>
      <c r="GB129" s="298"/>
      <c r="GC129" s="298"/>
      <c r="GD129" s="298"/>
      <c r="GE129" s="298"/>
      <c r="GF129" s="298"/>
      <c r="GG129" s="295"/>
      <c r="GH129" s="298"/>
      <c r="GI129" s="298"/>
      <c r="GJ129" s="298"/>
      <c r="GK129" s="298"/>
      <c r="GL129" s="298"/>
      <c r="GM129" s="298"/>
      <c r="GN129" s="297"/>
      <c r="GO129" s="298"/>
      <c r="GP129" s="298"/>
      <c r="GQ129" s="298"/>
      <c r="GR129" s="298"/>
      <c r="GS129" s="298"/>
      <c r="GT129" s="298"/>
      <c r="GU129" s="295"/>
      <c r="GV129" s="298"/>
      <c r="GW129" s="298"/>
      <c r="GX129" s="298"/>
      <c r="GY129" s="298"/>
      <c r="GZ129" s="298"/>
      <c r="HA129" s="298"/>
      <c r="HB129" s="708"/>
    </row>
    <row r="130" spans="1:210" s="252" customFormat="1" ht="15.5" x14ac:dyDescent="0.35">
      <c r="A130" s="300"/>
      <c r="B130" s="300"/>
      <c r="C130" s="300"/>
      <c r="D130" s="300"/>
      <c r="E130" s="300"/>
      <c r="F130" s="301"/>
      <c r="G130" s="302"/>
      <c r="H130" s="303"/>
      <c r="I130" s="304"/>
      <c r="J130" s="305"/>
      <c r="K130" s="304"/>
      <c r="L130" s="304"/>
      <c r="M130" s="304"/>
      <c r="N130" s="306"/>
      <c r="O130" s="306"/>
      <c r="P130" s="307"/>
      <c r="Q130" s="308"/>
      <c r="R130" s="303"/>
      <c r="S130" s="309"/>
      <c r="T130" s="310"/>
      <c r="U130" s="311"/>
      <c r="V130" s="312"/>
      <c r="W130" s="300"/>
      <c r="X130" s="313"/>
      <c r="Y130" s="314"/>
      <c r="Z130" s="285"/>
      <c r="AA130" s="285"/>
      <c r="AB130" s="285"/>
      <c r="AC130" s="285"/>
      <c r="AD130" s="315"/>
      <c r="AE130" s="299"/>
      <c r="AF130" s="316"/>
      <c r="AG130" s="316"/>
      <c r="AH130" s="316"/>
      <c r="AI130" s="316"/>
      <c r="AJ130" s="316"/>
      <c r="AK130" s="316"/>
      <c r="AL130" s="316"/>
      <c r="AM130" s="316"/>
      <c r="AN130" s="316"/>
      <c r="AO130" s="316"/>
      <c r="AP130" s="316"/>
      <c r="AQ130" s="316"/>
      <c r="AR130" s="316"/>
      <c r="AS130" s="316"/>
      <c r="AT130" s="316"/>
      <c r="AU130" s="316"/>
      <c r="AV130" s="316"/>
      <c r="AW130" s="316"/>
      <c r="AX130" s="316"/>
      <c r="AY130" s="316"/>
      <c r="AZ130" s="316"/>
      <c r="BA130" s="316"/>
      <c r="BB130" s="316"/>
      <c r="BC130" s="316"/>
      <c r="BD130" s="316"/>
      <c r="BE130" s="316"/>
      <c r="BF130" s="316"/>
      <c r="BG130" s="316"/>
      <c r="BH130" s="317"/>
      <c r="BI130" s="316"/>
      <c r="BJ130" s="316"/>
      <c r="BK130" s="316"/>
      <c r="BL130" s="316"/>
      <c r="BM130" s="316"/>
      <c r="BN130" s="316"/>
      <c r="BO130" s="317"/>
      <c r="BP130" s="316"/>
      <c r="BQ130" s="316"/>
      <c r="BR130" s="316"/>
      <c r="BS130" s="316"/>
      <c r="BT130" s="316"/>
      <c r="BU130" s="316"/>
      <c r="BV130" s="317"/>
      <c r="BW130" s="316"/>
      <c r="BX130" s="316"/>
      <c r="BY130" s="316"/>
      <c r="BZ130" s="316"/>
      <c r="CA130" s="316"/>
      <c r="CB130" s="316"/>
      <c r="CC130" s="316"/>
      <c r="CD130" s="316"/>
      <c r="CE130" s="316"/>
      <c r="CF130" s="316"/>
      <c r="CG130" s="316"/>
      <c r="CH130" s="316"/>
      <c r="CI130" s="316"/>
      <c r="CJ130" s="316"/>
      <c r="CK130" s="316"/>
      <c r="CL130" s="316"/>
      <c r="CM130" s="316"/>
      <c r="CN130" s="316"/>
      <c r="CO130" s="316"/>
      <c r="CP130" s="316"/>
      <c r="CQ130" s="316"/>
      <c r="CR130" s="316"/>
      <c r="CS130" s="316"/>
      <c r="CT130" s="316"/>
      <c r="CU130" s="316"/>
      <c r="CV130" s="316"/>
      <c r="CW130" s="316"/>
      <c r="CX130" s="316"/>
      <c r="CY130" s="316"/>
      <c r="CZ130" s="316"/>
      <c r="DA130" s="316"/>
      <c r="DB130" s="316"/>
      <c r="DC130" s="316"/>
      <c r="DD130" s="316"/>
      <c r="DE130" s="316"/>
      <c r="DF130" s="316"/>
      <c r="DG130" s="316"/>
      <c r="DH130" s="316"/>
      <c r="DI130" s="316"/>
      <c r="DJ130" s="316"/>
      <c r="DK130" s="316"/>
      <c r="DL130" s="316"/>
      <c r="DM130" s="316"/>
      <c r="DN130" s="316"/>
      <c r="DO130" s="316"/>
      <c r="DP130" s="316"/>
      <c r="DQ130" s="316"/>
      <c r="DR130" s="316"/>
      <c r="DS130" s="316"/>
      <c r="DT130" s="316"/>
      <c r="DU130" s="316"/>
      <c r="DV130" s="316"/>
      <c r="DW130" s="316"/>
      <c r="DX130" s="316"/>
      <c r="DY130" s="316"/>
      <c r="DZ130" s="316"/>
      <c r="EA130" s="316"/>
      <c r="EB130" s="316"/>
      <c r="EC130" s="316"/>
      <c r="ED130" s="316"/>
      <c r="EE130" s="316"/>
      <c r="EF130" s="316"/>
      <c r="EG130" s="316"/>
      <c r="EH130" s="316"/>
      <c r="EI130" s="316"/>
      <c r="EJ130" s="316"/>
      <c r="EK130" s="316"/>
      <c r="EL130" s="316"/>
      <c r="EM130" s="316"/>
      <c r="EN130" s="316"/>
      <c r="EO130" s="316"/>
      <c r="EP130" s="316"/>
      <c r="EQ130" s="316"/>
      <c r="ER130" s="316"/>
      <c r="ES130" s="316"/>
      <c r="ET130" s="316"/>
      <c r="EU130" s="316"/>
      <c r="EV130" s="316"/>
      <c r="EW130" s="316"/>
      <c r="EX130" s="316"/>
      <c r="EY130" s="316"/>
      <c r="EZ130" s="316"/>
      <c r="FA130" s="316"/>
      <c r="FB130" s="316"/>
      <c r="FC130" s="316"/>
      <c r="FD130" s="316"/>
      <c r="FE130" s="316"/>
      <c r="FF130" s="316"/>
      <c r="FG130" s="316"/>
      <c r="FH130" s="316"/>
      <c r="FI130" s="316"/>
      <c r="FJ130" s="316"/>
      <c r="FK130" s="316"/>
      <c r="FL130" s="316"/>
      <c r="FM130" s="316"/>
      <c r="FN130" s="316"/>
      <c r="FO130" s="316"/>
      <c r="FP130" s="316"/>
      <c r="FQ130" s="316"/>
      <c r="FR130" s="316"/>
      <c r="FS130" s="316"/>
      <c r="FT130" s="316"/>
      <c r="FU130" s="316"/>
      <c r="FV130" s="316"/>
      <c r="FW130" s="316"/>
      <c r="FX130" s="316"/>
      <c r="FY130" s="316"/>
      <c r="FZ130" s="316"/>
      <c r="GA130" s="316"/>
      <c r="GB130" s="316"/>
      <c r="GC130" s="316"/>
      <c r="GD130" s="316"/>
      <c r="GE130" s="316"/>
      <c r="GF130" s="316"/>
      <c r="GG130" s="316"/>
      <c r="GH130" s="316"/>
      <c r="GI130" s="316"/>
      <c r="GJ130" s="316"/>
      <c r="GK130" s="316"/>
      <c r="GL130" s="316"/>
      <c r="GM130" s="316"/>
      <c r="GN130" s="316"/>
      <c r="GO130" s="316"/>
      <c r="GP130" s="316"/>
      <c r="GQ130" s="316"/>
      <c r="GR130" s="316"/>
      <c r="GS130" s="316"/>
      <c r="GT130" s="316"/>
      <c r="GU130" s="316"/>
      <c r="GV130" s="316"/>
      <c r="GW130" s="316"/>
      <c r="GX130" s="316"/>
      <c r="GY130" s="316"/>
      <c r="GZ130" s="316"/>
      <c r="HA130" s="316"/>
      <c r="HB130" s="708"/>
    </row>
    <row r="131" spans="1:210" s="252" customFormat="1" ht="16.5" x14ac:dyDescent="0.35">
      <c r="A131" s="318"/>
      <c r="B131" s="754"/>
      <c r="C131" s="754"/>
      <c r="D131" s="318"/>
      <c r="E131" s="319"/>
      <c r="F131" s="320"/>
      <c r="G131" s="320"/>
      <c r="H131" s="755"/>
      <c r="I131" s="756"/>
      <c r="J131" s="321"/>
      <c r="K131" s="748"/>
      <c r="L131" s="748"/>
      <c r="M131" s="748"/>
      <c r="N131" s="749"/>
      <c r="O131" s="749"/>
      <c r="P131" s="751"/>
      <c r="Q131" s="264"/>
      <c r="R131" s="322"/>
      <c r="S131" s="323"/>
      <c r="T131" s="752"/>
      <c r="U131" s="324"/>
      <c r="V131" s="325"/>
      <c r="W131" s="753"/>
      <c r="X131" s="326"/>
      <c r="Y131" s="327"/>
      <c r="Z131" s="327"/>
      <c r="AA131" s="328"/>
      <c r="AB131" s="329"/>
      <c r="AC131" s="329"/>
      <c r="AD131" s="330"/>
      <c r="AE131" s="311"/>
      <c r="AF131" s="331"/>
      <c r="AG131" s="745"/>
      <c r="AH131" s="745"/>
      <c r="AI131" s="745"/>
      <c r="AJ131" s="745"/>
      <c r="AK131" s="745"/>
      <c r="AL131" s="311"/>
      <c r="AM131" s="745"/>
      <c r="AN131" s="745"/>
      <c r="AO131" s="745"/>
      <c r="AP131" s="311"/>
      <c r="AQ131" s="745"/>
      <c r="AR131" s="745"/>
      <c r="AS131" s="745"/>
      <c r="AT131" s="332"/>
      <c r="AU131" s="747"/>
      <c r="AV131" s="747"/>
      <c r="AW131" s="746"/>
      <c r="AX131" s="746"/>
      <c r="AY131" s="746"/>
      <c r="AZ131" s="746"/>
      <c r="BA131" s="333"/>
      <c r="BB131" s="334"/>
      <c r="BC131" s="746"/>
      <c r="BD131" s="746"/>
      <c r="BE131" s="746"/>
      <c r="BF131" s="746"/>
      <c r="BG131" s="746"/>
      <c r="BH131" s="311"/>
      <c r="BI131" s="331"/>
      <c r="BJ131" s="745"/>
      <c r="BK131" s="745"/>
      <c r="BL131" s="745"/>
      <c r="BM131" s="745"/>
      <c r="BN131" s="745"/>
      <c r="BO131" s="311"/>
      <c r="BP131" s="331"/>
      <c r="BQ131" s="745"/>
      <c r="BR131" s="745"/>
      <c r="BS131" s="745"/>
      <c r="BT131" s="745"/>
      <c r="BU131" s="745"/>
      <c r="BV131" s="311"/>
      <c r="BW131" s="331"/>
      <c r="BX131" s="745"/>
      <c r="BY131" s="745"/>
      <c r="BZ131" s="745"/>
      <c r="CA131" s="745"/>
      <c r="CB131" s="745"/>
      <c r="CC131" s="311"/>
      <c r="CD131" s="746"/>
      <c r="CE131" s="746"/>
      <c r="CF131" s="746"/>
      <c r="CG131" s="311"/>
      <c r="CH131" s="745"/>
      <c r="CI131" s="745"/>
      <c r="CJ131" s="745"/>
      <c r="CK131" s="332"/>
      <c r="CL131" s="335"/>
      <c r="CM131" s="336"/>
      <c r="CN131" s="746"/>
      <c r="CO131" s="746"/>
      <c r="CP131" s="746"/>
      <c r="CQ131" s="746"/>
      <c r="CR131" s="311"/>
      <c r="CS131" s="745"/>
      <c r="CT131" s="745"/>
      <c r="CU131" s="745"/>
      <c r="CV131" s="745"/>
      <c r="CW131" s="745"/>
      <c r="CX131" s="745"/>
      <c r="CY131" s="311"/>
      <c r="CZ131" s="331"/>
      <c r="DA131" s="745"/>
      <c r="DB131" s="745"/>
      <c r="DC131" s="745"/>
      <c r="DD131" s="745"/>
      <c r="DE131" s="745"/>
      <c r="DF131" s="311"/>
      <c r="DG131" s="331"/>
      <c r="DH131" s="745"/>
      <c r="DI131" s="745"/>
      <c r="DJ131" s="745"/>
      <c r="DK131" s="745"/>
      <c r="DL131" s="745"/>
      <c r="DM131" s="311"/>
      <c r="DN131" s="331"/>
      <c r="DO131" s="745"/>
      <c r="DP131" s="745"/>
      <c r="DQ131" s="745"/>
      <c r="DR131" s="745"/>
      <c r="DS131" s="745"/>
      <c r="DT131" s="311"/>
      <c r="DU131" s="746"/>
      <c r="DV131" s="746"/>
      <c r="DW131" s="746"/>
      <c r="DX131" s="311"/>
      <c r="DY131" s="745"/>
      <c r="DZ131" s="745"/>
      <c r="EA131" s="745"/>
      <c r="EB131" s="332"/>
      <c r="EC131" s="758"/>
      <c r="ED131" s="758"/>
      <c r="EE131" s="745"/>
      <c r="EF131" s="745"/>
      <c r="EG131" s="745"/>
      <c r="EH131" s="745"/>
      <c r="EI131" s="311"/>
      <c r="EJ131" s="337"/>
      <c r="EK131" s="745"/>
      <c r="EL131" s="745"/>
      <c r="EM131" s="745"/>
      <c r="EN131" s="745"/>
      <c r="EO131" s="745"/>
      <c r="EP131" s="311"/>
      <c r="EQ131" s="331"/>
      <c r="ER131" s="745"/>
      <c r="ES131" s="745"/>
      <c r="ET131" s="745"/>
      <c r="EU131" s="745"/>
      <c r="EV131" s="745"/>
      <c r="EW131" s="311"/>
      <c r="EX131" s="331"/>
      <c r="EY131" s="745"/>
      <c r="EZ131" s="745"/>
      <c r="FA131" s="745"/>
      <c r="FB131" s="745"/>
      <c r="FC131" s="745"/>
      <c r="FD131" s="311"/>
      <c r="FE131" s="331"/>
      <c r="FF131" s="745"/>
      <c r="FG131" s="745"/>
      <c r="FH131" s="745"/>
      <c r="FI131" s="745"/>
      <c r="FJ131" s="745"/>
      <c r="FK131" s="311"/>
      <c r="FL131" s="746"/>
      <c r="FM131" s="746"/>
      <c r="FN131" s="746"/>
      <c r="FO131" s="311"/>
      <c r="FP131" s="745"/>
      <c r="FQ131" s="745"/>
      <c r="FR131" s="745"/>
      <c r="FS131" s="332"/>
      <c r="FT131" s="758"/>
      <c r="FU131" s="758"/>
      <c r="FV131" s="745"/>
      <c r="FW131" s="745"/>
      <c r="FX131" s="745"/>
      <c r="FY131" s="745"/>
      <c r="FZ131" s="311"/>
      <c r="GA131" s="337"/>
      <c r="GB131" s="745"/>
      <c r="GC131" s="745"/>
      <c r="GD131" s="745"/>
      <c r="GE131" s="745"/>
      <c r="GF131" s="745"/>
      <c r="GG131" s="311"/>
      <c r="GH131" s="331"/>
      <c r="GI131" s="745"/>
      <c r="GJ131" s="745"/>
      <c r="GK131" s="745"/>
      <c r="GL131" s="745"/>
      <c r="GM131" s="745"/>
      <c r="GN131" s="311"/>
      <c r="GO131" s="331"/>
      <c r="GP131" s="745"/>
      <c r="GQ131" s="745"/>
      <c r="GR131" s="745"/>
      <c r="GS131" s="745"/>
      <c r="GT131" s="745"/>
      <c r="GU131" s="311"/>
      <c r="GV131" s="331"/>
      <c r="GW131" s="745"/>
      <c r="GX131" s="745"/>
      <c r="GY131" s="745"/>
      <c r="GZ131" s="745"/>
      <c r="HA131" s="745"/>
      <c r="HB131" s="708"/>
    </row>
    <row r="132" spans="1:210" s="252" customFormat="1" ht="16.5" x14ac:dyDescent="0.35">
      <c r="A132" s="318"/>
      <c r="B132" s="754"/>
      <c r="C132" s="754"/>
      <c r="D132" s="318"/>
      <c r="E132" s="319"/>
      <c r="F132" s="338"/>
      <c r="G132" s="339"/>
      <c r="H132" s="755"/>
      <c r="I132" s="756"/>
      <c r="J132" s="321"/>
      <c r="K132" s="748"/>
      <c r="L132" s="748"/>
      <c r="M132" s="748"/>
      <c r="N132" s="750"/>
      <c r="O132" s="750"/>
      <c r="P132" s="751"/>
      <c r="Q132" s="264"/>
      <c r="R132" s="322"/>
      <c r="S132" s="340"/>
      <c r="T132" s="752"/>
      <c r="U132" s="341"/>
      <c r="V132" s="342"/>
      <c r="W132" s="753"/>
      <c r="X132" s="263"/>
      <c r="Y132" s="343"/>
      <c r="Z132" s="343"/>
      <c r="AA132" s="341"/>
      <c r="AB132" s="341"/>
      <c r="AC132" s="341"/>
      <c r="AD132" s="344"/>
      <c r="AE132" s="345"/>
      <c r="AF132" s="346"/>
      <c r="AG132" s="346"/>
      <c r="AH132" s="346"/>
      <c r="AI132" s="346"/>
      <c r="AJ132" s="757"/>
      <c r="AK132" s="757"/>
      <c r="AL132" s="345"/>
      <c r="AM132" s="347"/>
      <c r="AN132" s="348"/>
      <c r="AO132" s="348"/>
      <c r="AP132" s="345"/>
      <c r="AQ132" s="347"/>
      <c r="AR132" s="348"/>
      <c r="AS132" s="348"/>
      <c r="AT132" s="345"/>
      <c r="AU132" s="345"/>
      <c r="AV132" s="345"/>
      <c r="AW132" s="345"/>
      <c r="AX132" s="345"/>
      <c r="AY132" s="757"/>
      <c r="AZ132" s="757"/>
      <c r="BA132" s="345"/>
      <c r="BB132" s="345"/>
      <c r="BC132" s="345"/>
      <c r="BD132" s="345"/>
      <c r="BE132" s="345"/>
      <c r="BF132" s="757"/>
      <c r="BG132" s="757"/>
      <c r="BH132" s="345"/>
      <c r="BI132" s="346"/>
      <c r="BJ132" s="346"/>
      <c r="BK132" s="346"/>
      <c r="BL132" s="346"/>
      <c r="BM132" s="757"/>
      <c r="BN132" s="757"/>
      <c r="BO132" s="345"/>
      <c r="BP132" s="346"/>
      <c r="BQ132" s="346"/>
      <c r="BR132" s="346"/>
      <c r="BS132" s="346"/>
      <c r="BT132" s="757"/>
      <c r="BU132" s="757"/>
      <c r="BV132" s="345"/>
      <c r="BW132" s="346"/>
      <c r="BX132" s="346"/>
      <c r="BY132" s="346"/>
      <c r="BZ132" s="346"/>
      <c r="CA132" s="757"/>
      <c r="CB132" s="757"/>
      <c r="CC132" s="345"/>
      <c r="CD132" s="347"/>
      <c r="CE132" s="348"/>
      <c r="CF132" s="348"/>
      <c r="CG132" s="345"/>
      <c r="CH132" s="347"/>
      <c r="CI132" s="348"/>
      <c r="CJ132" s="348"/>
      <c r="CK132" s="345"/>
      <c r="CL132" s="345"/>
      <c r="CM132" s="345"/>
      <c r="CN132" s="345"/>
      <c r="CO132" s="345"/>
      <c r="CP132" s="757"/>
      <c r="CQ132" s="757"/>
      <c r="CR132" s="345"/>
      <c r="CS132" s="345"/>
      <c r="CT132" s="345"/>
      <c r="CU132" s="345"/>
      <c r="CV132" s="345"/>
      <c r="CW132" s="757"/>
      <c r="CX132" s="757"/>
      <c r="CY132" s="345"/>
      <c r="CZ132" s="346"/>
      <c r="DA132" s="346"/>
      <c r="DB132" s="346"/>
      <c r="DC132" s="346"/>
      <c r="DD132" s="757"/>
      <c r="DE132" s="757"/>
      <c r="DF132" s="345"/>
      <c r="DG132" s="346"/>
      <c r="DH132" s="346"/>
      <c r="DI132" s="346"/>
      <c r="DJ132" s="346"/>
      <c r="DK132" s="757"/>
      <c r="DL132" s="757"/>
      <c r="DM132" s="345"/>
      <c r="DN132" s="346"/>
      <c r="DO132" s="346"/>
      <c r="DP132" s="346"/>
      <c r="DQ132" s="346"/>
      <c r="DR132" s="757"/>
      <c r="DS132" s="757"/>
      <c r="DT132" s="345"/>
      <c r="DU132" s="347"/>
      <c r="DV132" s="348"/>
      <c r="DW132" s="348"/>
      <c r="DX132" s="345"/>
      <c r="DY132" s="347"/>
      <c r="DZ132" s="348"/>
      <c r="EA132" s="348"/>
      <c r="EB132" s="345"/>
      <c r="EC132" s="345"/>
      <c r="ED132" s="345"/>
      <c r="EE132" s="345"/>
      <c r="EF132" s="345"/>
      <c r="EG132" s="757"/>
      <c r="EH132" s="757"/>
      <c r="EI132" s="345"/>
      <c r="EJ132" s="345"/>
      <c r="EK132" s="345"/>
      <c r="EL132" s="345"/>
      <c r="EM132" s="345"/>
      <c r="EN132" s="757"/>
      <c r="EO132" s="757"/>
      <c r="EP132" s="345"/>
      <c r="EQ132" s="346"/>
      <c r="ER132" s="346"/>
      <c r="ES132" s="346"/>
      <c r="ET132" s="346"/>
      <c r="EU132" s="757"/>
      <c r="EV132" s="757"/>
      <c r="EW132" s="345"/>
      <c r="EX132" s="346"/>
      <c r="EY132" s="346"/>
      <c r="EZ132" s="346"/>
      <c r="FA132" s="346"/>
      <c r="FB132" s="757"/>
      <c r="FC132" s="757"/>
      <c r="FD132" s="345"/>
      <c r="FE132" s="346"/>
      <c r="FF132" s="346"/>
      <c r="FG132" s="346"/>
      <c r="FH132" s="346"/>
      <c r="FI132" s="757"/>
      <c r="FJ132" s="757"/>
      <c r="FK132" s="345"/>
      <c r="FL132" s="347"/>
      <c r="FM132" s="348"/>
      <c r="FN132" s="348"/>
      <c r="FO132" s="345"/>
      <c r="FP132" s="347"/>
      <c r="FQ132" s="348"/>
      <c r="FR132" s="348"/>
      <c r="FS132" s="345"/>
      <c r="FT132" s="345"/>
      <c r="FU132" s="345"/>
      <c r="FV132" s="345"/>
      <c r="FW132" s="345"/>
      <c r="FX132" s="757"/>
      <c r="FY132" s="757"/>
      <c r="FZ132" s="345"/>
      <c r="GA132" s="345"/>
      <c r="GB132" s="345"/>
      <c r="GC132" s="345"/>
      <c r="GD132" s="345"/>
      <c r="GE132" s="757"/>
      <c r="GF132" s="757"/>
      <c r="GG132" s="345"/>
      <c r="GH132" s="346"/>
      <c r="GI132" s="346"/>
      <c r="GJ132" s="346"/>
      <c r="GK132" s="346"/>
      <c r="GL132" s="757"/>
      <c r="GM132" s="757"/>
      <c r="GN132" s="345"/>
      <c r="GO132" s="346"/>
      <c r="GP132" s="346"/>
      <c r="GQ132" s="346"/>
      <c r="GR132" s="346"/>
      <c r="GS132" s="757"/>
      <c r="GT132" s="757"/>
      <c r="GU132" s="345"/>
      <c r="GV132" s="346"/>
      <c r="GW132" s="346"/>
      <c r="GX132" s="346"/>
      <c r="GY132" s="346"/>
      <c r="GZ132" s="757"/>
      <c r="HA132" s="757"/>
      <c r="HB132" s="708"/>
    </row>
    <row r="133" spans="1:210" s="252" customFormat="1" x14ac:dyDescent="0.35">
      <c r="A133" s="349"/>
      <c r="B133" s="350"/>
      <c r="C133" s="350"/>
      <c r="D133" s="350"/>
      <c r="E133" s="351"/>
      <c r="F133" s="254"/>
      <c r="G133" s="352"/>
      <c r="H133" s="353"/>
      <c r="I133" s="326"/>
      <c r="J133" s="326"/>
      <c r="K133" s="326"/>
      <c r="L133" s="326"/>
      <c r="M133" s="326"/>
      <c r="N133" s="263"/>
      <c r="O133" s="263"/>
      <c r="P133" s="281"/>
      <c r="Q133" s="264"/>
      <c r="R133" s="264"/>
      <c r="S133" s="263"/>
      <c r="T133" s="264"/>
      <c r="U133" s="263"/>
      <c r="V133" s="266"/>
      <c r="W133" s="257"/>
      <c r="X133" s="263"/>
      <c r="Y133" s="354"/>
      <c r="Z133" s="355"/>
      <c r="AA133" s="355"/>
      <c r="AB133" s="356"/>
      <c r="AC133" s="356"/>
      <c r="AD133" s="356"/>
      <c r="AE133" s="345"/>
      <c r="AF133" s="357"/>
      <c r="AG133" s="357"/>
      <c r="AH133" s="357"/>
      <c r="AI133" s="357"/>
      <c r="AJ133" s="357"/>
      <c r="AK133" s="357"/>
      <c r="AL133" s="345"/>
      <c r="AM133" s="357"/>
      <c r="AN133" s="357"/>
      <c r="AO133" s="357"/>
      <c r="AP133" s="345"/>
      <c r="AQ133" s="357"/>
      <c r="AR133" s="357"/>
      <c r="AS133" s="357"/>
      <c r="AT133" s="345"/>
      <c r="AU133" s="357"/>
      <c r="AV133" s="357"/>
      <c r="AW133" s="357"/>
      <c r="AX133" s="357"/>
      <c r="AY133" s="357"/>
      <c r="AZ133" s="357"/>
      <c r="BA133" s="345"/>
      <c r="BB133" s="357"/>
      <c r="BC133" s="357"/>
      <c r="BD133" s="357"/>
      <c r="BE133" s="357"/>
      <c r="BF133" s="357"/>
      <c r="BG133" s="357"/>
      <c r="BH133" s="345"/>
      <c r="BI133" s="357"/>
      <c r="BJ133" s="357"/>
      <c r="BK133" s="357"/>
      <c r="BL133" s="357"/>
      <c r="BM133" s="357"/>
      <c r="BN133" s="357"/>
      <c r="BO133" s="345"/>
      <c r="BP133" s="357"/>
      <c r="BQ133" s="357"/>
      <c r="BR133" s="357"/>
      <c r="BS133" s="357"/>
      <c r="BT133" s="357"/>
      <c r="BU133" s="357"/>
      <c r="BV133" s="345"/>
      <c r="BW133" s="357"/>
      <c r="BX133" s="357"/>
      <c r="BY133" s="357"/>
      <c r="BZ133" s="357"/>
      <c r="CA133" s="357"/>
      <c r="CB133" s="357"/>
      <c r="CC133" s="345"/>
      <c r="CD133" s="357"/>
      <c r="CE133" s="357"/>
      <c r="CF133" s="357"/>
      <c r="CG133" s="345"/>
      <c r="CH133" s="357"/>
      <c r="CI133" s="357"/>
      <c r="CJ133" s="357"/>
      <c r="CK133" s="345"/>
      <c r="CL133" s="357"/>
      <c r="CM133" s="357"/>
      <c r="CN133" s="357"/>
      <c r="CO133" s="357"/>
      <c r="CP133" s="357"/>
      <c r="CQ133" s="357"/>
      <c r="CR133" s="345"/>
      <c r="CS133" s="357"/>
      <c r="CT133" s="357"/>
      <c r="CU133" s="357"/>
      <c r="CV133" s="357"/>
      <c r="CW133" s="357"/>
      <c r="CX133" s="357"/>
      <c r="CY133" s="345"/>
      <c r="CZ133" s="357"/>
      <c r="DA133" s="357"/>
      <c r="DB133" s="357"/>
      <c r="DC133" s="357"/>
      <c r="DD133" s="357"/>
      <c r="DE133" s="357"/>
      <c r="DF133" s="345"/>
      <c r="DG133" s="357"/>
      <c r="DH133" s="357"/>
      <c r="DI133" s="357"/>
      <c r="DJ133" s="357"/>
      <c r="DK133" s="357"/>
      <c r="DL133" s="357"/>
      <c r="DM133" s="345"/>
      <c r="DN133" s="357"/>
      <c r="DO133" s="357"/>
      <c r="DP133" s="357"/>
      <c r="DQ133" s="357"/>
      <c r="DR133" s="357"/>
      <c r="DS133" s="357"/>
      <c r="DT133" s="345"/>
      <c r="DU133" s="357"/>
      <c r="DV133" s="357"/>
      <c r="DW133" s="357"/>
      <c r="DX133" s="345"/>
      <c r="DY133" s="357"/>
      <c r="DZ133" s="357"/>
      <c r="EA133" s="357"/>
      <c r="EB133" s="345"/>
      <c r="EC133" s="357"/>
      <c r="ED133" s="357"/>
      <c r="EE133" s="357"/>
      <c r="EF133" s="357"/>
      <c r="EG133" s="357"/>
      <c r="EH133" s="357"/>
      <c r="EI133" s="345"/>
      <c r="EJ133" s="357"/>
      <c r="EK133" s="357"/>
      <c r="EL133" s="357"/>
      <c r="EM133" s="357"/>
      <c r="EN133" s="357"/>
      <c r="EO133" s="357"/>
      <c r="EP133" s="345"/>
      <c r="EQ133" s="357"/>
      <c r="ER133" s="357"/>
      <c r="ES133" s="357"/>
      <c r="ET133" s="357"/>
      <c r="EU133" s="357"/>
      <c r="EV133" s="357"/>
      <c r="EW133" s="345"/>
      <c r="EX133" s="357"/>
      <c r="EY133" s="357"/>
      <c r="EZ133" s="357"/>
      <c r="FA133" s="357"/>
      <c r="FB133" s="357"/>
      <c r="FC133" s="357"/>
      <c r="FD133" s="345"/>
      <c r="FE133" s="357"/>
      <c r="FF133" s="357"/>
      <c r="FG133" s="357"/>
      <c r="FH133" s="357"/>
      <c r="FI133" s="357"/>
      <c r="FJ133" s="357"/>
      <c r="FK133" s="345"/>
      <c r="FL133" s="357"/>
      <c r="FM133" s="357"/>
      <c r="FN133" s="357"/>
      <c r="FO133" s="345"/>
      <c r="FP133" s="357"/>
      <c r="FQ133" s="357"/>
      <c r="FR133" s="357"/>
      <c r="FS133" s="345"/>
      <c r="FT133" s="357"/>
      <c r="FU133" s="357"/>
      <c r="FV133" s="357"/>
      <c r="FW133" s="357"/>
      <c r="FX133" s="357"/>
      <c r="FY133" s="357"/>
      <c r="FZ133" s="345"/>
      <c r="GA133" s="357"/>
      <c r="GB133" s="357"/>
      <c r="GC133" s="357"/>
      <c r="GD133" s="357"/>
      <c r="GE133" s="357"/>
      <c r="GF133" s="357"/>
      <c r="GG133" s="345"/>
      <c r="GH133" s="357"/>
      <c r="GI133" s="357"/>
      <c r="GJ133" s="357"/>
      <c r="GK133" s="357"/>
      <c r="GL133" s="357"/>
      <c r="GM133" s="357"/>
      <c r="GN133" s="345"/>
      <c r="GO133" s="357"/>
      <c r="GP133" s="357"/>
      <c r="GQ133" s="357"/>
      <c r="GR133" s="357"/>
      <c r="GS133" s="357"/>
      <c r="GT133" s="357"/>
      <c r="GU133" s="345"/>
      <c r="GV133" s="357"/>
      <c r="GW133" s="357"/>
      <c r="GX133" s="357"/>
      <c r="GY133" s="357"/>
      <c r="GZ133" s="357"/>
      <c r="HA133" s="357"/>
      <c r="HB133" s="708"/>
    </row>
    <row r="134" spans="1:210" s="252" customFormat="1" ht="20.5" x14ac:dyDescent="0.35">
      <c r="A134" s="358"/>
      <c r="B134" s="359"/>
      <c r="C134" s="359"/>
      <c r="D134" s="359"/>
      <c r="E134" s="349"/>
      <c r="F134" s="353"/>
      <c r="G134" s="352"/>
      <c r="H134" s="353"/>
      <c r="I134" s="326"/>
      <c r="J134" s="326"/>
      <c r="K134" s="326"/>
      <c r="L134" s="326"/>
      <c r="M134" s="326"/>
      <c r="N134" s="263"/>
      <c r="O134" s="263"/>
      <c r="P134" s="360"/>
      <c r="Q134" s="361"/>
      <c r="R134" s="361"/>
      <c r="S134" s="362"/>
      <c r="T134" s="263"/>
      <c r="U134" s="270"/>
      <c r="V134" s="363"/>
      <c r="W134" s="257"/>
      <c r="X134" s="263"/>
      <c r="Y134" s="354"/>
      <c r="Z134" s="355"/>
      <c r="AA134" s="355"/>
      <c r="AB134" s="356"/>
      <c r="AC134" s="356"/>
      <c r="AD134" s="356"/>
      <c r="AE134" s="345"/>
      <c r="AF134" s="364"/>
      <c r="AG134" s="364"/>
      <c r="AH134" s="364"/>
      <c r="AI134" s="364"/>
      <c r="AJ134" s="364"/>
      <c r="AK134" s="364"/>
      <c r="AL134" s="357"/>
      <c r="AM134" s="357"/>
      <c r="AN134" s="357"/>
      <c r="AO134" s="357"/>
      <c r="AP134" s="357"/>
      <c r="AQ134" s="357"/>
      <c r="AR134" s="357"/>
      <c r="AS134" s="357"/>
      <c r="AT134" s="345"/>
      <c r="AU134" s="364"/>
      <c r="AV134" s="364"/>
      <c r="AW134" s="364"/>
      <c r="AX134" s="364"/>
      <c r="AY134" s="364"/>
      <c r="AZ134" s="364"/>
      <c r="BA134" s="345"/>
      <c r="BB134" s="364"/>
      <c r="BC134" s="364"/>
      <c r="BD134" s="364"/>
      <c r="BE134" s="364"/>
      <c r="BF134" s="364"/>
      <c r="BG134" s="364"/>
      <c r="BH134" s="345"/>
      <c r="BI134" s="364"/>
      <c r="BJ134" s="364"/>
      <c r="BK134" s="364"/>
      <c r="BL134" s="364"/>
      <c r="BM134" s="364"/>
      <c r="BN134" s="364"/>
      <c r="BO134" s="345"/>
      <c r="BP134" s="364"/>
      <c r="BQ134" s="364"/>
      <c r="BR134" s="364"/>
      <c r="BS134" s="364"/>
      <c r="BT134" s="364"/>
      <c r="BU134" s="364"/>
      <c r="BV134" s="345"/>
      <c r="BW134" s="364"/>
      <c r="BX134" s="364"/>
      <c r="BY134" s="364"/>
      <c r="BZ134" s="364"/>
      <c r="CA134" s="364"/>
      <c r="CB134" s="364"/>
      <c r="CC134" s="357"/>
      <c r="CD134" s="357"/>
      <c r="CE134" s="357"/>
      <c r="CF134" s="357"/>
      <c r="CG134" s="357"/>
      <c r="CH134" s="357"/>
      <c r="CI134" s="357"/>
      <c r="CJ134" s="357"/>
      <c r="CK134" s="345"/>
      <c r="CL134" s="364"/>
      <c r="CM134" s="364"/>
      <c r="CN134" s="364"/>
      <c r="CO134" s="364"/>
      <c r="CP134" s="364"/>
      <c r="CQ134" s="364"/>
      <c r="CR134" s="345"/>
      <c r="CS134" s="364"/>
      <c r="CT134" s="364"/>
      <c r="CU134" s="364"/>
      <c r="CV134" s="364"/>
      <c r="CW134" s="364"/>
      <c r="CX134" s="364"/>
      <c r="CY134" s="345"/>
      <c r="CZ134" s="364"/>
      <c r="DA134" s="364"/>
      <c r="DB134" s="364"/>
      <c r="DC134" s="364"/>
      <c r="DD134" s="364"/>
      <c r="DE134" s="364"/>
      <c r="DF134" s="345"/>
      <c r="DG134" s="364"/>
      <c r="DH134" s="364"/>
      <c r="DI134" s="364"/>
      <c r="DJ134" s="364"/>
      <c r="DK134" s="364"/>
      <c r="DL134" s="364"/>
      <c r="DM134" s="345"/>
      <c r="DN134" s="364"/>
      <c r="DO134" s="364"/>
      <c r="DP134" s="364"/>
      <c r="DQ134" s="364"/>
      <c r="DR134" s="364"/>
      <c r="DS134" s="364"/>
      <c r="DT134" s="357"/>
      <c r="DU134" s="357"/>
      <c r="DV134" s="357"/>
      <c r="DW134" s="357"/>
      <c r="DX134" s="357"/>
      <c r="DY134" s="357"/>
      <c r="DZ134" s="357"/>
      <c r="EA134" s="357"/>
      <c r="EB134" s="345"/>
      <c r="EC134" s="364"/>
      <c r="ED134" s="364"/>
      <c r="EE134" s="364"/>
      <c r="EF134" s="364"/>
      <c r="EG134" s="364"/>
      <c r="EH134" s="364"/>
      <c r="EI134" s="345"/>
      <c r="EJ134" s="364"/>
      <c r="EK134" s="364"/>
      <c r="EL134" s="364"/>
      <c r="EM134" s="364"/>
      <c r="EN134" s="364"/>
      <c r="EO134" s="364"/>
      <c r="EP134" s="345"/>
      <c r="EQ134" s="364"/>
      <c r="ER134" s="364"/>
      <c r="ES134" s="364"/>
      <c r="ET134" s="364"/>
      <c r="EU134" s="364"/>
      <c r="EV134" s="364"/>
      <c r="EW134" s="345"/>
      <c r="EX134" s="364"/>
      <c r="EY134" s="364"/>
      <c r="EZ134" s="364"/>
      <c r="FA134" s="364"/>
      <c r="FB134" s="364"/>
      <c r="FC134" s="364"/>
      <c r="FD134" s="345"/>
      <c r="FE134" s="364"/>
      <c r="FF134" s="364"/>
      <c r="FG134" s="364"/>
      <c r="FH134" s="364"/>
      <c r="FI134" s="364"/>
      <c r="FJ134" s="364"/>
      <c r="FK134" s="357"/>
      <c r="FL134" s="357"/>
      <c r="FM134" s="357"/>
      <c r="FN134" s="357"/>
      <c r="FO134" s="357"/>
      <c r="FP134" s="357"/>
      <c r="FQ134" s="357"/>
      <c r="FR134" s="357"/>
      <c r="FS134" s="345"/>
      <c r="FT134" s="364"/>
      <c r="FU134" s="364"/>
      <c r="FV134" s="364"/>
      <c r="FW134" s="364"/>
      <c r="FX134" s="364"/>
      <c r="FY134" s="364"/>
      <c r="FZ134" s="345"/>
      <c r="GA134" s="364"/>
      <c r="GB134" s="364"/>
      <c r="GC134" s="364"/>
      <c r="GD134" s="364"/>
      <c r="GE134" s="364"/>
      <c r="GF134" s="364"/>
      <c r="GG134" s="345"/>
      <c r="GH134" s="364"/>
      <c r="GI134" s="364"/>
      <c r="GJ134" s="364"/>
      <c r="GK134" s="364"/>
      <c r="GL134" s="364"/>
      <c r="GM134" s="364"/>
      <c r="GN134" s="345"/>
      <c r="GO134" s="364"/>
      <c r="GP134" s="364"/>
      <c r="GQ134" s="364"/>
      <c r="GR134" s="364"/>
      <c r="GS134" s="364"/>
      <c r="GT134" s="364"/>
      <c r="GU134" s="345"/>
      <c r="GV134" s="364"/>
      <c r="GW134" s="364"/>
      <c r="GX134" s="364"/>
      <c r="GY134" s="364"/>
      <c r="GZ134" s="364"/>
      <c r="HA134" s="364"/>
      <c r="HB134" s="708"/>
    </row>
    <row r="135" spans="1:210" s="252" customFormat="1" ht="15.5" x14ac:dyDescent="0.35">
      <c r="A135" s="349"/>
      <c r="B135" s="350"/>
      <c r="C135" s="350"/>
      <c r="D135" s="350"/>
      <c r="E135" s="351"/>
      <c r="F135" s="254"/>
      <c r="G135" s="256"/>
      <c r="H135" s="353"/>
      <c r="I135" s="257"/>
      <c r="J135" s="258"/>
      <c r="K135" s="259"/>
      <c r="L135" s="257"/>
      <c r="M135" s="257"/>
      <c r="N135" s="260"/>
      <c r="O135" s="260"/>
      <c r="P135" s="261"/>
      <c r="Q135" s="262"/>
      <c r="R135" s="262"/>
      <c r="S135" s="260"/>
      <c r="T135" s="260"/>
      <c r="U135" s="265"/>
      <c r="V135" s="275"/>
      <c r="W135" s="257"/>
      <c r="X135" s="263"/>
      <c r="Y135" s="354"/>
      <c r="Z135" s="365"/>
      <c r="AA135" s="366"/>
      <c r="AB135" s="367"/>
      <c r="AC135" s="367"/>
      <c r="AD135" s="368"/>
      <c r="AE135" s="345"/>
      <c r="AF135" s="357"/>
      <c r="AG135" s="357"/>
      <c r="AH135" s="357"/>
      <c r="AI135" s="357"/>
      <c r="AJ135" s="357"/>
      <c r="AK135" s="357"/>
      <c r="AL135" s="345"/>
      <c r="AM135" s="357"/>
      <c r="AN135" s="357"/>
      <c r="AO135" s="357"/>
      <c r="AP135" s="345"/>
      <c r="AQ135" s="357"/>
      <c r="AR135" s="357"/>
      <c r="AS135" s="357"/>
      <c r="AT135" s="345"/>
      <c r="AU135" s="357"/>
      <c r="AV135" s="357"/>
      <c r="AW135" s="357"/>
      <c r="AX135" s="357"/>
      <c r="AY135" s="357"/>
      <c r="AZ135" s="357"/>
      <c r="BA135" s="345"/>
      <c r="BB135" s="357"/>
      <c r="BC135" s="357"/>
      <c r="BD135" s="357"/>
      <c r="BE135" s="357"/>
      <c r="BF135" s="357"/>
      <c r="BG135" s="357"/>
      <c r="BH135" s="345"/>
      <c r="BI135" s="357"/>
      <c r="BJ135" s="357"/>
      <c r="BK135" s="357"/>
      <c r="BL135" s="357"/>
      <c r="BM135" s="357"/>
      <c r="BN135" s="357"/>
      <c r="BO135" s="345"/>
      <c r="BP135" s="357"/>
      <c r="BQ135" s="357"/>
      <c r="BR135" s="357"/>
      <c r="BS135" s="357"/>
      <c r="BT135" s="357"/>
      <c r="BU135" s="357"/>
      <c r="BV135" s="345"/>
      <c r="BW135" s="357"/>
      <c r="BX135" s="357"/>
      <c r="BY135" s="357"/>
      <c r="BZ135" s="357"/>
      <c r="CA135" s="357"/>
      <c r="CB135" s="357"/>
      <c r="CC135" s="345"/>
      <c r="CD135" s="357"/>
      <c r="CE135" s="357"/>
      <c r="CF135" s="357"/>
      <c r="CG135" s="345"/>
      <c r="CH135" s="357"/>
      <c r="CI135" s="357"/>
      <c r="CJ135" s="357"/>
      <c r="CK135" s="345"/>
      <c r="CL135" s="357"/>
      <c r="CM135" s="357"/>
      <c r="CN135" s="357"/>
      <c r="CO135" s="357"/>
      <c r="CP135" s="357"/>
      <c r="CQ135" s="357"/>
      <c r="CR135" s="345"/>
      <c r="CS135" s="357"/>
      <c r="CT135" s="357"/>
      <c r="CU135" s="357"/>
      <c r="CV135" s="357"/>
      <c r="CW135" s="357"/>
      <c r="CX135" s="357"/>
      <c r="CY135" s="345"/>
      <c r="CZ135" s="357"/>
      <c r="DA135" s="357"/>
      <c r="DB135" s="357"/>
      <c r="DC135" s="357"/>
      <c r="DD135" s="357"/>
      <c r="DE135" s="357"/>
      <c r="DF135" s="345"/>
      <c r="DG135" s="357"/>
      <c r="DH135" s="357"/>
      <c r="DI135" s="357"/>
      <c r="DJ135" s="357"/>
      <c r="DK135" s="357"/>
      <c r="DL135" s="357"/>
      <c r="DM135" s="345"/>
      <c r="DN135" s="357"/>
      <c r="DO135" s="357"/>
      <c r="DP135" s="357"/>
      <c r="DQ135" s="357"/>
      <c r="DR135" s="357"/>
      <c r="DS135" s="357"/>
      <c r="DT135" s="345"/>
      <c r="DU135" s="357"/>
      <c r="DV135" s="357"/>
      <c r="DW135" s="357"/>
      <c r="DX135" s="345"/>
      <c r="DY135" s="357"/>
      <c r="DZ135" s="357"/>
      <c r="EA135" s="357"/>
      <c r="EB135" s="345"/>
      <c r="EC135" s="357"/>
      <c r="ED135" s="357"/>
      <c r="EE135" s="357"/>
      <c r="EF135" s="357"/>
      <c r="EG135" s="357"/>
      <c r="EH135" s="357"/>
      <c r="EI135" s="345"/>
      <c r="EJ135" s="357"/>
      <c r="EK135" s="357"/>
      <c r="EL135" s="357"/>
      <c r="EM135" s="357"/>
      <c r="EN135" s="357"/>
      <c r="EO135" s="357"/>
      <c r="EP135" s="345"/>
      <c r="EQ135" s="357"/>
      <c r="ER135" s="357"/>
      <c r="ES135" s="357"/>
      <c r="ET135" s="357"/>
      <c r="EU135" s="357"/>
      <c r="EV135" s="357"/>
      <c r="EW135" s="345"/>
      <c r="EX135" s="357"/>
      <c r="EY135" s="357"/>
      <c r="EZ135" s="357"/>
      <c r="FA135" s="357"/>
      <c r="FB135" s="357"/>
      <c r="FC135" s="357"/>
      <c r="FD135" s="345"/>
      <c r="FE135" s="357"/>
      <c r="FF135" s="357"/>
      <c r="FG135" s="357"/>
      <c r="FH135" s="357"/>
      <c r="FI135" s="357"/>
      <c r="FJ135" s="357"/>
      <c r="FK135" s="345"/>
      <c r="FL135" s="357"/>
      <c r="FM135" s="357"/>
      <c r="FN135" s="357"/>
      <c r="FO135" s="345"/>
      <c r="FP135" s="357"/>
      <c r="FQ135" s="357"/>
      <c r="FR135" s="357"/>
      <c r="FS135" s="345"/>
      <c r="FT135" s="357"/>
      <c r="FU135" s="357"/>
      <c r="FV135" s="357"/>
      <c r="FW135" s="357"/>
      <c r="FX135" s="357"/>
      <c r="FY135" s="357"/>
      <c r="FZ135" s="345"/>
      <c r="GA135" s="357"/>
      <c r="GB135" s="357"/>
      <c r="GC135" s="357"/>
      <c r="GD135" s="357"/>
      <c r="GE135" s="357"/>
      <c r="GF135" s="357"/>
      <c r="GG135" s="345"/>
      <c r="GH135" s="357"/>
      <c r="GI135" s="357"/>
      <c r="GJ135" s="357"/>
      <c r="GK135" s="357"/>
      <c r="GL135" s="357"/>
      <c r="GM135" s="357"/>
      <c r="GN135" s="345"/>
      <c r="GO135" s="357"/>
      <c r="GP135" s="357"/>
      <c r="GQ135" s="357"/>
      <c r="GR135" s="357"/>
      <c r="GS135" s="357"/>
      <c r="GT135" s="357"/>
      <c r="GU135" s="345"/>
      <c r="GV135" s="357"/>
      <c r="GW135" s="357"/>
      <c r="GX135" s="357"/>
      <c r="GY135" s="357"/>
      <c r="GZ135" s="357"/>
      <c r="HA135" s="357"/>
      <c r="HB135" s="708"/>
    </row>
    <row r="136" spans="1:210" s="252" customFormat="1" ht="20.5" x14ac:dyDescent="0.35">
      <c r="A136" s="358"/>
      <c r="B136" s="359"/>
      <c r="C136" s="359"/>
      <c r="D136" s="359"/>
      <c r="E136" s="349"/>
      <c r="F136" s="353"/>
      <c r="G136" s="256"/>
      <c r="H136" s="369"/>
      <c r="I136" s="257"/>
      <c r="J136" s="258"/>
      <c r="K136" s="259"/>
      <c r="L136" s="257"/>
      <c r="M136" s="257"/>
      <c r="N136" s="260"/>
      <c r="O136" s="260"/>
      <c r="P136" s="268"/>
      <c r="Q136" s="269"/>
      <c r="R136" s="269"/>
      <c r="S136" s="260"/>
      <c r="T136" s="260"/>
      <c r="U136" s="270"/>
      <c r="V136" s="275"/>
      <c r="W136" s="257"/>
      <c r="X136" s="263"/>
      <c r="Y136" s="354"/>
      <c r="Z136" s="365"/>
      <c r="AA136" s="365"/>
      <c r="AB136" s="367"/>
      <c r="AC136" s="367"/>
      <c r="AD136" s="370"/>
      <c r="AE136" s="345"/>
      <c r="AF136" s="364"/>
      <c r="AG136" s="364"/>
      <c r="AH136" s="364"/>
      <c r="AI136" s="364"/>
      <c r="AJ136" s="364"/>
      <c r="AK136" s="364"/>
      <c r="AL136" s="357"/>
      <c r="AM136" s="357"/>
      <c r="AN136" s="357"/>
      <c r="AO136" s="357"/>
      <c r="AP136" s="357"/>
      <c r="AQ136" s="357"/>
      <c r="AR136" s="357"/>
      <c r="AS136" s="357"/>
      <c r="AT136" s="345"/>
      <c r="AU136" s="364"/>
      <c r="AV136" s="364"/>
      <c r="AW136" s="364"/>
      <c r="AX136" s="364"/>
      <c r="AY136" s="364"/>
      <c r="AZ136" s="364"/>
      <c r="BA136" s="345"/>
      <c r="BB136" s="364"/>
      <c r="BC136" s="364"/>
      <c r="BD136" s="364"/>
      <c r="BE136" s="364"/>
      <c r="BF136" s="364"/>
      <c r="BG136" s="364"/>
      <c r="BH136" s="345"/>
      <c r="BI136" s="364"/>
      <c r="BJ136" s="364"/>
      <c r="BK136" s="364"/>
      <c r="BL136" s="364"/>
      <c r="BM136" s="364"/>
      <c r="BN136" s="364"/>
      <c r="BO136" s="345"/>
      <c r="BP136" s="364"/>
      <c r="BQ136" s="364"/>
      <c r="BR136" s="364"/>
      <c r="BS136" s="364"/>
      <c r="BT136" s="364"/>
      <c r="BU136" s="364"/>
      <c r="BV136" s="345"/>
      <c r="BW136" s="364"/>
      <c r="BX136" s="364"/>
      <c r="BY136" s="364"/>
      <c r="BZ136" s="364"/>
      <c r="CA136" s="364"/>
      <c r="CB136" s="364"/>
      <c r="CC136" s="357"/>
      <c r="CD136" s="357"/>
      <c r="CE136" s="357"/>
      <c r="CF136" s="357"/>
      <c r="CG136" s="357"/>
      <c r="CH136" s="357"/>
      <c r="CI136" s="357"/>
      <c r="CJ136" s="357"/>
      <c r="CK136" s="345"/>
      <c r="CL136" s="364"/>
      <c r="CM136" s="364"/>
      <c r="CN136" s="364"/>
      <c r="CO136" s="364"/>
      <c r="CP136" s="364"/>
      <c r="CQ136" s="364"/>
      <c r="CR136" s="345"/>
      <c r="CS136" s="364"/>
      <c r="CT136" s="364"/>
      <c r="CU136" s="364"/>
      <c r="CV136" s="364"/>
      <c r="CW136" s="364"/>
      <c r="CX136" s="364"/>
      <c r="CY136" s="345"/>
      <c r="CZ136" s="364"/>
      <c r="DA136" s="364"/>
      <c r="DB136" s="364"/>
      <c r="DC136" s="364"/>
      <c r="DD136" s="364"/>
      <c r="DE136" s="364"/>
      <c r="DF136" s="345"/>
      <c r="DG136" s="364"/>
      <c r="DH136" s="364"/>
      <c r="DI136" s="364"/>
      <c r="DJ136" s="364"/>
      <c r="DK136" s="364"/>
      <c r="DL136" s="364"/>
      <c r="DM136" s="345"/>
      <c r="DN136" s="364"/>
      <c r="DO136" s="364"/>
      <c r="DP136" s="364"/>
      <c r="DQ136" s="364"/>
      <c r="DR136" s="364"/>
      <c r="DS136" s="364"/>
      <c r="DT136" s="357"/>
      <c r="DU136" s="357"/>
      <c r="DV136" s="357"/>
      <c r="DW136" s="357"/>
      <c r="DX136" s="357"/>
      <c r="DY136" s="357"/>
      <c r="DZ136" s="357"/>
      <c r="EA136" s="357"/>
      <c r="EB136" s="345"/>
      <c r="EC136" s="364"/>
      <c r="ED136" s="364"/>
      <c r="EE136" s="364"/>
      <c r="EF136" s="364"/>
      <c r="EG136" s="364"/>
      <c r="EH136" s="364"/>
      <c r="EI136" s="345"/>
      <c r="EJ136" s="364"/>
      <c r="EK136" s="364"/>
      <c r="EL136" s="364"/>
      <c r="EM136" s="364"/>
      <c r="EN136" s="364"/>
      <c r="EO136" s="364"/>
      <c r="EP136" s="345"/>
      <c r="EQ136" s="364"/>
      <c r="ER136" s="364"/>
      <c r="ES136" s="364"/>
      <c r="ET136" s="364"/>
      <c r="EU136" s="364"/>
      <c r="EV136" s="364"/>
      <c r="EW136" s="345"/>
      <c r="EX136" s="364"/>
      <c r="EY136" s="364"/>
      <c r="EZ136" s="364"/>
      <c r="FA136" s="364"/>
      <c r="FB136" s="364"/>
      <c r="FC136" s="364"/>
      <c r="FD136" s="345"/>
      <c r="FE136" s="364"/>
      <c r="FF136" s="364"/>
      <c r="FG136" s="364"/>
      <c r="FH136" s="364"/>
      <c r="FI136" s="364"/>
      <c r="FJ136" s="364"/>
      <c r="FK136" s="357"/>
      <c r="FL136" s="357"/>
      <c r="FM136" s="357"/>
      <c r="FN136" s="357"/>
      <c r="FO136" s="357"/>
      <c r="FP136" s="357"/>
      <c r="FQ136" s="357"/>
      <c r="FR136" s="357"/>
      <c r="FS136" s="345"/>
      <c r="FT136" s="364"/>
      <c r="FU136" s="364"/>
      <c r="FV136" s="364"/>
      <c r="FW136" s="364"/>
      <c r="FX136" s="364"/>
      <c r="FY136" s="364"/>
      <c r="FZ136" s="345"/>
      <c r="GA136" s="364"/>
      <c r="GB136" s="364"/>
      <c r="GC136" s="364"/>
      <c r="GD136" s="364"/>
      <c r="GE136" s="364"/>
      <c r="GF136" s="364"/>
      <c r="GG136" s="345"/>
      <c r="GH136" s="364"/>
      <c r="GI136" s="364"/>
      <c r="GJ136" s="364"/>
      <c r="GK136" s="364"/>
      <c r="GL136" s="364"/>
      <c r="GM136" s="364"/>
      <c r="GN136" s="345"/>
      <c r="GO136" s="364"/>
      <c r="GP136" s="364"/>
      <c r="GQ136" s="364"/>
      <c r="GR136" s="364"/>
      <c r="GS136" s="364"/>
      <c r="GT136" s="364"/>
      <c r="GU136" s="345"/>
      <c r="GV136" s="364"/>
      <c r="GW136" s="364"/>
      <c r="GX136" s="364"/>
      <c r="GY136" s="364"/>
      <c r="GZ136" s="364"/>
      <c r="HA136" s="364"/>
      <c r="HB136" s="708"/>
    </row>
    <row r="137" spans="1:210" s="252" customFormat="1" ht="15.5" x14ac:dyDescent="0.35">
      <c r="A137" s="349"/>
      <c r="B137" s="350"/>
      <c r="C137" s="350"/>
      <c r="D137" s="350"/>
      <c r="E137" s="351"/>
      <c r="F137" s="371"/>
      <c r="G137" s="352"/>
      <c r="H137" s="353"/>
      <c r="I137" s="257"/>
      <c r="J137" s="326"/>
      <c r="K137" s="326"/>
      <c r="L137" s="326"/>
      <c r="M137" s="326"/>
      <c r="N137" s="263"/>
      <c r="O137" s="263"/>
      <c r="P137" s="281"/>
      <c r="Q137" s="264"/>
      <c r="R137" s="264"/>
      <c r="S137" s="263"/>
      <c r="T137" s="264"/>
      <c r="U137" s="263"/>
      <c r="V137" s="275"/>
      <c r="W137" s="257"/>
      <c r="X137" s="263"/>
      <c r="Y137" s="354"/>
      <c r="Z137" s="365"/>
      <c r="AA137" s="366"/>
      <c r="AB137" s="367"/>
      <c r="AC137" s="367"/>
      <c r="AD137" s="368"/>
      <c r="AE137" s="345"/>
      <c r="AF137" s="357"/>
      <c r="AG137" s="357"/>
      <c r="AH137" s="357"/>
      <c r="AI137" s="357"/>
      <c r="AJ137" s="357"/>
      <c r="AK137" s="357"/>
      <c r="AL137" s="345"/>
      <c r="AM137" s="357"/>
      <c r="AN137" s="357"/>
      <c r="AO137" s="357"/>
      <c r="AP137" s="345"/>
      <c r="AQ137" s="357"/>
      <c r="AR137" s="357"/>
      <c r="AS137" s="357"/>
      <c r="AT137" s="345"/>
      <c r="AU137" s="357"/>
      <c r="AV137" s="357"/>
      <c r="AW137" s="357"/>
      <c r="AX137" s="357"/>
      <c r="AY137" s="357"/>
      <c r="AZ137" s="357"/>
      <c r="BA137" s="345"/>
      <c r="BB137" s="357"/>
      <c r="BC137" s="357"/>
      <c r="BD137" s="357"/>
      <c r="BE137" s="357"/>
      <c r="BF137" s="357"/>
      <c r="BG137" s="357"/>
      <c r="BH137" s="345"/>
      <c r="BI137" s="357"/>
      <c r="BJ137" s="357"/>
      <c r="BK137" s="357"/>
      <c r="BL137" s="357"/>
      <c r="BM137" s="357"/>
      <c r="BN137" s="357"/>
      <c r="BO137" s="345"/>
      <c r="BP137" s="357"/>
      <c r="BQ137" s="357"/>
      <c r="BR137" s="357"/>
      <c r="BS137" s="357"/>
      <c r="BT137" s="357"/>
      <c r="BU137" s="357"/>
      <c r="BV137" s="345"/>
      <c r="BW137" s="357"/>
      <c r="BX137" s="357"/>
      <c r="BY137" s="357"/>
      <c r="BZ137" s="357"/>
      <c r="CA137" s="357"/>
      <c r="CB137" s="357"/>
      <c r="CC137" s="345"/>
      <c r="CD137" s="357"/>
      <c r="CE137" s="357"/>
      <c r="CF137" s="357"/>
      <c r="CG137" s="345"/>
      <c r="CH137" s="357"/>
      <c r="CI137" s="357"/>
      <c r="CJ137" s="357"/>
      <c r="CK137" s="345"/>
      <c r="CL137" s="357"/>
      <c r="CM137" s="357"/>
      <c r="CN137" s="357"/>
      <c r="CO137" s="357"/>
      <c r="CP137" s="357"/>
      <c r="CQ137" s="357"/>
      <c r="CR137" s="345"/>
      <c r="CS137" s="357"/>
      <c r="CT137" s="357"/>
      <c r="CU137" s="357"/>
      <c r="CV137" s="357"/>
      <c r="CW137" s="357"/>
      <c r="CX137" s="357"/>
      <c r="CY137" s="345"/>
      <c r="CZ137" s="357"/>
      <c r="DA137" s="357"/>
      <c r="DB137" s="357"/>
      <c r="DC137" s="357"/>
      <c r="DD137" s="357"/>
      <c r="DE137" s="357"/>
      <c r="DF137" s="345"/>
      <c r="DG137" s="357"/>
      <c r="DH137" s="357"/>
      <c r="DI137" s="357"/>
      <c r="DJ137" s="357"/>
      <c r="DK137" s="357"/>
      <c r="DL137" s="357"/>
      <c r="DM137" s="345"/>
      <c r="DN137" s="357"/>
      <c r="DO137" s="357"/>
      <c r="DP137" s="357"/>
      <c r="DQ137" s="357"/>
      <c r="DR137" s="357"/>
      <c r="DS137" s="357"/>
      <c r="DT137" s="345"/>
      <c r="DU137" s="357"/>
      <c r="DV137" s="357"/>
      <c r="DW137" s="357"/>
      <c r="DX137" s="345"/>
      <c r="DY137" s="357"/>
      <c r="DZ137" s="357"/>
      <c r="EA137" s="357"/>
      <c r="EB137" s="345"/>
      <c r="EC137" s="357"/>
      <c r="ED137" s="357"/>
      <c r="EE137" s="357"/>
      <c r="EF137" s="357"/>
      <c r="EG137" s="357"/>
      <c r="EH137" s="357"/>
      <c r="EI137" s="345"/>
      <c r="EJ137" s="357"/>
      <c r="EK137" s="357"/>
      <c r="EL137" s="357"/>
      <c r="EM137" s="357"/>
      <c r="EN137" s="357"/>
      <c r="EO137" s="357"/>
      <c r="EP137" s="345"/>
      <c r="EQ137" s="357"/>
      <c r="ER137" s="357"/>
      <c r="ES137" s="357"/>
      <c r="ET137" s="357"/>
      <c r="EU137" s="357"/>
      <c r="EV137" s="357"/>
      <c r="EW137" s="345"/>
      <c r="EX137" s="357"/>
      <c r="EY137" s="357"/>
      <c r="EZ137" s="357"/>
      <c r="FA137" s="357"/>
      <c r="FB137" s="357"/>
      <c r="FC137" s="357"/>
      <c r="FD137" s="345"/>
      <c r="FE137" s="357"/>
      <c r="FF137" s="357"/>
      <c r="FG137" s="357"/>
      <c r="FH137" s="357"/>
      <c r="FI137" s="357"/>
      <c r="FJ137" s="357"/>
      <c r="FK137" s="345"/>
      <c r="FL137" s="357"/>
      <c r="FM137" s="357"/>
      <c r="FN137" s="357"/>
      <c r="FO137" s="345"/>
      <c r="FP137" s="357"/>
      <c r="FQ137" s="357"/>
      <c r="FR137" s="357"/>
      <c r="FS137" s="345"/>
      <c r="FT137" s="357"/>
      <c r="FU137" s="357"/>
      <c r="FV137" s="357"/>
      <c r="FW137" s="357"/>
      <c r="FX137" s="357"/>
      <c r="FY137" s="357"/>
      <c r="FZ137" s="345"/>
      <c r="GA137" s="357"/>
      <c r="GB137" s="357"/>
      <c r="GC137" s="357"/>
      <c r="GD137" s="357"/>
      <c r="GE137" s="357"/>
      <c r="GF137" s="357"/>
      <c r="GG137" s="345"/>
      <c r="GH137" s="357"/>
      <c r="GI137" s="357"/>
      <c r="GJ137" s="357"/>
      <c r="GK137" s="357"/>
      <c r="GL137" s="357"/>
      <c r="GM137" s="357"/>
      <c r="GN137" s="345"/>
      <c r="GO137" s="357"/>
      <c r="GP137" s="357"/>
      <c r="GQ137" s="357"/>
      <c r="GR137" s="357"/>
      <c r="GS137" s="357"/>
      <c r="GT137" s="357"/>
      <c r="GU137" s="345"/>
      <c r="GV137" s="357"/>
      <c r="GW137" s="357"/>
      <c r="GX137" s="357"/>
      <c r="GY137" s="357"/>
      <c r="GZ137" s="357"/>
      <c r="HA137" s="357"/>
      <c r="HB137" s="708"/>
    </row>
    <row r="138" spans="1:210" s="252" customFormat="1" ht="20.5" x14ac:dyDescent="0.35">
      <c r="A138" s="358"/>
      <c r="B138" s="359"/>
      <c r="C138" s="359"/>
      <c r="D138" s="359"/>
      <c r="E138" s="349"/>
      <c r="F138" s="353"/>
      <c r="G138" s="352"/>
      <c r="H138" s="353"/>
      <c r="I138" s="326"/>
      <c r="J138" s="326"/>
      <c r="K138" s="326"/>
      <c r="L138" s="326"/>
      <c r="M138" s="326"/>
      <c r="N138" s="263"/>
      <c r="O138" s="263"/>
      <c r="P138" s="360"/>
      <c r="Q138" s="361"/>
      <c r="R138" s="361"/>
      <c r="S138" s="362"/>
      <c r="T138" s="263"/>
      <c r="U138" s="270"/>
      <c r="V138" s="275"/>
      <c r="W138" s="257"/>
      <c r="X138" s="263"/>
      <c r="Y138" s="354"/>
      <c r="Z138" s="365"/>
      <c r="AA138" s="365"/>
      <c r="AB138" s="367"/>
      <c r="AC138" s="367"/>
      <c r="AD138" s="370"/>
      <c r="AE138" s="345"/>
      <c r="AF138" s="364"/>
      <c r="AG138" s="364"/>
      <c r="AH138" s="364"/>
      <c r="AI138" s="364"/>
      <c r="AJ138" s="364"/>
      <c r="AK138" s="364"/>
      <c r="AL138" s="357"/>
      <c r="AM138" s="357"/>
      <c r="AN138" s="357"/>
      <c r="AO138" s="357"/>
      <c r="AP138" s="357"/>
      <c r="AQ138" s="357"/>
      <c r="AR138" s="357"/>
      <c r="AS138" s="357"/>
      <c r="AT138" s="345"/>
      <c r="AU138" s="364"/>
      <c r="AV138" s="364"/>
      <c r="AW138" s="364"/>
      <c r="AX138" s="364"/>
      <c r="AY138" s="364"/>
      <c r="AZ138" s="364"/>
      <c r="BA138" s="345"/>
      <c r="BB138" s="364"/>
      <c r="BC138" s="364"/>
      <c r="BD138" s="364"/>
      <c r="BE138" s="364"/>
      <c r="BF138" s="364"/>
      <c r="BG138" s="364"/>
      <c r="BH138" s="345"/>
      <c r="BI138" s="364"/>
      <c r="BJ138" s="364"/>
      <c r="BK138" s="364"/>
      <c r="BL138" s="364"/>
      <c r="BM138" s="364"/>
      <c r="BN138" s="364"/>
      <c r="BO138" s="345"/>
      <c r="BP138" s="364"/>
      <c r="BQ138" s="364"/>
      <c r="BR138" s="364"/>
      <c r="BS138" s="364"/>
      <c r="BT138" s="364"/>
      <c r="BU138" s="364"/>
      <c r="BV138" s="345"/>
      <c r="BW138" s="364"/>
      <c r="BX138" s="364"/>
      <c r="BY138" s="364"/>
      <c r="BZ138" s="364"/>
      <c r="CA138" s="364"/>
      <c r="CB138" s="364"/>
      <c r="CC138" s="357"/>
      <c r="CD138" s="357"/>
      <c r="CE138" s="357"/>
      <c r="CF138" s="357"/>
      <c r="CG138" s="357"/>
      <c r="CH138" s="357"/>
      <c r="CI138" s="357"/>
      <c r="CJ138" s="357"/>
      <c r="CK138" s="345"/>
      <c r="CL138" s="364"/>
      <c r="CM138" s="364"/>
      <c r="CN138" s="364"/>
      <c r="CO138" s="364"/>
      <c r="CP138" s="364"/>
      <c r="CQ138" s="364"/>
      <c r="CR138" s="345"/>
      <c r="CS138" s="364"/>
      <c r="CT138" s="364"/>
      <c r="CU138" s="364"/>
      <c r="CV138" s="364"/>
      <c r="CW138" s="364"/>
      <c r="CX138" s="364"/>
      <c r="CY138" s="345"/>
      <c r="CZ138" s="364"/>
      <c r="DA138" s="364"/>
      <c r="DB138" s="364"/>
      <c r="DC138" s="364"/>
      <c r="DD138" s="364"/>
      <c r="DE138" s="364"/>
      <c r="DF138" s="345"/>
      <c r="DG138" s="364"/>
      <c r="DH138" s="364"/>
      <c r="DI138" s="364"/>
      <c r="DJ138" s="364"/>
      <c r="DK138" s="364"/>
      <c r="DL138" s="364"/>
      <c r="DM138" s="345"/>
      <c r="DN138" s="364"/>
      <c r="DO138" s="364"/>
      <c r="DP138" s="364"/>
      <c r="DQ138" s="364"/>
      <c r="DR138" s="364"/>
      <c r="DS138" s="364"/>
      <c r="DT138" s="357"/>
      <c r="DU138" s="357"/>
      <c r="DV138" s="357"/>
      <c r="DW138" s="357"/>
      <c r="DX138" s="357"/>
      <c r="DY138" s="357"/>
      <c r="DZ138" s="357"/>
      <c r="EA138" s="357"/>
      <c r="EB138" s="345"/>
      <c r="EC138" s="364"/>
      <c r="ED138" s="364"/>
      <c r="EE138" s="364"/>
      <c r="EF138" s="364"/>
      <c r="EG138" s="364"/>
      <c r="EH138" s="364"/>
      <c r="EI138" s="345"/>
      <c r="EJ138" s="364"/>
      <c r="EK138" s="364"/>
      <c r="EL138" s="364"/>
      <c r="EM138" s="364"/>
      <c r="EN138" s="364"/>
      <c r="EO138" s="364"/>
      <c r="EP138" s="345"/>
      <c r="EQ138" s="364"/>
      <c r="ER138" s="364"/>
      <c r="ES138" s="364"/>
      <c r="ET138" s="364"/>
      <c r="EU138" s="364"/>
      <c r="EV138" s="364"/>
      <c r="EW138" s="345"/>
      <c r="EX138" s="364"/>
      <c r="EY138" s="364"/>
      <c r="EZ138" s="364"/>
      <c r="FA138" s="364"/>
      <c r="FB138" s="364"/>
      <c r="FC138" s="364"/>
      <c r="FD138" s="345"/>
      <c r="FE138" s="364"/>
      <c r="FF138" s="364"/>
      <c r="FG138" s="364"/>
      <c r="FH138" s="364"/>
      <c r="FI138" s="364"/>
      <c r="FJ138" s="364"/>
      <c r="FK138" s="357"/>
      <c r="FL138" s="357"/>
      <c r="FM138" s="357"/>
      <c r="FN138" s="357"/>
      <c r="FO138" s="357"/>
      <c r="FP138" s="357"/>
      <c r="FQ138" s="357"/>
      <c r="FR138" s="357"/>
      <c r="FS138" s="345"/>
      <c r="FT138" s="364"/>
      <c r="FU138" s="364"/>
      <c r="FV138" s="364"/>
      <c r="FW138" s="364"/>
      <c r="FX138" s="364"/>
      <c r="FY138" s="364"/>
      <c r="FZ138" s="345"/>
      <c r="GA138" s="364"/>
      <c r="GB138" s="364"/>
      <c r="GC138" s="364"/>
      <c r="GD138" s="364"/>
      <c r="GE138" s="364"/>
      <c r="GF138" s="364"/>
      <c r="GG138" s="345"/>
      <c r="GH138" s="364"/>
      <c r="GI138" s="364"/>
      <c r="GJ138" s="364"/>
      <c r="GK138" s="364"/>
      <c r="GL138" s="364"/>
      <c r="GM138" s="364"/>
      <c r="GN138" s="345"/>
      <c r="GO138" s="364"/>
      <c r="GP138" s="364"/>
      <c r="GQ138" s="364"/>
      <c r="GR138" s="364"/>
      <c r="GS138" s="364"/>
      <c r="GT138" s="364"/>
      <c r="GU138" s="345"/>
      <c r="GV138" s="364"/>
      <c r="GW138" s="364"/>
      <c r="GX138" s="364"/>
      <c r="GY138" s="364"/>
      <c r="GZ138" s="364"/>
      <c r="HA138" s="364"/>
      <c r="HB138" s="708"/>
    </row>
    <row r="139" spans="1:210" s="252" customFormat="1" x14ac:dyDescent="0.35">
      <c r="A139" s="349"/>
      <c r="B139" s="350"/>
      <c r="C139" s="350"/>
      <c r="D139" s="350"/>
      <c r="E139" s="351"/>
      <c r="F139" s="254"/>
      <c r="G139" s="352"/>
      <c r="H139" s="353"/>
      <c r="I139" s="326"/>
      <c r="J139" s="326"/>
      <c r="K139" s="326"/>
      <c r="L139" s="326"/>
      <c r="M139" s="326"/>
      <c r="N139" s="263"/>
      <c r="O139" s="263"/>
      <c r="P139" s="281"/>
      <c r="Q139" s="264"/>
      <c r="R139" s="264"/>
      <c r="S139" s="263"/>
      <c r="T139" s="264"/>
      <c r="U139" s="263"/>
      <c r="V139" s="266"/>
      <c r="W139" s="257"/>
      <c r="X139" s="263"/>
      <c r="Y139" s="354"/>
      <c r="Z139" s="365"/>
      <c r="AA139" s="366"/>
      <c r="AB139" s="367"/>
      <c r="AC139" s="367"/>
      <c r="AD139" s="368"/>
      <c r="AE139" s="345"/>
      <c r="AF139" s="357"/>
      <c r="AG139" s="357"/>
      <c r="AH139" s="357"/>
      <c r="AI139" s="357"/>
      <c r="AJ139" s="357"/>
      <c r="AK139" s="357"/>
      <c r="AL139" s="345"/>
      <c r="AM139" s="357"/>
      <c r="AN139" s="357"/>
      <c r="AO139" s="357"/>
      <c r="AP139" s="345"/>
      <c r="AQ139" s="357"/>
      <c r="AR139" s="357"/>
      <c r="AS139" s="357"/>
      <c r="AT139" s="345"/>
      <c r="AU139" s="357"/>
      <c r="AV139" s="357"/>
      <c r="AW139" s="357"/>
      <c r="AX139" s="357"/>
      <c r="AY139" s="357"/>
      <c r="AZ139" s="357"/>
      <c r="BA139" s="345"/>
      <c r="BB139" s="357"/>
      <c r="BC139" s="357"/>
      <c r="BD139" s="357"/>
      <c r="BE139" s="357"/>
      <c r="BF139" s="357"/>
      <c r="BG139" s="357"/>
      <c r="BH139" s="345"/>
      <c r="BI139" s="357"/>
      <c r="BJ139" s="357"/>
      <c r="BK139" s="357"/>
      <c r="BL139" s="357"/>
      <c r="BM139" s="357"/>
      <c r="BN139" s="357"/>
      <c r="BO139" s="345"/>
      <c r="BP139" s="357"/>
      <c r="BQ139" s="357"/>
      <c r="BR139" s="357"/>
      <c r="BS139" s="357"/>
      <c r="BT139" s="357"/>
      <c r="BU139" s="357"/>
      <c r="BV139" s="345"/>
      <c r="BW139" s="357"/>
      <c r="BX139" s="357"/>
      <c r="BY139" s="357"/>
      <c r="BZ139" s="357"/>
      <c r="CA139" s="357"/>
      <c r="CB139" s="357"/>
      <c r="CC139" s="345"/>
      <c r="CD139" s="357"/>
      <c r="CE139" s="357"/>
      <c r="CF139" s="357"/>
      <c r="CG139" s="345"/>
      <c r="CH139" s="357"/>
      <c r="CI139" s="357"/>
      <c r="CJ139" s="357"/>
      <c r="CK139" s="345"/>
      <c r="CL139" s="357"/>
      <c r="CM139" s="357"/>
      <c r="CN139" s="357"/>
      <c r="CO139" s="357"/>
      <c r="CP139" s="357"/>
      <c r="CQ139" s="357"/>
      <c r="CR139" s="345"/>
      <c r="CS139" s="357"/>
      <c r="CT139" s="357"/>
      <c r="CU139" s="357"/>
      <c r="CV139" s="357"/>
      <c r="CW139" s="357"/>
      <c r="CX139" s="357"/>
      <c r="CY139" s="345"/>
      <c r="CZ139" s="357"/>
      <c r="DA139" s="357"/>
      <c r="DB139" s="357"/>
      <c r="DC139" s="357"/>
      <c r="DD139" s="357"/>
      <c r="DE139" s="357"/>
      <c r="DF139" s="345"/>
      <c r="DG139" s="357"/>
      <c r="DH139" s="357"/>
      <c r="DI139" s="357"/>
      <c r="DJ139" s="357"/>
      <c r="DK139" s="357"/>
      <c r="DL139" s="357"/>
      <c r="DM139" s="345"/>
      <c r="DN139" s="357"/>
      <c r="DO139" s="357"/>
      <c r="DP139" s="357"/>
      <c r="DQ139" s="357"/>
      <c r="DR139" s="357"/>
      <c r="DS139" s="357"/>
      <c r="DT139" s="345"/>
      <c r="DU139" s="357"/>
      <c r="DV139" s="357"/>
      <c r="DW139" s="357"/>
      <c r="DX139" s="345"/>
      <c r="DY139" s="357"/>
      <c r="DZ139" s="357"/>
      <c r="EA139" s="357"/>
      <c r="EB139" s="345"/>
      <c r="EC139" s="357"/>
      <c r="ED139" s="357"/>
      <c r="EE139" s="357"/>
      <c r="EF139" s="357"/>
      <c r="EG139" s="357"/>
      <c r="EH139" s="357"/>
      <c r="EI139" s="345"/>
      <c r="EJ139" s="357"/>
      <c r="EK139" s="357"/>
      <c r="EL139" s="357"/>
      <c r="EM139" s="357"/>
      <c r="EN139" s="357"/>
      <c r="EO139" s="357"/>
      <c r="EP139" s="345"/>
      <c r="EQ139" s="357"/>
      <c r="ER139" s="357"/>
      <c r="ES139" s="357"/>
      <c r="ET139" s="357"/>
      <c r="EU139" s="357"/>
      <c r="EV139" s="357"/>
      <c r="EW139" s="345"/>
      <c r="EX139" s="357"/>
      <c r="EY139" s="357"/>
      <c r="EZ139" s="357"/>
      <c r="FA139" s="357"/>
      <c r="FB139" s="357"/>
      <c r="FC139" s="357"/>
      <c r="FD139" s="345"/>
      <c r="FE139" s="357"/>
      <c r="FF139" s="357"/>
      <c r="FG139" s="357"/>
      <c r="FH139" s="357"/>
      <c r="FI139" s="357"/>
      <c r="FJ139" s="357"/>
      <c r="FK139" s="345"/>
      <c r="FL139" s="357"/>
      <c r="FM139" s="357"/>
      <c r="FN139" s="357"/>
      <c r="FO139" s="345"/>
      <c r="FP139" s="357"/>
      <c r="FQ139" s="357"/>
      <c r="FR139" s="357"/>
      <c r="FS139" s="345"/>
      <c r="FT139" s="357"/>
      <c r="FU139" s="357"/>
      <c r="FV139" s="357"/>
      <c r="FW139" s="357"/>
      <c r="FX139" s="357"/>
      <c r="FY139" s="357"/>
      <c r="FZ139" s="345"/>
      <c r="GA139" s="357"/>
      <c r="GB139" s="357"/>
      <c r="GC139" s="357"/>
      <c r="GD139" s="357"/>
      <c r="GE139" s="357"/>
      <c r="GF139" s="357"/>
      <c r="GG139" s="345"/>
      <c r="GH139" s="357"/>
      <c r="GI139" s="357"/>
      <c r="GJ139" s="357"/>
      <c r="GK139" s="357"/>
      <c r="GL139" s="357"/>
      <c r="GM139" s="357"/>
      <c r="GN139" s="345"/>
      <c r="GO139" s="357"/>
      <c r="GP139" s="357"/>
      <c r="GQ139" s="357"/>
      <c r="GR139" s="357"/>
      <c r="GS139" s="357"/>
      <c r="GT139" s="357"/>
      <c r="GU139" s="345"/>
      <c r="GV139" s="357"/>
      <c r="GW139" s="357"/>
      <c r="GX139" s="357"/>
      <c r="GY139" s="357"/>
      <c r="GZ139" s="357"/>
      <c r="HA139" s="357"/>
      <c r="HB139" s="708"/>
    </row>
    <row r="140" spans="1:210" s="252" customFormat="1" ht="20.5" x14ac:dyDescent="0.35">
      <c r="A140" s="358"/>
      <c r="B140" s="359"/>
      <c r="C140" s="359"/>
      <c r="D140" s="359"/>
      <c r="E140" s="349"/>
      <c r="F140" s="353"/>
      <c r="G140" s="352"/>
      <c r="H140" s="353"/>
      <c r="I140" s="326"/>
      <c r="J140" s="326"/>
      <c r="K140" s="326"/>
      <c r="L140" s="326"/>
      <c r="M140" s="326"/>
      <c r="N140" s="263"/>
      <c r="O140" s="263"/>
      <c r="P140" s="360"/>
      <c r="Q140" s="361"/>
      <c r="R140" s="361"/>
      <c r="S140" s="362"/>
      <c r="T140" s="263"/>
      <c r="U140" s="270"/>
      <c r="V140" s="363"/>
      <c r="W140" s="257"/>
      <c r="X140" s="263"/>
      <c r="Y140" s="354"/>
      <c r="Z140" s="365"/>
      <c r="AA140" s="365"/>
      <c r="AB140" s="367"/>
      <c r="AC140" s="367"/>
      <c r="AD140" s="370"/>
      <c r="AE140" s="345"/>
      <c r="AF140" s="364"/>
      <c r="AG140" s="364"/>
      <c r="AH140" s="364"/>
      <c r="AI140" s="364"/>
      <c r="AJ140" s="364"/>
      <c r="AK140" s="364"/>
      <c r="AL140" s="357"/>
      <c r="AM140" s="357"/>
      <c r="AN140" s="357"/>
      <c r="AO140" s="357"/>
      <c r="AP140" s="357"/>
      <c r="AQ140" s="357"/>
      <c r="AR140" s="357"/>
      <c r="AS140" s="357"/>
      <c r="AT140" s="345"/>
      <c r="AU140" s="364"/>
      <c r="AV140" s="364"/>
      <c r="AW140" s="364"/>
      <c r="AX140" s="364"/>
      <c r="AY140" s="364"/>
      <c r="AZ140" s="364"/>
      <c r="BA140" s="345"/>
      <c r="BB140" s="364"/>
      <c r="BC140" s="364"/>
      <c r="BD140" s="364"/>
      <c r="BE140" s="364"/>
      <c r="BF140" s="364"/>
      <c r="BG140" s="364"/>
      <c r="BH140" s="345"/>
      <c r="BI140" s="364"/>
      <c r="BJ140" s="364"/>
      <c r="BK140" s="364"/>
      <c r="BL140" s="364"/>
      <c r="BM140" s="364"/>
      <c r="BN140" s="364"/>
      <c r="BO140" s="345"/>
      <c r="BP140" s="364"/>
      <c r="BQ140" s="364"/>
      <c r="BR140" s="364"/>
      <c r="BS140" s="364"/>
      <c r="BT140" s="364"/>
      <c r="BU140" s="364"/>
      <c r="BV140" s="345"/>
      <c r="BW140" s="364"/>
      <c r="BX140" s="364"/>
      <c r="BY140" s="364"/>
      <c r="BZ140" s="364"/>
      <c r="CA140" s="364"/>
      <c r="CB140" s="364"/>
      <c r="CC140" s="357"/>
      <c r="CD140" s="357"/>
      <c r="CE140" s="357"/>
      <c r="CF140" s="357"/>
      <c r="CG140" s="357"/>
      <c r="CH140" s="357"/>
      <c r="CI140" s="357"/>
      <c r="CJ140" s="357"/>
      <c r="CK140" s="345"/>
      <c r="CL140" s="364"/>
      <c r="CM140" s="364"/>
      <c r="CN140" s="364"/>
      <c r="CO140" s="364"/>
      <c r="CP140" s="364"/>
      <c r="CQ140" s="364"/>
      <c r="CR140" s="345"/>
      <c r="CS140" s="364"/>
      <c r="CT140" s="364"/>
      <c r="CU140" s="364"/>
      <c r="CV140" s="364"/>
      <c r="CW140" s="364"/>
      <c r="CX140" s="364"/>
      <c r="CY140" s="345"/>
      <c r="CZ140" s="364"/>
      <c r="DA140" s="364"/>
      <c r="DB140" s="364"/>
      <c r="DC140" s="364"/>
      <c r="DD140" s="364"/>
      <c r="DE140" s="364"/>
      <c r="DF140" s="345"/>
      <c r="DG140" s="364"/>
      <c r="DH140" s="364"/>
      <c r="DI140" s="364"/>
      <c r="DJ140" s="364"/>
      <c r="DK140" s="364"/>
      <c r="DL140" s="364"/>
      <c r="DM140" s="345"/>
      <c r="DN140" s="364"/>
      <c r="DO140" s="364"/>
      <c r="DP140" s="364"/>
      <c r="DQ140" s="364"/>
      <c r="DR140" s="364"/>
      <c r="DS140" s="364"/>
      <c r="DT140" s="357"/>
      <c r="DU140" s="357"/>
      <c r="DV140" s="357"/>
      <c r="DW140" s="357"/>
      <c r="DX140" s="357"/>
      <c r="DY140" s="357"/>
      <c r="DZ140" s="357"/>
      <c r="EA140" s="357"/>
      <c r="EB140" s="345"/>
      <c r="EC140" s="364"/>
      <c r="ED140" s="364"/>
      <c r="EE140" s="364"/>
      <c r="EF140" s="364"/>
      <c r="EG140" s="364"/>
      <c r="EH140" s="364"/>
      <c r="EI140" s="345"/>
      <c r="EJ140" s="364"/>
      <c r="EK140" s="364"/>
      <c r="EL140" s="364"/>
      <c r="EM140" s="364"/>
      <c r="EN140" s="364"/>
      <c r="EO140" s="364"/>
      <c r="EP140" s="345"/>
      <c r="EQ140" s="364"/>
      <c r="ER140" s="364"/>
      <c r="ES140" s="364"/>
      <c r="ET140" s="364"/>
      <c r="EU140" s="364"/>
      <c r="EV140" s="364"/>
      <c r="EW140" s="345"/>
      <c r="EX140" s="364"/>
      <c r="EY140" s="364"/>
      <c r="EZ140" s="364"/>
      <c r="FA140" s="364"/>
      <c r="FB140" s="364"/>
      <c r="FC140" s="364"/>
      <c r="FD140" s="345"/>
      <c r="FE140" s="364"/>
      <c r="FF140" s="364"/>
      <c r="FG140" s="364"/>
      <c r="FH140" s="364"/>
      <c r="FI140" s="364"/>
      <c r="FJ140" s="364"/>
      <c r="FK140" s="357"/>
      <c r="FL140" s="357"/>
      <c r="FM140" s="357"/>
      <c r="FN140" s="357"/>
      <c r="FO140" s="357"/>
      <c r="FP140" s="357"/>
      <c r="FQ140" s="357"/>
      <c r="FR140" s="357"/>
      <c r="FS140" s="345"/>
      <c r="FT140" s="364"/>
      <c r="FU140" s="364"/>
      <c r="FV140" s="364"/>
      <c r="FW140" s="364"/>
      <c r="FX140" s="364"/>
      <c r="FY140" s="364"/>
      <c r="FZ140" s="345"/>
      <c r="GA140" s="364"/>
      <c r="GB140" s="364"/>
      <c r="GC140" s="364"/>
      <c r="GD140" s="364"/>
      <c r="GE140" s="364"/>
      <c r="GF140" s="364"/>
      <c r="GG140" s="345"/>
      <c r="GH140" s="364"/>
      <c r="GI140" s="364"/>
      <c r="GJ140" s="364"/>
      <c r="GK140" s="364"/>
      <c r="GL140" s="364"/>
      <c r="GM140" s="364"/>
      <c r="GN140" s="345"/>
      <c r="GO140" s="364"/>
      <c r="GP140" s="364"/>
      <c r="GQ140" s="364"/>
      <c r="GR140" s="364"/>
      <c r="GS140" s="364"/>
      <c r="GT140" s="364"/>
      <c r="GU140" s="345"/>
      <c r="GV140" s="364"/>
      <c r="GW140" s="364"/>
      <c r="GX140" s="364"/>
      <c r="GY140" s="364"/>
      <c r="GZ140" s="364"/>
      <c r="HA140" s="364"/>
      <c r="HB140" s="708"/>
    </row>
    <row r="141" spans="1:210" s="252" customFormat="1" x14ac:dyDescent="0.35">
      <c r="A141" s="349"/>
      <c r="B141" s="350"/>
      <c r="C141" s="350"/>
      <c r="D141" s="350"/>
      <c r="E141" s="351"/>
      <c r="F141" s="254"/>
      <c r="G141" s="352"/>
      <c r="H141" s="353"/>
      <c r="I141" s="326"/>
      <c r="J141" s="326"/>
      <c r="K141" s="326"/>
      <c r="L141" s="326"/>
      <c r="M141" s="326"/>
      <c r="N141" s="263"/>
      <c r="O141" s="263"/>
      <c r="P141" s="281"/>
      <c r="Q141" s="264"/>
      <c r="R141" s="264"/>
      <c r="S141" s="263"/>
      <c r="T141" s="264"/>
      <c r="U141" s="263"/>
      <c r="V141" s="266"/>
      <c r="W141" s="257"/>
      <c r="X141" s="263"/>
      <c r="Y141" s="354"/>
      <c r="Z141" s="365"/>
      <c r="AA141" s="366"/>
      <c r="AB141" s="367"/>
      <c r="AC141" s="367"/>
      <c r="AD141" s="368"/>
      <c r="AE141" s="345"/>
      <c r="AF141" s="357"/>
      <c r="AG141" s="357"/>
      <c r="AH141" s="357"/>
      <c r="AI141" s="357"/>
      <c r="AJ141" s="357"/>
      <c r="AK141" s="357"/>
      <c r="AL141" s="345"/>
      <c r="AM141" s="357"/>
      <c r="AN141" s="357"/>
      <c r="AO141" s="357"/>
      <c r="AP141" s="345"/>
      <c r="AQ141" s="357"/>
      <c r="AR141" s="357"/>
      <c r="AS141" s="357"/>
      <c r="AT141" s="345"/>
      <c r="AU141" s="357"/>
      <c r="AV141" s="357"/>
      <c r="AW141" s="357"/>
      <c r="AX141" s="357"/>
      <c r="AY141" s="357"/>
      <c r="AZ141" s="357"/>
      <c r="BA141" s="345"/>
      <c r="BB141" s="357"/>
      <c r="BC141" s="357"/>
      <c r="BD141" s="357"/>
      <c r="BE141" s="357"/>
      <c r="BF141" s="357"/>
      <c r="BG141" s="357"/>
      <c r="BH141" s="345"/>
      <c r="BI141" s="357"/>
      <c r="BJ141" s="357"/>
      <c r="BK141" s="357"/>
      <c r="BL141" s="357"/>
      <c r="BM141" s="357"/>
      <c r="BN141" s="357"/>
      <c r="BO141" s="345"/>
      <c r="BP141" s="357"/>
      <c r="BQ141" s="357"/>
      <c r="BR141" s="357"/>
      <c r="BS141" s="357"/>
      <c r="BT141" s="357"/>
      <c r="BU141" s="357"/>
      <c r="BV141" s="345"/>
      <c r="BW141" s="357"/>
      <c r="BX141" s="357"/>
      <c r="BY141" s="357"/>
      <c r="BZ141" s="357"/>
      <c r="CA141" s="357"/>
      <c r="CB141" s="357"/>
      <c r="CC141" s="345"/>
      <c r="CD141" s="357"/>
      <c r="CE141" s="357"/>
      <c r="CF141" s="357"/>
      <c r="CG141" s="345"/>
      <c r="CH141" s="357"/>
      <c r="CI141" s="357"/>
      <c r="CJ141" s="357"/>
      <c r="CK141" s="345"/>
      <c r="CL141" s="357"/>
      <c r="CM141" s="357"/>
      <c r="CN141" s="357"/>
      <c r="CO141" s="357"/>
      <c r="CP141" s="357"/>
      <c r="CQ141" s="357"/>
      <c r="CR141" s="345"/>
      <c r="CS141" s="357"/>
      <c r="CT141" s="357"/>
      <c r="CU141" s="357"/>
      <c r="CV141" s="357"/>
      <c r="CW141" s="357"/>
      <c r="CX141" s="357"/>
      <c r="CY141" s="345"/>
      <c r="CZ141" s="357"/>
      <c r="DA141" s="357"/>
      <c r="DB141" s="357"/>
      <c r="DC141" s="357"/>
      <c r="DD141" s="357"/>
      <c r="DE141" s="357"/>
      <c r="DF141" s="345"/>
      <c r="DG141" s="357"/>
      <c r="DH141" s="357"/>
      <c r="DI141" s="357"/>
      <c r="DJ141" s="357"/>
      <c r="DK141" s="357"/>
      <c r="DL141" s="357"/>
      <c r="DM141" s="345"/>
      <c r="DN141" s="357"/>
      <c r="DO141" s="357"/>
      <c r="DP141" s="357"/>
      <c r="DQ141" s="357"/>
      <c r="DR141" s="357"/>
      <c r="DS141" s="357"/>
      <c r="DT141" s="345"/>
      <c r="DU141" s="357"/>
      <c r="DV141" s="357"/>
      <c r="DW141" s="357"/>
      <c r="DX141" s="345"/>
      <c r="DY141" s="357"/>
      <c r="DZ141" s="357"/>
      <c r="EA141" s="357"/>
      <c r="EB141" s="345"/>
      <c r="EC141" s="357"/>
      <c r="ED141" s="357"/>
      <c r="EE141" s="357"/>
      <c r="EF141" s="357"/>
      <c r="EG141" s="357"/>
      <c r="EH141" s="357"/>
      <c r="EI141" s="345"/>
      <c r="EJ141" s="357"/>
      <c r="EK141" s="357"/>
      <c r="EL141" s="357"/>
      <c r="EM141" s="357"/>
      <c r="EN141" s="357"/>
      <c r="EO141" s="357"/>
      <c r="EP141" s="345"/>
      <c r="EQ141" s="357"/>
      <c r="ER141" s="357"/>
      <c r="ES141" s="357"/>
      <c r="ET141" s="357"/>
      <c r="EU141" s="357"/>
      <c r="EV141" s="357"/>
      <c r="EW141" s="345"/>
      <c r="EX141" s="357"/>
      <c r="EY141" s="357"/>
      <c r="EZ141" s="357"/>
      <c r="FA141" s="357"/>
      <c r="FB141" s="357"/>
      <c r="FC141" s="357"/>
      <c r="FD141" s="345"/>
      <c r="FE141" s="357"/>
      <c r="FF141" s="357"/>
      <c r="FG141" s="357"/>
      <c r="FH141" s="357"/>
      <c r="FI141" s="357"/>
      <c r="FJ141" s="357"/>
      <c r="FK141" s="345"/>
      <c r="FL141" s="357"/>
      <c r="FM141" s="357"/>
      <c r="FN141" s="357"/>
      <c r="FO141" s="345"/>
      <c r="FP141" s="357"/>
      <c r="FQ141" s="357"/>
      <c r="FR141" s="357"/>
      <c r="FS141" s="345"/>
      <c r="FT141" s="357"/>
      <c r="FU141" s="357"/>
      <c r="FV141" s="357"/>
      <c r="FW141" s="357"/>
      <c r="FX141" s="357"/>
      <c r="FY141" s="357"/>
      <c r="FZ141" s="345"/>
      <c r="GA141" s="357"/>
      <c r="GB141" s="357"/>
      <c r="GC141" s="357"/>
      <c r="GD141" s="357"/>
      <c r="GE141" s="357"/>
      <c r="GF141" s="357"/>
      <c r="GG141" s="345"/>
      <c r="GH141" s="357"/>
      <c r="GI141" s="357"/>
      <c r="GJ141" s="357"/>
      <c r="GK141" s="357"/>
      <c r="GL141" s="357"/>
      <c r="GM141" s="357"/>
      <c r="GN141" s="345"/>
      <c r="GO141" s="357"/>
      <c r="GP141" s="357"/>
      <c r="GQ141" s="357"/>
      <c r="GR141" s="357"/>
      <c r="GS141" s="357"/>
      <c r="GT141" s="357"/>
      <c r="GU141" s="345"/>
      <c r="GV141" s="357"/>
      <c r="GW141" s="357"/>
      <c r="GX141" s="357"/>
      <c r="GY141" s="357"/>
      <c r="GZ141" s="357"/>
      <c r="HA141" s="357"/>
      <c r="HB141" s="708"/>
    </row>
    <row r="142" spans="1:210" s="252" customFormat="1" ht="20.5" x14ac:dyDescent="0.35">
      <c r="A142" s="358"/>
      <c r="B142" s="359"/>
      <c r="C142" s="359"/>
      <c r="D142" s="359"/>
      <c r="E142" s="349"/>
      <c r="F142" s="353"/>
      <c r="G142" s="352"/>
      <c r="H142" s="353"/>
      <c r="I142" s="326"/>
      <c r="J142" s="326"/>
      <c r="K142" s="326"/>
      <c r="L142" s="326"/>
      <c r="M142" s="326"/>
      <c r="N142" s="263"/>
      <c r="O142" s="263"/>
      <c r="P142" s="360"/>
      <c r="Q142" s="361"/>
      <c r="R142" s="361"/>
      <c r="S142" s="362"/>
      <c r="T142" s="263"/>
      <c r="U142" s="270"/>
      <c r="V142" s="363"/>
      <c r="W142" s="257"/>
      <c r="X142" s="263"/>
      <c r="Y142" s="354"/>
      <c r="Z142" s="365"/>
      <c r="AA142" s="365"/>
      <c r="AB142" s="367"/>
      <c r="AC142" s="367"/>
      <c r="AD142" s="370"/>
      <c r="AE142" s="345"/>
      <c r="AF142" s="364"/>
      <c r="AG142" s="364"/>
      <c r="AH142" s="364"/>
      <c r="AI142" s="364"/>
      <c r="AJ142" s="364"/>
      <c r="AK142" s="364"/>
      <c r="AL142" s="357"/>
      <c r="AM142" s="357"/>
      <c r="AN142" s="357"/>
      <c r="AO142" s="357"/>
      <c r="AP142" s="357"/>
      <c r="AQ142" s="357"/>
      <c r="AR142" s="357"/>
      <c r="AS142" s="357"/>
      <c r="AT142" s="345"/>
      <c r="AU142" s="364"/>
      <c r="AV142" s="364"/>
      <c r="AW142" s="364"/>
      <c r="AX142" s="364"/>
      <c r="AY142" s="364"/>
      <c r="AZ142" s="364"/>
      <c r="BA142" s="345"/>
      <c r="BB142" s="364"/>
      <c r="BC142" s="364"/>
      <c r="BD142" s="364"/>
      <c r="BE142" s="364"/>
      <c r="BF142" s="364"/>
      <c r="BG142" s="364"/>
      <c r="BH142" s="345"/>
      <c r="BI142" s="364"/>
      <c r="BJ142" s="364"/>
      <c r="BK142" s="364"/>
      <c r="BL142" s="364"/>
      <c r="BM142" s="364"/>
      <c r="BN142" s="364"/>
      <c r="BO142" s="345"/>
      <c r="BP142" s="364"/>
      <c r="BQ142" s="364"/>
      <c r="BR142" s="364"/>
      <c r="BS142" s="364"/>
      <c r="BT142" s="364"/>
      <c r="BU142" s="364"/>
      <c r="BV142" s="345"/>
      <c r="BW142" s="364"/>
      <c r="BX142" s="364"/>
      <c r="BY142" s="364"/>
      <c r="BZ142" s="364"/>
      <c r="CA142" s="364"/>
      <c r="CB142" s="364"/>
      <c r="CC142" s="357"/>
      <c r="CD142" s="357"/>
      <c r="CE142" s="357"/>
      <c r="CF142" s="357"/>
      <c r="CG142" s="357"/>
      <c r="CH142" s="357"/>
      <c r="CI142" s="357"/>
      <c r="CJ142" s="357"/>
      <c r="CK142" s="345"/>
      <c r="CL142" s="364"/>
      <c r="CM142" s="364"/>
      <c r="CN142" s="364"/>
      <c r="CO142" s="364"/>
      <c r="CP142" s="364"/>
      <c r="CQ142" s="364"/>
      <c r="CR142" s="345"/>
      <c r="CS142" s="364"/>
      <c r="CT142" s="364"/>
      <c r="CU142" s="364"/>
      <c r="CV142" s="364"/>
      <c r="CW142" s="364"/>
      <c r="CX142" s="364"/>
      <c r="CY142" s="345"/>
      <c r="CZ142" s="364"/>
      <c r="DA142" s="364"/>
      <c r="DB142" s="364"/>
      <c r="DC142" s="364"/>
      <c r="DD142" s="364"/>
      <c r="DE142" s="364"/>
      <c r="DF142" s="345"/>
      <c r="DG142" s="364"/>
      <c r="DH142" s="364"/>
      <c r="DI142" s="364"/>
      <c r="DJ142" s="364"/>
      <c r="DK142" s="364"/>
      <c r="DL142" s="364"/>
      <c r="DM142" s="345"/>
      <c r="DN142" s="364"/>
      <c r="DO142" s="364"/>
      <c r="DP142" s="364"/>
      <c r="DQ142" s="364"/>
      <c r="DR142" s="364"/>
      <c r="DS142" s="364"/>
      <c r="DT142" s="357"/>
      <c r="DU142" s="357"/>
      <c r="DV142" s="357"/>
      <c r="DW142" s="357"/>
      <c r="DX142" s="357"/>
      <c r="DY142" s="357"/>
      <c r="DZ142" s="357"/>
      <c r="EA142" s="357"/>
      <c r="EB142" s="345"/>
      <c r="EC142" s="364"/>
      <c r="ED142" s="364"/>
      <c r="EE142" s="364"/>
      <c r="EF142" s="364"/>
      <c r="EG142" s="364"/>
      <c r="EH142" s="364"/>
      <c r="EI142" s="345"/>
      <c r="EJ142" s="364"/>
      <c r="EK142" s="364"/>
      <c r="EL142" s="364"/>
      <c r="EM142" s="364"/>
      <c r="EN142" s="364"/>
      <c r="EO142" s="364"/>
      <c r="EP142" s="345"/>
      <c r="EQ142" s="364"/>
      <c r="ER142" s="364"/>
      <c r="ES142" s="364"/>
      <c r="ET142" s="364"/>
      <c r="EU142" s="364"/>
      <c r="EV142" s="364"/>
      <c r="EW142" s="345"/>
      <c r="EX142" s="364"/>
      <c r="EY142" s="364"/>
      <c r="EZ142" s="364"/>
      <c r="FA142" s="364"/>
      <c r="FB142" s="364"/>
      <c r="FC142" s="364"/>
      <c r="FD142" s="345"/>
      <c r="FE142" s="364"/>
      <c r="FF142" s="364"/>
      <c r="FG142" s="364"/>
      <c r="FH142" s="364"/>
      <c r="FI142" s="364"/>
      <c r="FJ142" s="364"/>
      <c r="FK142" s="357"/>
      <c r="FL142" s="357"/>
      <c r="FM142" s="357"/>
      <c r="FN142" s="357"/>
      <c r="FO142" s="357"/>
      <c r="FP142" s="357"/>
      <c r="FQ142" s="357"/>
      <c r="FR142" s="357"/>
      <c r="FS142" s="345"/>
      <c r="FT142" s="364"/>
      <c r="FU142" s="364"/>
      <c r="FV142" s="364"/>
      <c r="FW142" s="364"/>
      <c r="FX142" s="364"/>
      <c r="FY142" s="364"/>
      <c r="FZ142" s="345"/>
      <c r="GA142" s="364"/>
      <c r="GB142" s="364"/>
      <c r="GC142" s="364"/>
      <c r="GD142" s="364"/>
      <c r="GE142" s="364"/>
      <c r="GF142" s="364"/>
      <c r="GG142" s="345"/>
      <c r="GH142" s="364"/>
      <c r="GI142" s="364"/>
      <c r="GJ142" s="364"/>
      <c r="GK142" s="364"/>
      <c r="GL142" s="364"/>
      <c r="GM142" s="364"/>
      <c r="GN142" s="345"/>
      <c r="GO142" s="364"/>
      <c r="GP142" s="364"/>
      <c r="GQ142" s="364"/>
      <c r="GR142" s="364"/>
      <c r="GS142" s="364"/>
      <c r="GT142" s="364"/>
      <c r="GU142" s="345"/>
      <c r="GV142" s="364"/>
      <c r="GW142" s="364"/>
      <c r="GX142" s="364"/>
      <c r="GY142" s="364"/>
      <c r="GZ142" s="364"/>
      <c r="HA142" s="364"/>
      <c r="HB142" s="708"/>
    </row>
    <row r="143" spans="1:210" s="252" customFormat="1" ht="15.5" x14ac:dyDescent="0.35">
      <c r="A143" s="349"/>
      <c r="B143" s="350"/>
      <c r="C143" s="350"/>
      <c r="D143" s="350"/>
      <c r="E143" s="351"/>
      <c r="F143" s="349"/>
      <c r="G143" s="255"/>
      <c r="H143" s="372"/>
      <c r="I143" s="373"/>
      <c r="J143" s="258"/>
      <c r="K143" s="259"/>
      <c r="L143" s="257"/>
      <c r="M143" s="257"/>
      <c r="N143" s="260"/>
      <c r="O143" s="260"/>
      <c r="P143" s="274"/>
      <c r="Q143" s="262"/>
      <c r="R143" s="262"/>
      <c r="S143" s="260"/>
      <c r="T143" s="257"/>
      <c r="U143" s="265"/>
      <c r="V143" s="275"/>
      <c r="W143" s="257"/>
      <c r="X143" s="263"/>
      <c r="Y143" s="354"/>
      <c r="Z143" s="365"/>
      <c r="AA143" s="366"/>
      <c r="AB143" s="367"/>
      <c r="AC143" s="367"/>
      <c r="AD143" s="368"/>
      <c r="AE143" s="345"/>
      <c r="AF143" s="357"/>
      <c r="AG143" s="357"/>
      <c r="AH143" s="357"/>
      <c r="AI143" s="357"/>
      <c r="AJ143" s="357"/>
      <c r="AK143" s="357"/>
      <c r="AL143" s="345"/>
      <c r="AM143" s="357"/>
      <c r="AN143" s="357"/>
      <c r="AO143" s="357"/>
      <c r="AP143" s="345"/>
      <c r="AQ143" s="357"/>
      <c r="AR143" s="357"/>
      <c r="AS143" s="357"/>
      <c r="AT143" s="345"/>
      <c r="AU143" s="357"/>
      <c r="AV143" s="357"/>
      <c r="AW143" s="357"/>
      <c r="AX143" s="357"/>
      <c r="AY143" s="357"/>
      <c r="AZ143" s="357"/>
      <c r="BA143" s="345"/>
      <c r="BB143" s="357"/>
      <c r="BC143" s="357"/>
      <c r="BD143" s="357"/>
      <c r="BE143" s="357"/>
      <c r="BF143" s="357"/>
      <c r="BG143" s="357"/>
      <c r="BH143" s="345"/>
      <c r="BI143" s="357"/>
      <c r="BJ143" s="357"/>
      <c r="BK143" s="357"/>
      <c r="BL143" s="357"/>
      <c r="BM143" s="357"/>
      <c r="BN143" s="357"/>
      <c r="BO143" s="345"/>
      <c r="BP143" s="357"/>
      <c r="BQ143" s="357"/>
      <c r="BR143" s="357"/>
      <c r="BS143" s="357"/>
      <c r="BT143" s="357"/>
      <c r="BU143" s="357"/>
      <c r="BV143" s="345"/>
      <c r="BW143" s="357"/>
      <c r="BX143" s="357"/>
      <c r="BY143" s="357"/>
      <c r="BZ143" s="357"/>
      <c r="CA143" s="357"/>
      <c r="CB143" s="357"/>
      <c r="CC143" s="345"/>
      <c r="CD143" s="357"/>
      <c r="CE143" s="357"/>
      <c r="CF143" s="357"/>
      <c r="CG143" s="345"/>
      <c r="CH143" s="357"/>
      <c r="CI143" s="357"/>
      <c r="CJ143" s="357"/>
      <c r="CK143" s="345"/>
      <c r="CL143" s="357"/>
      <c r="CM143" s="357"/>
      <c r="CN143" s="357"/>
      <c r="CO143" s="357"/>
      <c r="CP143" s="357"/>
      <c r="CQ143" s="357"/>
      <c r="CR143" s="345"/>
      <c r="CS143" s="357"/>
      <c r="CT143" s="357"/>
      <c r="CU143" s="357"/>
      <c r="CV143" s="357"/>
      <c r="CW143" s="357"/>
      <c r="CX143" s="357"/>
      <c r="CY143" s="345"/>
      <c r="CZ143" s="357"/>
      <c r="DA143" s="357"/>
      <c r="DB143" s="357"/>
      <c r="DC143" s="357"/>
      <c r="DD143" s="357"/>
      <c r="DE143" s="357"/>
      <c r="DF143" s="345"/>
      <c r="DG143" s="357"/>
      <c r="DH143" s="357"/>
      <c r="DI143" s="357"/>
      <c r="DJ143" s="357"/>
      <c r="DK143" s="357"/>
      <c r="DL143" s="357"/>
      <c r="DM143" s="345"/>
      <c r="DN143" s="357"/>
      <c r="DO143" s="357"/>
      <c r="DP143" s="357"/>
      <c r="DQ143" s="357"/>
      <c r="DR143" s="357"/>
      <c r="DS143" s="357"/>
      <c r="DT143" s="345"/>
      <c r="DU143" s="357"/>
      <c r="DV143" s="357"/>
      <c r="DW143" s="357"/>
      <c r="DX143" s="345"/>
      <c r="DY143" s="357"/>
      <c r="DZ143" s="357"/>
      <c r="EA143" s="357"/>
      <c r="EB143" s="345"/>
      <c r="EC143" s="357"/>
      <c r="ED143" s="357"/>
      <c r="EE143" s="357"/>
      <c r="EF143" s="357"/>
      <c r="EG143" s="357"/>
      <c r="EH143" s="357"/>
      <c r="EI143" s="345"/>
      <c r="EJ143" s="357"/>
      <c r="EK143" s="357"/>
      <c r="EL143" s="357"/>
      <c r="EM143" s="357"/>
      <c r="EN143" s="357"/>
      <c r="EO143" s="357"/>
      <c r="EP143" s="345"/>
      <c r="EQ143" s="357"/>
      <c r="ER143" s="357"/>
      <c r="ES143" s="357"/>
      <c r="ET143" s="357"/>
      <c r="EU143" s="357"/>
      <c r="EV143" s="357"/>
      <c r="EW143" s="345"/>
      <c r="EX143" s="357"/>
      <c r="EY143" s="357"/>
      <c r="EZ143" s="357"/>
      <c r="FA143" s="357"/>
      <c r="FB143" s="357"/>
      <c r="FC143" s="357"/>
      <c r="FD143" s="345"/>
      <c r="FE143" s="357"/>
      <c r="FF143" s="357"/>
      <c r="FG143" s="357"/>
      <c r="FH143" s="357"/>
      <c r="FI143" s="357"/>
      <c r="FJ143" s="357"/>
      <c r="FK143" s="345"/>
      <c r="FL143" s="357"/>
      <c r="FM143" s="357"/>
      <c r="FN143" s="357"/>
      <c r="FO143" s="345"/>
      <c r="FP143" s="357"/>
      <c r="FQ143" s="357"/>
      <c r="FR143" s="357"/>
      <c r="FS143" s="345"/>
      <c r="FT143" s="357"/>
      <c r="FU143" s="357"/>
      <c r="FV143" s="357"/>
      <c r="FW143" s="357"/>
      <c r="FX143" s="357"/>
      <c r="FY143" s="357"/>
      <c r="FZ143" s="345"/>
      <c r="GA143" s="357"/>
      <c r="GB143" s="357"/>
      <c r="GC143" s="357"/>
      <c r="GD143" s="357"/>
      <c r="GE143" s="357"/>
      <c r="GF143" s="357"/>
      <c r="GG143" s="345"/>
      <c r="GH143" s="357"/>
      <c r="GI143" s="357"/>
      <c r="GJ143" s="357"/>
      <c r="GK143" s="357"/>
      <c r="GL143" s="357"/>
      <c r="GM143" s="357"/>
      <c r="GN143" s="345"/>
      <c r="GO143" s="357"/>
      <c r="GP143" s="357"/>
      <c r="GQ143" s="357"/>
      <c r="GR143" s="357"/>
      <c r="GS143" s="357"/>
      <c r="GT143" s="357"/>
      <c r="GU143" s="345"/>
      <c r="GV143" s="357"/>
      <c r="GW143" s="357"/>
      <c r="GX143" s="357"/>
      <c r="GY143" s="357"/>
      <c r="GZ143" s="357"/>
      <c r="HA143" s="357"/>
      <c r="HB143" s="708"/>
    </row>
    <row r="144" spans="1:210" s="252" customFormat="1" ht="20.5" x14ac:dyDescent="0.35">
      <c r="A144" s="358"/>
      <c r="B144" s="359"/>
      <c r="C144" s="359"/>
      <c r="D144" s="359"/>
      <c r="E144" s="349"/>
      <c r="F144" s="374"/>
      <c r="G144" s="255"/>
      <c r="H144" s="372"/>
      <c r="I144" s="257"/>
      <c r="J144" s="258"/>
      <c r="K144" s="259"/>
      <c r="L144" s="257"/>
      <c r="M144" s="257"/>
      <c r="N144" s="260"/>
      <c r="O144" s="260"/>
      <c r="P144" s="278"/>
      <c r="Q144" s="269"/>
      <c r="R144" s="269"/>
      <c r="S144" s="260"/>
      <c r="T144" s="260"/>
      <c r="U144" s="270"/>
      <c r="V144" s="375"/>
      <c r="W144" s="257"/>
      <c r="X144" s="263"/>
      <c r="Y144" s="354"/>
      <c r="Z144" s="365"/>
      <c r="AA144" s="365"/>
      <c r="AB144" s="367"/>
      <c r="AC144" s="367"/>
      <c r="AD144" s="370"/>
      <c r="AE144" s="345"/>
      <c r="AF144" s="364"/>
      <c r="AG144" s="364"/>
      <c r="AH144" s="364"/>
      <c r="AI144" s="364"/>
      <c r="AJ144" s="364"/>
      <c r="AK144" s="364"/>
      <c r="AL144" s="357"/>
      <c r="AM144" s="357"/>
      <c r="AN144" s="357"/>
      <c r="AO144" s="357"/>
      <c r="AP144" s="357"/>
      <c r="AQ144" s="357"/>
      <c r="AR144" s="357"/>
      <c r="AS144" s="357"/>
      <c r="AT144" s="345"/>
      <c r="AU144" s="364"/>
      <c r="AV144" s="364"/>
      <c r="AW144" s="364"/>
      <c r="AX144" s="364"/>
      <c r="AY144" s="364"/>
      <c r="AZ144" s="364"/>
      <c r="BA144" s="345"/>
      <c r="BB144" s="364"/>
      <c r="BC144" s="364"/>
      <c r="BD144" s="364"/>
      <c r="BE144" s="364"/>
      <c r="BF144" s="364"/>
      <c r="BG144" s="364"/>
      <c r="BH144" s="345"/>
      <c r="BI144" s="364"/>
      <c r="BJ144" s="364"/>
      <c r="BK144" s="364"/>
      <c r="BL144" s="364"/>
      <c r="BM144" s="364"/>
      <c r="BN144" s="364"/>
      <c r="BO144" s="345"/>
      <c r="BP144" s="364"/>
      <c r="BQ144" s="364"/>
      <c r="BR144" s="364"/>
      <c r="BS144" s="364"/>
      <c r="BT144" s="364"/>
      <c r="BU144" s="364"/>
      <c r="BV144" s="345"/>
      <c r="BW144" s="364"/>
      <c r="BX144" s="364"/>
      <c r="BY144" s="364"/>
      <c r="BZ144" s="364"/>
      <c r="CA144" s="364"/>
      <c r="CB144" s="364"/>
      <c r="CC144" s="357"/>
      <c r="CD144" s="357"/>
      <c r="CE144" s="357"/>
      <c r="CF144" s="357"/>
      <c r="CG144" s="357"/>
      <c r="CH144" s="357"/>
      <c r="CI144" s="357"/>
      <c r="CJ144" s="357"/>
      <c r="CK144" s="345"/>
      <c r="CL144" s="364"/>
      <c r="CM144" s="364"/>
      <c r="CN144" s="364"/>
      <c r="CO144" s="364"/>
      <c r="CP144" s="364"/>
      <c r="CQ144" s="364"/>
      <c r="CR144" s="345"/>
      <c r="CS144" s="364"/>
      <c r="CT144" s="364"/>
      <c r="CU144" s="364"/>
      <c r="CV144" s="364"/>
      <c r="CW144" s="364"/>
      <c r="CX144" s="364"/>
      <c r="CY144" s="345"/>
      <c r="CZ144" s="364"/>
      <c r="DA144" s="364"/>
      <c r="DB144" s="364"/>
      <c r="DC144" s="364"/>
      <c r="DD144" s="364"/>
      <c r="DE144" s="364"/>
      <c r="DF144" s="345"/>
      <c r="DG144" s="364"/>
      <c r="DH144" s="364"/>
      <c r="DI144" s="364"/>
      <c r="DJ144" s="364"/>
      <c r="DK144" s="364"/>
      <c r="DL144" s="364"/>
      <c r="DM144" s="345"/>
      <c r="DN144" s="364"/>
      <c r="DO144" s="364"/>
      <c r="DP144" s="364"/>
      <c r="DQ144" s="364"/>
      <c r="DR144" s="364"/>
      <c r="DS144" s="364"/>
      <c r="DT144" s="357"/>
      <c r="DU144" s="357"/>
      <c r="DV144" s="357"/>
      <c r="DW144" s="357"/>
      <c r="DX144" s="357"/>
      <c r="DY144" s="357"/>
      <c r="DZ144" s="357"/>
      <c r="EA144" s="357"/>
      <c r="EB144" s="345"/>
      <c r="EC144" s="364"/>
      <c r="ED144" s="364"/>
      <c r="EE144" s="364"/>
      <c r="EF144" s="364"/>
      <c r="EG144" s="364"/>
      <c r="EH144" s="364"/>
      <c r="EI144" s="345"/>
      <c r="EJ144" s="364"/>
      <c r="EK144" s="364"/>
      <c r="EL144" s="364"/>
      <c r="EM144" s="364"/>
      <c r="EN144" s="364"/>
      <c r="EO144" s="364"/>
      <c r="EP144" s="345"/>
      <c r="EQ144" s="364"/>
      <c r="ER144" s="364"/>
      <c r="ES144" s="364"/>
      <c r="ET144" s="364"/>
      <c r="EU144" s="364"/>
      <c r="EV144" s="364"/>
      <c r="EW144" s="345"/>
      <c r="EX144" s="364"/>
      <c r="EY144" s="364"/>
      <c r="EZ144" s="364"/>
      <c r="FA144" s="364"/>
      <c r="FB144" s="364"/>
      <c r="FC144" s="364"/>
      <c r="FD144" s="345"/>
      <c r="FE144" s="364"/>
      <c r="FF144" s="364"/>
      <c r="FG144" s="364"/>
      <c r="FH144" s="364"/>
      <c r="FI144" s="364"/>
      <c r="FJ144" s="364"/>
      <c r="FK144" s="357"/>
      <c r="FL144" s="357"/>
      <c r="FM144" s="357"/>
      <c r="FN144" s="357"/>
      <c r="FO144" s="357"/>
      <c r="FP144" s="357"/>
      <c r="FQ144" s="357"/>
      <c r="FR144" s="357"/>
      <c r="FS144" s="345"/>
      <c r="FT144" s="364"/>
      <c r="FU144" s="364"/>
      <c r="FV144" s="364"/>
      <c r="FW144" s="364"/>
      <c r="FX144" s="364"/>
      <c r="FY144" s="364"/>
      <c r="FZ144" s="345"/>
      <c r="GA144" s="364"/>
      <c r="GB144" s="364"/>
      <c r="GC144" s="364"/>
      <c r="GD144" s="364"/>
      <c r="GE144" s="364"/>
      <c r="GF144" s="364"/>
      <c r="GG144" s="345"/>
      <c r="GH144" s="364"/>
      <c r="GI144" s="364"/>
      <c r="GJ144" s="364"/>
      <c r="GK144" s="364"/>
      <c r="GL144" s="364"/>
      <c r="GM144" s="364"/>
      <c r="GN144" s="345"/>
      <c r="GO144" s="364"/>
      <c r="GP144" s="364"/>
      <c r="GQ144" s="364"/>
      <c r="GR144" s="364"/>
      <c r="GS144" s="364"/>
      <c r="GT144" s="364"/>
      <c r="GU144" s="345"/>
      <c r="GV144" s="364"/>
      <c r="GW144" s="364"/>
      <c r="GX144" s="364"/>
      <c r="GY144" s="364"/>
      <c r="GZ144" s="364"/>
      <c r="HA144" s="364"/>
      <c r="HB144" s="708"/>
    </row>
    <row r="145" spans="1:210" s="252" customFormat="1" x14ac:dyDescent="0.35">
      <c r="A145" s="349"/>
      <c r="B145" s="350"/>
      <c r="C145" s="350"/>
      <c r="D145" s="350"/>
      <c r="E145" s="351"/>
      <c r="F145" s="349"/>
      <c r="G145" s="255"/>
      <c r="H145" s="353"/>
      <c r="I145" s="257"/>
      <c r="J145" s="258"/>
      <c r="K145" s="259"/>
      <c r="L145" s="257"/>
      <c r="M145" s="257"/>
      <c r="N145" s="260"/>
      <c r="O145" s="260"/>
      <c r="P145" s="274"/>
      <c r="Q145" s="262"/>
      <c r="R145" s="264"/>
      <c r="S145" s="260"/>
      <c r="T145" s="264"/>
      <c r="U145" s="265"/>
      <c r="V145" s="266"/>
      <c r="W145" s="257"/>
      <c r="X145" s="263"/>
      <c r="Y145" s="354"/>
      <c r="Z145" s="365"/>
      <c r="AA145" s="366"/>
      <c r="AB145" s="367"/>
      <c r="AC145" s="367"/>
      <c r="AD145" s="368"/>
      <c r="AE145" s="345"/>
      <c r="AF145" s="357"/>
      <c r="AG145" s="357"/>
      <c r="AH145" s="357"/>
      <c r="AI145" s="357"/>
      <c r="AJ145" s="357"/>
      <c r="AK145" s="357"/>
      <c r="AL145" s="345"/>
      <c r="AM145" s="357"/>
      <c r="AN145" s="357"/>
      <c r="AO145" s="357"/>
      <c r="AP145" s="345"/>
      <c r="AQ145" s="357"/>
      <c r="AR145" s="357"/>
      <c r="AS145" s="357"/>
      <c r="AT145" s="345"/>
      <c r="AU145" s="357"/>
      <c r="AV145" s="357"/>
      <c r="AW145" s="357"/>
      <c r="AX145" s="357"/>
      <c r="AY145" s="357"/>
      <c r="AZ145" s="357"/>
      <c r="BA145" s="345"/>
      <c r="BB145" s="357"/>
      <c r="BC145" s="357"/>
      <c r="BD145" s="357"/>
      <c r="BE145" s="357"/>
      <c r="BF145" s="357"/>
      <c r="BG145" s="357"/>
      <c r="BH145" s="345"/>
      <c r="BI145" s="357"/>
      <c r="BJ145" s="357"/>
      <c r="BK145" s="357"/>
      <c r="BL145" s="357"/>
      <c r="BM145" s="357"/>
      <c r="BN145" s="357"/>
      <c r="BO145" s="345"/>
      <c r="BP145" s="357"/>
      <c r="BQ145" s="357"/>
      <c r="BR145" s="357"/>
      <c r="BS145" s="357"/>
      <c r="BT145" s="357"/>
      <c r="BU145" s="357"/>
      <c r="BV145" s="345"/>
      <c r="BW145" s="357"/>
      <c r="BX145" s="357"/>
      <c r="BY145" s="357"/>
      <c r="BZ145" s="357"/>
      <c r="CA145" s="357"/>
      <c r="CB145" s="357"/>
      <c r="CC145" s="345"/>
      <c r="CD145" s="357"/>
      <c r="CE145" s="357"/>
      <c r="CF145" s="357"/>
      <c r="CG145" s="345"/>
      <c r="CH145" s="357"/>
      <c r="CI145" s="357"/>
      <c r="CJ145" s="357"/>
      <c r="CK145" s="345"/>
      <c r="CL145" s="357"/>
      <c r="CM145" s="357"/>
      <c r="CN145" s="357"/>
      <c r="CO145" s="357"/>
      <c r="CP145" s="357"/>
      <c r="CQ145" s="357"/>
      <c r="CR145" s="345"/>
      <c r="CS145" s="357"/>
      <c r="CT145" s="357"/>
      <c r="CU145" s="357"/>
      <c r="CV145" s="357"/>
      <c r="CW145" s="357"/>
      <c r="CX145" s="357"/>
      <c r="CY145" s="345"/>
      <c r="CZ145" s="357"/>
      <c r="DA145" s="357"/>
      <c r="DB145" s="357"/>
      <c r="DC145" s="357"/>
      <c r="DD145" s="357"/>
      <c r="DE145" s="357"/>
      <c r="DF145" s="345"/>
      <c r="DG145" s="357"/>
      <c r="DH145" s="357"/>
      <c r="DI145" s="357"/>
      <c r="DJ145" s="357"/>
      <c r="DK145" s="357"/>
      <c r="DL145" s="357"/>
      <c r="DM145" s="345"/>
      <c r="DN145" s="357"/>
      <c r="DO145" s="357"/>
      <c r="DP145" s="357"/>
      <c r="DQ145" s="357"/>
      <c r="DR145" s="357"/>
      <c r="DS145" s="357"/>
      <c r="DT145" s="345"/>
      <c r="DU145" s="357"/>
      <c r="DV145" s="357"/>
      <c r="DW145" s="357"/>
      <c r="DX145" s="345"/>
      <c r="DY145" s="357"/>
      <c r="DZ145" s="357"/>
      <c r="EA145" s="357"/>
      <c r="EB145" s="345"/>
      <c r="EC145" s="357"/>
      <c r="ED145" s="357"/>
      <c r="EE145" s="357"/>
      <c r="EF145" s="357"/>
      <c r="EG145" s="357"/>
      <c r="EH145" s="357"/>
      <c r="EI145" s="345"/>
      <c r="EJ145" s="357"/>
      <c r="EK145" s="357"/>
      <c r="EL145" s="357"/>
      <c r="EM145" s="357"/>
      <c r="EN145" s="357"/>
      <c r="EO145" s="357"/>
      <c r="EP145" s="345"/>
      <c r="EQ145" s="357"/>
      <c r="ER145" s="357"/>
      <c r="ES145" s="357"/>
      <c r="ET145" s="357"/>
      <c r="EU145" s="357"/>
      <c r="EV145" s="357"/>
      <c r="EW145" s="345"/>
      <c r="EX145" s="357"/>
      <c r="EY145" s="357"/>
      <c r="EZ145" s="357"/>
      <c r="FA145" s="357"/>
      <c r="FB145" s="357"/>
      <c r="FC145" s="357"/>
      <c r="FD145" s="345"/>
      <c r="FE145" s="357"/>
      <c r="FF145" s="357"/>
      <c r="FG145" s="357"/>
      <c r="FH145" s="357"/>
      <c r="FI145" s="357"/>
      <c r="FJ145" s="357"/>
      <c r="FK145" s="345"/>
      <c r="FL145" s="357"/>
      <c r="FM145" s="357"/>
      <c r="FN145" s="357"/>
      <c r="FO145" s="345"/>
      <c r="FP145" s="357"/>
      <c r="FQ145" s="357"/>
      <c r="FR145" s="357"/>
      <c r="FS145" s="345"/>
      <c r="FT145" s="357"/>
      <c r="FU145" s="357"/>
      <c r="FV145" s="357"/>
      <c r="FW145" s="357"/>
      <c r="FX145" s="357"/>
      <c r="FY145" s="357"/>
      <c r="FZ145" s="345"/>
      <c r="GA145" s="357"/>
      <c r="GB145" s="357"/>
      <c r="GC145" s="357"/>
      <c r="GD145" s="357"/>
      <c r="GE145" s="357"/>
      <c r="GF145" s="357"/>
      <c r="GG145" s="345"/>
      <c r="GH145" s="357"/>
      <c r="GI145" s="357"/>
      <c r="GJ145" s="357"/>
      <c r="GK145" s="357"/>
      <c r="GL145" s="357"/>
      <c r="GM145" s="357"/>
      <c r="GN145" s="345"/>
      <c r="GO145" s="357"/>
      <c r="GP145" s="357"/>
      <c r="GQ145" s="357"/>
      <c r="GR145" s="357"/>
      <c r="GS145" s="357"/>
      <c r="GT145" s="357"/>
      <c r="GU145" s="345"/>
      <c r="GV145" s="357"/>
      <c r="GW145" s="357"/>
      <c r="GX145" s="357"/>
      <c r="GY145" s="357"/>
      <c r="GZ145" s="357"/>
      <c r="HA145" s="357"/>
      <c r="HB145" s="708"/>
    </row>
    <row r="146" spans="1:210" s="252" customFormat="1" ht="20.5" x14ac:dyDescent="0.35">
      <c r="A146" s="358"/>
      <c r="B146" s="359"/>
      <c r="C146" s="359"/>
      <c r="D146" s="359"/>
      <c r="E146" s="349"/>
      <c r="F146" s="374"/>
      <c r="G146" s="255"/>
      <c r="H146" s="369"/>
      <c r="I146" s="257"/>
      <c r="J146" s="258"/>
      <c r="K146" s="259"/>
      <c r="L146" s="257"/>
      <c r="M146" s="257"/>
      <c r="N146" s="260"/>
      <c r="O146" s="260"/>
      <c r="P146" s="278"/>
      <c r="Q146" s="269"/>
      <c r="R146" s="269"/>
      <c r="S146" s="260"/>
      <c r="T146" s="260"/>
      <c r="U146" s="270"/>
      <c r="V146" s="271"/>
      <c r="W146" s="257"/>
      <c r="X146" s="263"/>
      <c r="Y146" s="354"/>
      <c r="Z146" s="365"/>
      <c r="AA146" s="365"/>
      <c r="AB146" s="367"/>
      <c r="AC146" s="367"/>
      <c r="AD146" s="370"/>
      <c r="AE146" s="345"/>
      <c r="AF146" s="364"/>
      <c r="AG146" s="364"/>
      <c r="AH146" s="364"/>
      <c r="AI146" s="364"/>
      <c r="AJ146" s="364"/>
      <c r="AK146" s="364"/>
      <c r="AL146" s="357"/>
      <c r="AM146" s="357"/>
      <c r="AN146" s="357"/>
      <c r="AO146" s="357"/>
      <c r="AP146" s="357"/>
      <c r="AQ146" s="357"/>
      <c r="AR146" s="357"/>
      <c r="AS146" s="357"/>
      <c r="AT146" s="345"/>
      <c r="AU146" s="364"/>
      <c r="AV146" s="364"/>
      <c r="AW146" s="364"/>
      <c r="AX146" s="364"/>
      <c r="AY146" s="364"/>
      <c r="AZ146" s="364"/>
      <c r="BA146" s="345"/>
      <c r="BB146" s="364"/>
      <c r="BC146" s="364"/>
      <c r="BD146" s="364"/>
      <c r="BE146" s="364"/>
      <c r="BF146" s="364"/>
      <c r="BG146" s="364"/>
      <c r="BH146" s="345"/>
      <c r="BI146" s="364"/>
      <c r="BJ146" s="364"/>
      <c r="BK146" s="364"/>
      <c r="BL146" s="364"/>
      <c r="BM146" s="364"/>
      <c r="BN146" s="364"/>
      <c r="BO146" s="345"/>
      <c r="BP146" s="364"/>
      <c r="BQ146" s="364"/>
      <c r="BR146" s="364"/>
      <c r="BS146" s="364"/>
      <c r="BT146" s="364"/>
      <c r="BU146" s="364"/>
      <c r="BV146" s="345"/>
      <c r="BW146" s="364"/>
      <c r="BX146" s="364"/>
      <c r="BY146" s="364"/>
      <c r="BZ146" s="364"/>
      <c r="CA146" s="364"/>
      <c r="CB146" s="364"/>
      <c r="CC146" s="357"/>
      <c r="CD146" s="357"/>
      <c r="CE146" s="357"/>
      <c r="CF146" s="357"/>
      <c r="CG146" s="357"/>
      <c r="CH146" s="357"/>
      <c r="CI146" s="357"/>
      <c r="CJ146" s="357"/>
      <c r="CK146" s="345"/>
      <c r="CL146" s="364"/>
      <c r="CM146" s="364"/>
      <c r="CN146" s="364"/>
      <c r="CO146" s="364"/>
      <c r="CP146" s="364"/>
      <c r="CQ146" s="364"/>
      <c r="CR146" s="345"/>
      <c r="CS146" s="364"/>
      <c r="CT146" s="364"/>
      <c r="CU146" s="364"/>
      <c r="CV146" s="364"/>
      <c r="CW146" s="364"/>
      <c r="CX146" s="364"/>
      <c r="CY146" s="345"/>
      <c r="CZ146" s="364"/>
      <c r="DA146" s="364"/>
      <c r="DB146" s="364"/>
      <c r="DC146" s="364"/>
      <c r="DD146" s="364"/>
      <c r="DE146" s="364"/>
      <c r="DF146" s="345"/>
      <c r="DG146" s="364"/>
      <c r="DH146" s="364"/>
      <c r="DI146" s="364"/>
      <c r="DJ146" s="364"/>
      <c r="DK146" s="364"/>
      <c r="DL146" s="364"/>
      <c r="DM146" s="345"/>
      <c r="DN146" s="364"/>
      <c r="DO146" s="364"/>
      <c r="DP146" s="364"/>
      <c r="DQ146" s="357"/>
      <c r="DR146" s="364"/>
      <c r="DS146" s="364"/>
      <c r="DT146" s="357"/>
      <c r="DU146" s="357"/>
      <c r="DV146" s="357"/>
      <c r="DW146" s="357"/>
      <c r="DX146" s="357"/>
      <c r="DY146" s="357"/>
      <c r="DZ146" s="357"/>
      <c r="EA146" s="357"/>
      <c r="EB146" s="345"/>
      <c r="EC146" s="364"/>
      <c r="ED146" s="364"/>
      <c r="EE146" s="364"/>
      <c r="EF146" s="364"/>
      <c r="EG146" s="364"/>
      <c r="EH146" s="364"/>
      <c r="EI146" s="345"/>
      <c r="EJ146" s="364"/>
      <c r="EK146" s="364"/>
      <c r="EL146" s="364"/>
      <c r="EM146" s="364"/>
      <c r="EN146" s="364"/>
      <c r="EO146" s="364"/>
      <c r="EP146" s="345"/>
      <c r="EQ146" s="364"/>
      <c r="ER146" s="364"/>
      <c r="ES146" s="364"/>
      <c r="ET146" s="364"/>
      <c r="EU146" s="364"/>
      <c r="EV146" s="364"/>
      <c r="EW146" s="345"/>
      <c r="EX146" s="364"/>
      <c r="EY146" s="364"/>
      <c r="EZ146" s="364"/>
      <c r="FA146" s="364"/>
      <c r="FB146" s="364"/>
      <c r="FC146" s="364"/>
      <c r="FD146" s="345"/>
      <c r="FE146" s="364"/>
      <c r="FF146" s="364"/>
      <c r="FG146" s="364"/>
      <c r="FH146" s="364"/>
      <c r="FI146" s="364"/>
      <c r="FJ146" s="364"/>
      <c r="FK146" s="357"/>
      <c r="FL146" s="357"/>
      <c r="FM146" s="357"/>
      <c r="FN146" s="357"/>
      <c r="FO146" s="357"/>
      <c r="FP146" s="357"/>
      <c r="FQ146" s="357"/>
      <c r="FR146" s="357"/>
      <c r="FS146" s="345"/>
      <c r="FT146" s="364"/>
      <c r="FU146" s="364"/>
      <c r="FV146" s="364"/>
      <c r="FW146" s="364"/>
      <c r="FX146" s="364"/>
      <c r="FY146" s="364"/>
      <c r="FZ146" s="345"/>
      <c r="GA146" s="364"/>
      <c r="GB146" s="364"/>
      <c r="GC146" s="364"/>
      <c r="GD146" s="364"/>
      <c r="GE146" s="364"/>
      <c r="GF146" s="364"/>
      <c r="GG146" s="345"/>
      <c r="GH146" s="364"/>
      <c r="GI146" s="364"/>
      <c r="GJ146" s="364"/>
      <c r="GK146" s="364"/>
      <c r="GL146" s="364"/>
      <c r="GM146" s="364"/>
      <c r="GN146" s="345"/>
      <c r="GO146" s="364"/>
      <c r="GP146" s="364"/>
      <c r="GQ146" s="364"/>
      <c r="GR146" s="364"/>
      <c r="GS146" s="364"/>
      <c r="GT146" s="364"/>
      <c r="GU146" s="345"/>
      <c r="GV146" s="364"/>
      <c r="GW146" s="364"/>
      <c r="GX146" s="364"/>
      <c r="GY146" s="364"/>
      <c r="GZ146" s="364"/>
      <c r="HA146" s="364"/>
      <c r="HB146" s="708"/>
    </row>
    <row r="147" spans="1:210" s="252" customFormat="1" ht="15.5" x14ac:dyDescent="0.35">
      <c r="A147" s="349"/>
      <c r="B147" s="350"/>
      <c r="C147" s="350"/>
      <c r="D147" s="350"/>
      <c r="E147" s="351"/>
      <c r="F147" s="349"/>
      <c r="G147" s="352"/>
      <c r="H147" s="353"/>
      <c r="I147" s="257"/>
      <c r="J147" s="326"/>
      <c r="K147" s="326"/>
      <c r="L147" s="326"/>
      <c r="M147" s="326"/>
      <c r="N147" s="263"/>
      <c r="O147" s="263"/>
      <c r="P147" s="281"/>
      <c r="Q147" s="264"/>
      <c r="R147" s="264"/>
      <c r="S147" s="263"/>
      <c r="T147" s="264"/>
      <c r="U147" s="263"/>
      <c r="V147" s="376"/>
      <c r="W147" s="257"/>
      <c r="X147" s="263"/>
      <c r="Y147" s="354"/>
      <c r="Z147" s="365"/>
      <c r="AA147" s="366"/>
      <c r="AB147" s="367"/>
      <c r="AC147" s="367"/>
      <c r="AD147" s="368"/>
      <c r="AE147" s="345"/>
      <c r="AF147" s="357"/>
      <c r="AG147" s="357"/>
      <c r="AH147" s="357"/>
      <c r="AI147" s="357"/>
      <c r="AJ147" s="357"/>
      <c r="AK147" s="357"/>
      <c r="AL147" s="345"/>
      <c r="AM147" s="357"/>
      <c r="AN147" s="357"/>
      <c r="AO147" s="357"/>
      <c r="AP147" s="345"/>
      <c r="AQ147" s="357"/>
      <c r="AR147" s="357"/>
      <c r="AS147" s="357"/>
      <c r="AT147" s="345"/>
      <c r="AU147" s="357"/>
      <c r="AV147" s="357"/>
      <c r="AW147" s="357"/>
      <c r="AX147" s="357"/>
      <c r="AY147" s="357"/>
      <c r="AZ147" s="357"/>
      <c r="BA147" s="345"/>
      <c r="BB147" s="357"/>
      <c r="BC147" s="357"/>
      <c r="BD147" s="357"/>
      <c r="BE147" s="357"/>
      <c r="BF147" s="357"/>
      <c r="BG147" s="357"/>
      <c r="BH147" s="345"/>
      <c r="BI147" s="357"/>
      <c r="BJ147" s="357"/>
      <c r="BK147" s="357"/>
      <c r="BL147" s="357"/>
      <c r="BM147" s="357"/>
      <c r="BN147" s="357"/>
      <c r="BO147" s="345"/>
      <c r="BP147" s="357"/>
      <c r="BQ147" s="357"/>
      <c r="BR147" s="357"/>
      <c r="BS147" s="357"/>
      <c r="BT147" s="357"/>
      <c r="BU147" s="357"/>
      <c r="BV147" s="345"/>
      <c r="BW147" s="357"/>
      <c r="BX147" s="357"/>
      <c r="BY147" s="357"/>
      <c r="BZ147" s="357"/>
      <c r="CA147" s="357"/>
      <c r="CB147" s="357"/>
      <c r="CC147" s="345"/>
      <c r="CD147" s="357"/>
      <c r="CE147" s="357"/>
      <c r="CF147" s="357"/>
      <c r="CG147" s="345"/>
      <c r="CH147" s="357"/>
      <c r="CI147" s="357"/>
      <c r="CJ147" s="357"/>
      <c r="CK147" s="345"/>
      <c r="CL147" s="357"/>
      <c r="CM147" s="357"/>
      <c r="CN147" s="357"/>
      <c r="CO147" s="357"/>
      <c r="CP147" s="357"/>
      <c r="CQ147" s="357"/>
      <c r="CR147" s="345"/>
      <c r="CS147" s="357"/>
      <c r="CT147" s="357"/>
      <c r="CU147" s="357"/>
      <c r="CV147" s="357"/>
      <c r="CW147" s="357"/>
      <c r="CX147" s="357"/>
      <c r="CY147" s="345"/>
      <c r="CZ147" s="357"/>
      <c r="DA147" s="357"/>
      <c r="DB147" s="357"/>
      <c r="DC147" s="357"/>
      <c r="DD147" s="357"/>
      <c r="DE147" s="357"/>
      <c r="DF147" s="345"/>
      <c r="DG147" s="357"/>
      <c r="DH147" s="357"/>
      <c r="DI147" s="357"/>
      <c r="DJ147" s="357"/>
      <c r="DK147" s="357"/>
      <c r="DL147" s="357"/>
      <c r="DM147" s="345"/>
      <c r="DN147" s="357"/>
      <c r="DO147" s="357"/>
      <c r="DP147" s="357"/>
      <c r="DQ147" s="357"/>
      <c r="DR147" s="357"/>
      <c r="DS147" s="357"/>
      <c r="DT147" s="345"/>
      <c r="DU147" s="357"/>
      <c r="DV147" s="357"/>
      <c r="DW147" s="357"/>
      <c r="DX147" s="345"/>
      <c r="DY147" s="357"/>
      <c r="DZ147" s="357"/>
      <c r="EA147" s="357"/>
      <c r="EB147" s="345"/>
      <c r="EC147" s="357"/>
      <c r="ED147" s="357"/>
      <c r="EE147" s="357"/>
      <c r="EF147" s="357"/>
      <c r="EG147" s="357"/>
      <c r="EH147" s="357"/>
      <c r="EI147" s="345"/>
      <c r="EJ147" s="357"/>
      <c r="EK147" s="357"/>
      <c r="EL147" s="357"/>
      <c r="EM147" s="357"/>
      <c r="EN147" s="357"/>
      <c r="EO147" s="357"/>
      <c r="EP147" s="345"/>
      <c r="EQ147" s="357"/>
      <c r="ER147" s="357"/>
      <c r="ES147" s="357"/>
      <c r="ET147" s="357"/>
      <c r="EU147" s="357"/>
      <c r="EV147" s="357"/>
      <c r="EW147" s="345"/>
      <c r="EX147" s="357"/>
      <c r="EY147" s="357"/>
      <c r="EZ147" s="357"/>
      <c r="FA147" s="357"/>
      <c r="FB147" s="357"/>
      <c r="FC147" s="357"/>
      <c r="FD147" s="345"/>
      <c r="FE147" s="357"/>
      <c r="FF147" s="357"/>
      <c r="FG147" s="357"/>
      <c r="FH147" s="357"/>
      <c r="FI147" s="357"/>
      <c r="FJ147" s="357"/>
      <c r="FK147" s="345"/>
      <c r="FL147" s="357"/>
      <c r="FM147" s="357"/>
      <c r="FN147" s="357"/>
      <c r="FO147" s="345"/>
      <c r="FP147" s="357"/>
      <c r="FQ147" s="357"/>
      <c r="FR147" s="357"/>
      <c r="FS147" s="345"/>
      <c r="FT147" s="357"/>
      <c r="FU147" s="357"/>
      <c r="FV147" s="357"/>
      <c r="FW147" s="357"/>
      <c r="FX147" s="357"/>
      <c r="FY147" s="357"/>
      <c r="FZ147" s="345"/>
      <c r="GA147" s="357"/>
      <c r="GB147" s="357"/>
      <c r="GC147" s="357"/>
      <c r="GD147" s="357"/>
      <c r="GE147" s="357"/>
      <c r="GF147" s="357"/>
      <c r="GG147" s="345"/>
      <c r="GH147" s="357"/>
      <c r="GI147" s="357"/>
      <c r="GJ147" s="357"/>
      <c r="GK147" s="357"/>
      <c r="GL147" s="357"/>
      <c r="GM147" s="357"/>
      <c r="GN147" s="345"/>
      <c r="GO147" s="357"/>
      <c r="GP147" s="357"/>
      <c r="GQ147" s="357"/>
      <c r="GR147" s="357"/>
      <c r="GS147" s="357"/>
      <c r="GT147" s="357"/>
      <c r="GU147" s="345"/>
      <c r="GV147" s="357"/>
      <c r="GW147" s="357"/>
      <c r="GX147" s="357"/>
      <c r="GY147" s="357"/>
      <c r="GZ147" s="357"/>
      <c r="HA147" s="357"/>
      <c r="HB147" s="708"/>
    </row>
    <row r="148" spans="1:210" s="252" customFormat="1" ht="20.5" x14ac:dyDescent="0.35">
      <c r="A148" s="358"/>
      <c r="B148" s="359"/>
      <c r="C148" s="359"/>
      <c r="D148" s="359"/>
      <c r="E148" s="349"/>
      <c r="F148" s="374"/>
      <c r="G148" s="352"/>
      <c r="H148" s="369"/>
      <c r="I148" s="326"/>
      <c r="J148" s="326"/>
      <c r="K148" s="326"/>
      <c r="L148" s="326"/>
      <c r="M148" s="326"/>
      <c r="N148" s="263"/>
      <c r="O148" s="263"/>
      <c r="P148" s="360"/>
      <c r="Q148" s="361"/>
      <c r="R148" s="361"/>
      <c r="S148" s="362"/>
      <c r="T148" s="263"/>
      <c r="U148" s="270"/>
      <c r="V148" s="363"/>
      <c r="W148" s="257"/>
      <c r="X148" s="263"/>
      <c r="Y148" s="354"/>
      <c r="Z148" s="365"/>
      <c r="AA148" s="365"/>
      <c r="AB148" s="367"/>
      <c r="AC148" s="367"/>
      <c r="AD148" s="370"/>
      <c r="AE148" s="345"/>
      <c r="AF148" s="364"/>
      <c r="AG148" s="364"/>
      <c r="AH148" s="364"/>
      <c r="AI148" s="364"/>
      <c r="AJ148" s="364"/>
      <c r="AK148" s="364"/>
      <c r="AL148" s="357"/>
      <c r="AM148" s="357"/>
      <c r="AN148" s="357"/>
      <c r="AO148" s="357"/>
      <c r="AP148" s="357"/>
      <c r="AQ148" s="357"/>
      <c r="AR148" s="357"/>
      <c r="AS148" s="357"/>
      <c r="AT148" s="345"/>
      <c r="AU148" s="364"/>
      <c r="AV148" s="364"/>
      <c r="AW148" s="364"/>
      <c r="AX148" s="364"/>
      <c r="AY148" s="364"/>
      <c r="AZ148" s="364"/>
      <c r="BA148" s="345"/>
      <c r="BB148" s="364"/>
      <c r="BC148" s="364"/>
      <c r="BD148" s="364"/>
      <c r="BE148" s="364"/>
      <c r="BF148" s="364"/>
      <c r="BG148" s="364"/>
      <c r="BH148" s="345"/>
      <c r="BI148" s="364"/>
      <c r="BJ148" s="364"/>
      <c r="BK148" s="364"/>
      <c r="BL148" s="364"/>
      <c r="BM148" s="364"/>
      <c r="BN148" s="364"/>
      <c r="BO148" s="345"/>
      <c r="BP148" s="364"/>
      <c r="BQ148" s="364"/>
      <c r="BR148" s="364"/>
      <c r="BS148" s="364"/>
      <c r="BT148" s="364"/>
      <c r="BU148" s="364"/>
      <c r="BV148" s="345"/>
      <c r="BW148" s="364"/>
      <c r="BX148" s="364"/>
      <c r="BY148" s="364"/>
      <c r="BZ148" s="364"/>
      <c r="CA148" s="364"/>
      <c r="CB148" s="364"/>
      <c r="CC148" s="357"/>
      <c r="CD148" s="357"/>
      <c r="CE148" s="357"/>
      <c r="CF148" s="357"/>
      <c r="CG148" s="357"/>
      <c r="CH148" s="357"/>
      <c r="CI148" s="357"/>
      <c r="CJ148" s="357"/>
      <c r="CK148" s="345"/>
      <c r="CL148" s="364"/>
      <c r="CM148" s="364"/>
      <c r="CN148" s="364"/>
      <c r="CO148" s="364"/>
      <c r="CP148" s="364"/>
      <c r="CQ148" s="364"/>
      <c r="CR148" s="345"/>
      <c r="CS148" s="364"/>
      <c r="CT148" s="364"/>
      <c r="CU148" s="364"/>
      <c r="CV148" s="364"/>
      <c r="CW148" s="364"/>
      <c r="CX148" s="364"/>
      <c r="CY148" s="345"/>
      <c r="CZ148" s="364"/>
      <c r="DA148" s="364"/>
      <c r="DB148" s="364"/>
      <c r="DC148" s="364"/>
      <c r="DD148" s="364"/>
      <c r="DE148" s="364"/>
      <c r="DF148" s="345"/>
      <c r="DG148" s="364"/>
      <c r="DH148" s="364"/>
      <c r="DI148" s="364"/>
      <c r="DJ148" s="364"/>
      <c r="DK148" s="364"/>
      <c r="DL148" s="364"/>
      <c r="DM148" s="345"/>
      <c r="DN148" s="364"/>
      <c r="DO148" s="364"/>
      <c r="DP148" s="364"/>
      <c r="DQ148" s="364"/>
      <c r="DR148" s="364"/>
      <c r="DS148" s="364"/>
      <c r="DT148" s="357"/>
      <c r="DU148" s="357"/>
      <c r="DV148" s="357"/>
      <c r="DW148" s="357"/>
      <c r="DX148" s="357"/>
      <c r="DY148" s="357"/>
      <c r="DZ148" s="357"/>
      <c r="EA148" s="357"/>
      <c r="EB148" s="345"/>
      <c r="EC148" s="364"/>
      <c r="ED148" s="364"/>
      <c r="EE148" s="364"/>
      <c r="EF148" s="364"/>
      <c r="EG148" s="364"/>
      <c r="EH148" s="364"/>
      <c r="EI148" s="345"/>
      <c r="EJ148" s="364"/>
      <c r="EK148" s="364"/>
      <c r="EL148" s="364"/>
      <c r="EM148" s="364"/>
      <c r="EN148" s="364"/>
      <c r="EO148" s="364"/>
      <c r="EP148" s="345"/>
      <c r="EQ148" s="364"/>
      <c r="ER148" s="364"/>
      <c r="ES148" s="364"/>
      <c r="ET148" s="364"/>
      <c r="EU148" s="364"/>
      <c r="EV148" s="364"/>
      <c r="EW148" s="345"/>
      <c r="EX148" s="364"/>
      <c r="EY148" s="364"/>
      <c r="EZ148" s="364"/>
      <c r="FA148" s="364"/>
      <c r="FB148" s="364"/>
      <c r="FC148" s="364"/>
      <c r="FD148" s="345"/>
      <c r="FE148" s="364"/>
      <c r="FF148" s="364"/>
      <c r="FG148" s="364"/>
      <c r="FH148" s="364"/>
      <c r="FI148" s="364"/>
      <c r="FJ148" s="364"/>
      <c r="FK148" s="357"/>
      <c r="FL148" s="357"/>
      <c r="FM148" s="357"/>
      <c r="FN148" s="357"/>
      <c r="FO148" s="357"/>
      <c r="FP148" s="357"/>
      <c r="FQ148" s="357"/>
      <c r="FR148" s="357"/>
      <c r="FS148" s="345"/>
      <c r="FT148" s="364"/>
      <c r="FU148" s="364"/>
      <c r="FV148" s="364"/>
      <c r="FW148" s="364"/>
      <c r="FX148" s="364"/>
      <c r="FY148" s="364"/>
      <c r="FZ148" s="345"/>
      <c r="GA148" s="364"/>
      <c r="GB148" s="364"/>
      <c r="GC148" s="364"/>
      <c r="GD148" s="364"/>
      <c r="GE148" s="364"/>
      <c r="GF148" s="364"/>
      <c r="GG148" s="345"/>
      <c r="GH148" s="364"/>
      <c r="GI148" s="364"/>
      <c r="GJ148" s="364"/>
      <c r="GK148" s="364"/>
      <c r="GL148" s="364"/>
      <c r="GM148" s="364"/>
      <c r="GN148" s="345"/>
      <c r="GO148" s="364"/>
      <c r="GP148" s="364"/>
      <c r="GQ148" s="364"/>
      <c r="GR148" s="364"/>
      <c r="GS148" s="364"/>
      <c r="GT148" s="364"/>
      <c r="GU148" s="345"/>
      <c r="GV148" s="364"/>
      <c r="GW148" s="364"/>
      <c r="GX148" s="364"/>
      <c r="GY148" s="364"/>
      <c r="GZ148" s="364"/>
      <c r="HA148" s="364"/>
      <c r="HB148" s="708"/>
    </row>
    <row r="149" spans="1:210" s="252" customFormat="1" ht="15.5" x14ac:dyDescent="0.35">
      <c r="A149" s="349"/>
      <c r="B149" s="350"/>
      <c r="C149" s="350"/>
      <c r="D149" s="350"/>
      <c r="E149" s="351"/>
      <c r="F149" s="349"/>
      <c r="G149" s="272"/>
      <c r="H149" s="377"/>
      <c r="I149" s="257"/>
      <c r="J149" s="258"/>
      <c r="K149" s="259"/>
      <c r="L149" s="257"/>
      <c r="M149" s="257"/>
      <c r="N149" s="260"/>
      <c r="O149" s="260"/>
      <c r="P149" s="274"/>
      <c r="Q149" s="262"/>
      <c r="R149" s="262"/>
      <c r="S149" s="260"/>
      <c r="T149" s="260"/>
      <c r="U149" s="265"/>
      <c r="V149" s="275"/>
      <c r="W149" s="257"/>
      <c r="X149" s="263"/>
      <c r="Y149" s="354"/>
      <c r="Z149" s="365"/>
      <c r="AA149" s="366"/>
      <c r="AB149" s="367"/>
      <c r="AC149" s="367"/>
      <c r="AD149" s="368"/>
      <c r="AE149" s="345"/>
      <c r="AF149" s="357"/>
      <c r="AG149" s="357"/>
      <c r="AH149" s="357"/>
      <c r="AI149" s="357"/>
      <c r="AJ149" s="357"/>
      <c r="AK149" s="357"/>
      <c r="AL149" s="345"/>
      <c r="AM149" s="357"/>
      <c r="AN149" s="357"/>
      <c r="AO149" s="357"/>
      <c r="AP149" s="345"/>
      <c r="AQ149" s="357"/>
      <c r="AR149" s="357"/>
      <c r="AS149" s="357"/>
      <c r="AT149" s="345"/>
      <c r="AU149" s="357"/>
      <c r="AV149" s="357"/>
      <c r="AW149" s="357"/>
      <c r="AX149" s="357"/>
      <c r="AY149" s="357"/>
      <c r="AZ149" s="357"/>
      <c r="BA149" s="345"/>
      <c r="BB149" s="357"/>
      <c r="BC149" s="357"/>
      <c r="BD149" s="357"/>
      <c r="BE149" s="357"/>
      <c r="BF149" s="357"/>
      <c r="BG149" s="357"/>
      <c r="BH149" s="345"/>
      <c r="BI149" s="357"/>
      <c r="BJ149" s="357"/>
      <c r="BK149" s="357"/>
      <c r="BL149" s="357"/>
      <c r="BM149" s="357"/>
      <c r="BN149" s="357"/>
      <c r="BO149" s="345"/>
      <c r="BP149" s="357"/>
      <c r="BQ149" s="357"/>
      <c r="BR149" s="357"/>
      <c r="BS149" s="357"/>
      <c r="BT149" s="357"/>
      <c r="BU149" s="357"/>
      <c r="BV149" s="345"/>
      <c r="BW149" s="357"/>
      <c r="BX149" s="357"/>
      <c r="BY149" s="357"/>
      <c r="BZ149" s="357"/>
      <c r="CA149" s="357"/>
      <c r="CB149" s="357"/>
      <c r="CC149" s="345"/>
      <c r="CD149" s="357"/>
      <c r="CE149" s="357"/>
      <c r="CF149" s="357"/>
      <c r="CG149" s="345"/>
      <c r="CH149" s="357"/>
      <c r="CI149" s="357"/>
      <c r="CJ149" s="357"/>
      <c r="CK149" s="345"/>
      <c r="CL149" s="357"/>
      <c r="CM149" s="357"/>
      <c r="CN149" s="357"/>
      <c r="CO149" s="357"/>
      <c r="CP149" s="357"/>
      <c r="CQ149" s="357"/>
      <c r="CR149" s="345"/>
      <c r="CS149" s="357"/>
      <c r="CT149" s="357"/>
      <c r="CU149" s="357"/>
      <c r="CV149" s="357"/>
      <c r="CW149" s="357"/>
      <c r="CX149" s="357"/>
      <c r="CY149" s="345"/>
      <c r="CZ149" s="357"/>
      <c r="DA149" s="357"/>
      <c r="DB149" s="357"/>
      <c r="DC149" s="357"/>
      <c r="DD149" s="357"/>
      <c r="DE149" s="357"/>
      <c r="DF149" s="345"/>
      <c r="DG149" s="357"/>
      <c r="DH149" s="357"/>
      <c r="DI149" s="357"/>
      <c r="DJ149" s="357"/>
      <c r="DK149" s="357"/>
      <c r="DL149" s="357"/>
      <c r="DM149" s="345"/>
      <c r="DN149" s="357"/>
      <c r="DO149" s="357"/>
      <c r="DP149" s="357"/>
      <c r="DQ149" s="357"/>
      <c r="DR149" s="357"/>
      <c r="DS149" s="357"/>
      <c r="DT149" s="345"/>
      <c r="DU149" s="357"/>
      <c r="DV149" s="357"/>
      <c r="DW149" s="357"/>
      <c r="DX149" s="345"/>
      <c r="DY149" s="357"/>
      <c r="DZ149" s="357"/>
      <c r="EA149" s="357"/>
      <c r="EB149" s="345"/>
      <c r="EC149" s="357"/>
      <c r="ED149" s="357"/>
      <c r="EE149" s="357"/>
      <c r="EF149" s="357"/>
      <c r="EG149" s="357"/>
      <c r="EH149" s="357"/>
      <c r="EI149" s="345"/>
      <c r="EJ149" s="357"/>
      <c r="EK149" s="357"/>
      <c r="EL149" s="357"/>
      <c r="EM149" s="357"/>
      <c r="EN149" s="357"/>
      <c r="EO149" s="357"/>
      <c r="EP149" s="345"/>
      <c r="EQ149" s="357"/>
      <c r="ER149" s="357"/>
      <c r="ES149" s="357"/>
      <c r="ET149" s="357"/>
      <c r="EU149" s="357"/>
      <c r="EV149" s="357"/>
      <c r="EW149" s="345"/>
      <c r="EX149" s="357"/>
      <c r="EY149" s="357"/>
      <c r="EZ149" s="357"/>
      <c r="FA149" s="357"/>
      <c r="FB149" s="357"/>
      <c r="FC149" s="357"/>
      <c r="FD149" s="345"/>
      <c r="FE149" s="357"/>
      <c r="FF149" s="357"/>
      <c r="FG149" s="357"/>
      <c r="FH149" s="357"/>
      <c r="FI149" s="357"/>
      <c r="FJ149" s="357"/>
      <c r="FK149" s="345"/>
      <c r="FL149" s="357"/>
      <c r="FM149" s="357"/>
      <c r="FN149" s="357"/>
      <c r="FO149" s="345"/>
      <c r="FP149" s="357"/>
      <c r="FQ149" s="357"/>
      <c r="FR149" s="357"/>
      <c r="FS149" s="345"/>
      <c r="FT149" s="357"/>
      <c r="FU149" s="357"/>
      <c r="FV149" s="357"/>
      <c r="FW149" s="357"/>
      <c r="FX149" s="357"/>
      <c r="FY149" s="357"/>
      <c r="FZ149" s="345"/>
      <c r="GA149" s="357"/>
      <c r="GB149" s="357"/>
      <c r="GC149" s="357"/>
      <c r="GD149" s="357"/>
      <c r="GE149" s="357"/>
      <c r="GF149" s="357"/>
      <c r="GG149" s="345"/>
      <c r="GH149" s="357"/>
      <c r="GI149" s="357"/>
      <c r="GJ149" s="357"/>
      <c r="GK149" s="357"/>
      <c r="GL149" s="357"/>
      <c r="GM149" s="357"/>
      <c r="GN149" s="345"/>
      <c r="GO149" s="357"/>
      <c r="GP149" s="357"/>
      <c r="GQ149" s="357"/>
      <c r="GR149" s="357"/>
      <c r="GS149" s="357"/>
      <c r="GT149" s="357"/>
      <c r="GU149" s="345"/>
      <c r="GV149" s="357"/>
      <c r="GW149" s="357"/>
      <c r="GX149" s="357"/>
      <c r="GY149" s="357"/>
      <c r="GZ149" s="357"/>
      <c r="HA149" s="357"/>
      <c r="HB149" s="708"/>
    </row>
    <row r="150" spans="1:210" s="252" customFormat="1" ht="20.5" x14ac:dyDescent="0.35">
      <c r="A150" s="358"/>
      <c r="B150" s="359"/>
      <c r="C150" s="359"/>
      <c r="D150" s="359"/>
      <c r="E150" s="349"/>
      <c r="F150" s="374"/>
      <c r="G150" s="272"/>
      <c r="H150" s="378"/>
      <c r="I150" s="257"/>
      <c r="J150" s="258"/>
      <c r="K150" s="259"/>
      <c r="L150" s="257"/>
      <c r="M150" s="257"/>
      <c r="N150" s="260"/>
      <c r="O150" s="260"/>
      <c r="P150" s="278"/>
      <c r="Q150" s="269"/>
      <c r="R150" s="269"/>
      <c r="S150" s="260"/>
      <c r="T150" s="260"/>
      <c r="U150" s="270"/>
      <c r="V150" s="275"/>
      <c r="W150" s="257"/>
      <c r="X150" s="263"/>
      <c r="Y150" s="354"/>
      <c r="Z150" s="365"/>
      <c r="AA150" s="365"/>
      <c r="AB150" s="367"/>
      <c r="AC150" s="367"/>
      <c r="AD150" s="370"/>
      <c r="AE150" s="345"/>
      <c r="AF150" s="364"/>
      <c r="AG150" s="364"/>
      <c r="AH150" s="364"/>
      <c r="AI150" s="364"/>
      <c r="AJ150" s="364"/>
      <c r="AK150" s="364"/>
      <c r="AL150" s="357"/>
      <c r="AM150" s="357"/>
      <c r="AN150" s="357"/>
      <c r="AO150" s="357"/>
      <c r="AP150" s="357"/>
      <c r="AQ150" s="357"/>
      <c r="AR150" s="357"/>
      <c r="AS150" s="357"/>
      <c r="AT150" s="345"/>
      <c r="AU150" s="364"/>
      <c r="AV150" s="364"/>
      <c r="AW150" s="364"/>
      <c r="AX150" s="364"/>
      <c r="AY150" s="364"/>
      <c r="AZ150" s="364"/>
      <c r="BA150" s="345"/>
      <c r="BB150" s="364"/>
      <c r="BC150" s="364"/>
      <c r="BD150" s="364"/>
      <c r="BE150" s="364"/>
      <c r="BF150" s="364"/>
      <c r="BG150" s="364"/>
      <c r="BH150" s="345"/>
      <c r="BI150" s="364"/>
      <c r="BJ150" s="364"/>
      <c r="BK150" s="364"/>
      <c r="BL150" s="364"/>
      <c r="BM150" s="364"/>
      <c r="BN150" s="364"/>
      <c r="BO150" s="345"/>
      <c r="BP150" s="364"/>
      <c r="BQ150" s="364"/>
      <c r="BR150" s="364"/>
      <c r="BS150" s="364"/>
      <c r="BT150" s="364"/>
      <c r="BU150" s="364"/>
      <c r="BV150" s="345"/>
      <c r="BW150" s="364"/>
      <c r="BX150" s="364"/>
      <c r="BY150" s="364"/>
      <c r="BZ150" s="364"/>
      <c r="CA150" s="364"/>
      <c r="CB150" s="364"/>
      <c r="CC150" s="357"/>
      <c r="CD150" s="357"/>
      <c r="CE150" s="357"/>
      <c r="CF150" s="357"/>
      <c r="CG150" s="357"/>
      <c r="CH150" s="357"/>
      <c r="CI150" s="357"/>
      <c r="CJ150" s="357"/>
      <c r="CK150" s="345"/>
      <c r="CL150" s="364"/>
      <c r="CM150" s="364"/>
      <c r="CN150" s="364"/>
      <c r="CO150" s="364"/>
      <c r="CP150" s="364"/>
      <c r="CQ150" s="364"/>
      <c r="CR150" s="345"/>
      <c r="CS150" s="364"/>
      <c r="CT150" s="364"/>
      <c r="CU150" s="364"/>
      <c r="CV150" s="364"/>
      <c r="CW150" s="364"/>
      <c r="CX150" s="364"/>
      <c r="CY150" s="345"/>
      <c r="CZ150" s="364"/>
      <c r="DA150" s="364"/>
      <c r="DB150" s="364"/>
      <c r="DC150" s="364"/>
      <c r="DD150" s="364"/>
      <c r="DE150" s="364"/>
      <c r="DF150" s="345"/>
      <c r="DG150" s="364"/>
      <c r="DH150" s="364"/>
      <c r="DI150" s="364"/>
      <c r="DJ150" s="364"/>
      <c r="DK150" s="364"/>
      <c r="DL150" s="364"/>
      <c r="DM150" s="345"/>
      <c r="DN150" s="364"/>
      <c r="DO150" s="364"/>
      <c r="DP150" s="364"/>
      <c r="DQ150" s="364"/>
      <c r="DR150" s="364"/>
      <c r="DS150" s="364"/>
      <c r="DT150" s="357"/>
      <c r="DU150" s="357"/>
      <c r="DV150" s="357"/>
      <c r="DW150" s="357"/>
      <c r="DX150" s="357"/>
      <c r="DY150" s="357"/>
      <c r="DZ150" s="357"/>
      <c r="EA150" s="357"/>
      <c r="EB150" s="345"/>
      <c r="EC150" s="364"/>
      <c r="ED150" s="364"/>
      <c r="EE150" s="364"/>
      <c r="EF150" s="364"/>
      <c r="EG150" s="364"/>
      <c r="EH150" s="364"/>
      <c r="EI150" s="345"/>
      <c r="EJ150" s="364"/>
      <c r="EK150" s="364"/>
      <c r="EL150" s="364"/>
      <c r="EM150" s="364"/>
      <c r="EN150" s="364"/>
      <c r="EO150" s="364"/>
      <c r="EP150" s="345"/>
      <c r="EQ150" s="364"/>
      <c r="ER150" s="364"/>
      <c r="ES150" s="364"/>
      <c r="ET150" s="364"/>
      <c r="EU150" s="364"/>
      <c r="EV150" s="364"/>
      <c r="EW150" s="345"/>
      <c r="EX150" s="364"/>
      <c r="EY150" s="364"/>
      <c r="EZ150" s="364"/>
      <c r="FA150" s="364"/>
      <c r="FB150" s="364"/>
      <c r="FC150" s="364"/>
      <c r="FD150" s="345"/>
      <c r="FE150" s="364"/>
      <c r="FF150" s="364"/>
      <c r="FG150" s="364"/>
      <c r="FH150" s="364"/>
      <c r="FI150" s="364"/>
      <c r="FJ150" s="364"/>
      <c r="FK150" s="357"/>
      <c r="FL150" s="357"/>
      <c r="FM150" s="357"/>
      <c r="FN150" s="357"/>
      <c r="FO150" s="357"/>
      <c r="FP150" s="357"/>
      <c r="FQ150" s="357"/>
      <c r="FR150" s="357"/>
      <c r="FS150" s="345"/>
      <c r="FT150" s="364"/>
      <c r="FU150" s="364"/>
      <c r="FV150" s="364"/>
      <c r="FW150" s="364"/>
      <c r="FX150" s="364"/>
      <c r="FY150" s="364"/>
      <c r="FZ150" s="345"/>
      <c r="GA150" s="364"/>
      <c r="GB150" s="364"/>
      <c r="GC150" s="364"/>
      <c r="GD150" s="364"/>
      <c r="GE150" s="364"/>
      <c r="GF150" s="364"/>
      <c r="GG150" s="345"/>
      <c r="GH150" s="364"/>
      <c r="GI150" s="364"/>
      <c r="GJ150" s="364"/>
      <c r="GK150" s="364"/>
      <c r="GL150" s="364"/>
      <c r="GM150" s="364"/>
      <c r="GN150" s="345"/>
      <c r="GO150" s="364"/>
      <c r="GP150" s="364"/>
      <c r="GQ150" s="364"/>
      <c r="GR150" s="364"/>
      <c r="GS150" s="364"/>
      <c r="GT150" s="364"/>
      <c r="GU150" s="345"/>
      <c r="GV150" s="364"/>
      <c r="GW150" s="364"/>
      <c r="GX150" s="364"/>
      <c r="GY150" s="364"/>
      <c r="GZ150" s="364"/>
      <c r="HA150" s="364"/>
      <c r="HB150" s="708"/>
    </row>
    <row r="151" spans="1:210" s="252" customFormat="1" ht="15.5" x14ac:dyDescent="0.35">
      <c r="A151" s="349"/>
      <c r="B151" s="350"/>
      <c r="C151" s="350"/>
      <c r="D151" s="350"/>
      <c r="E151" s="351"/>
      <c r="F151" s="349"/>
      <c r="G151" s="272"/>
      <c r="H151" s="377"/>
      <c r="I151" s="257"/>
      <c r="J151" s="258"/>
      <c r="K151" s="259"/>
      <c r="L151" s="257"/>
      <c r="M151" s="257"/>
      <c r="N151" s="260"/>
      <c r="O151" s="260"/>
      <c r="P151" s="274"/>
      <c r="Q151" s="262"/>
      <c r="R151" s="262"/>
      <c r="S151" s="260"/>
      <c r="T151" s="260"/>
      <c r="U151" s="265"/>
      <c r="V151" s="275"/>
      <c r="W151" s="257"/>
      <c r="X151" s="263"/>
      <c r="Y151" s="354"/>
      <c r="Z151" s="365"/>
      <c r="AA151" s="366"/>
      <c r="AB151" s="367"/>
      <c r="AC151" s="367"/>
      <c r="AD151" s="368"/>
      <c r="AE151" s="345"/>
      <c r="AF151" s="357"/>
      <c r="AG151" s="357"/>
      <c r="AH151" s="357"/>
      <c r="AI151" s="357"/>
      <c r="AJ151" s="357"/>
      <c r="AK151" s="357"/>
      <c r="AL151" s="345"/>
      <c r="AM151" s="357"/>
      <c r="AN151" s="357"/>
      <c r="AO151" s="357"/>
      <c r="AP151" s="345"/>
      <c r="AQ151" s="357"/>
      <c r="AR151" s="357"/>
      <c r="AS151" s="357"/>
      <c r="AT151" s="345"/>
      <c r="AU151" s="357"/>
      <c r="AV151" s="357"/>
      <c r="AW151" s="357"/>
      <c r="AX151" s="357"/>
      <c r="AY151" s="357"/>
      <c r="AZ151" s="357"/>
      <c r="BA151" s="345"/>
      <c r="BB151" s="357"/>
      <c r="BC151" s="357"/>
      <c r="BD151" s="357"/>
      <c r="BE151" s="357"/>
      <c r="BF151" s="357"/>
      <c r="BG151" s="357"/>
      <c r="BH151" s="345"/>
      <c r="BI151" s="357"/>
      <c r="BJ151" s="357"/>
      <c r="BK151" s="357"/>
      <c r="BL151" s="357"/>
      <c r="BM151" s="357"/>
      <c r="BN151" s="357"/>
      <c r="BO151" s="345"/>
      <c r="BP151" s="357"/>
      <c r="BQ151" s="357"/>
      <c r="BR151" s="357"/>
      <c r="BS151" s="357"/>
      <c r="BT151" s="357"/>
      <c r="BU151" s="357"/>
      <c r="BV151" s="345"/>
      <c r="BW151" s="357"/>
      <c r="BX151" s="357"/>
      <c r="BY151" s="357"/>
      <c r="BZ151" s="357"/>
      <c r="CA151" s="357"/>
      <c r="CB151" s="357"/>
      <c r="CC151" s="345"/>
      <c r="CD151" s="357"/>
      <c r="CE151" s="357"/>
      <c r="CF151" s="357"/>
      <c r="CG151" s="345"/>
      <c r="CH151" s="357"/>
      <c r="CI151" s="357"/>
      <c r="CJ151" s="357"/>
      <c r="CK151" s="345"/>
      <c r="CL151" s="357"/>
      <c r="CM151" s="357"/>
      <c r="CN151" s="357"/>
      <c r="CO151" s="357"/>
      <c r="CP151" s="357"/>
      <c r="CQ151" s="357"/>
      <c r="CR151" s="345"/>
      <c r="CS151" s="357"/>
      <c r="CT151" s="357"/>
      <c r="CU151" s="357"/>
      <c r="CV151" s="357"/>
      <c r="CW151" s="357"/>
      <c r="CX151" s="357"/>
      <c r="CY151" s="345"/>
      <c r="CZ151" s="357"/>
      <c r="DA151" s="357"/>
      <c r="DB151" s="357"/>
      <c r="DC151" s="357"/>
      <c r="DD151" s="357"/>
      <c r="DE151" s="357"/>
      <c r="DF151" s="345"/>
      <c r="DG151" s="357"/>
      <c r="DH151" s="357"/>
      <c r="DI151" s="357"/>
      <c r="DJ151" s="357"/>
      <c r="DK151" s="357"/>
      <c r="DL151" s="357"/>
      <c r="DM151" s="345"/>
      <c r="DN151" s="357"/>
      <c r="DO151" s="357"/>
      <c r="DP151" s="357"/>
      <c r="DQ151" s="357"/>
      <c r="DR151" s="357"/>
      <c r="DS151" s="357"/>
      <c r="DT151" s="345"/>
      <c r="DU151" s="357"/>
      <c r="DV151" s="357"/>
      <c r="DW151" s="357"/>
      <c r="DX151" s="345"/>
      <c r="DY151" s="357"/>
      <c r="DZ151" s="357"/>
      <c r="EA151" s="357"/>
      <c r="EB151" s="345"/>
      <c r="EC151" s="357"/>
      <c r="ED151" s="357"/>
      <c r="EE151" s="357"/>
      <c r="EF151" s="357"/>
      <c r="EG151" s="357"/>
      <c r="EH151" s="357"/>
      <c r="EI151" s="345"/>
      <c r="EJ151" s="357"/>
      <c r="EK151" s="357"/>
      <c r="EL151" s="357"/>
      <c r="EM151" s="357"/>
      <c r="EN151" s="357"/>
      <c r="EO151" s="357"/>
      <c r="EP151" s="345"/>
      <c r="EQ151" s="357"/>
      <c r="ER151" s="357"/>
      <c r="ES151" s="357"/>
      <c r="ET151" s="357"/>
      <c r="EU151" s="357"/>
      <c r="EV151" s="357"/>
      <c r="EW151" s="345"/>
      <c r="EX151" s="357"/>
      <c r="EY151" s="357"/>
      <c r="EZ151" s="357"/>
      <c r="FA151" s="357"/>
      <c r="FB151" s="357"/>
      <c r="FC151" s="357"/>
      <c r="FD151" s="345"/>
      <c r="FE151" s="357"/>
      <c r="FF151" s="357"/>
      <c r="FG151" s="357"/>
      <c r="FH151" s="357"/>
      <c r="FI151" s="357"/>
      <c r="FJ151" s="357"/>
      <c r="FK151" s="345"/>
      <c r="FL151" s="357"/>
      <c r="FM151" s="357"/>
      <c r="FN151" s="357"/>
      <c r="FO151" s="345"/>
      <c r="FP151" s="357"/>
      <c r="FQ151" s="357"/>
      <c r="FR151" s="357"/>
      <c r="FS151" s="345"/>
      <c r="FT151" s="357"/>
      <c r="FU151" s="357"/>
      <c r="FV151" s="357"/>
      <c r="FW151" s="357"/>
      <c r="FX151" s="357"/>
      <c r="FY151" s="357"/>
      <c r="FZ151" s="345"/>
      <c r="GA151" s="357"/>
      <c r="GB151" s="357"/>
      <c r="GC151" s="357"/>
      <c r="GD151" s="357"/>
      <c r="GE151" s="357"/>
      <c r="GF151" s="357"/>
      <c r="GG151" s="345"/>
      <c r="GH151" s="357"/>
      <c r="GI151" s="357"/>
      <c r="GJ151" s="357"/>
      <c r="GK151" s="357"/>
      <c r="GL151" s="357"/>
      <c r="GM151" s="357"/>
      <c r="GN151" s="345"/>
      <c r="GO151" s="357"/>
      <c r="GP151" s="357"/>
      <c r="GQ151" s="357"/>
      <c r="GR151" s="357"/>
      <c r="GS151" s="357"/>
      <c r="GT151" s="357"/>
      <c r="GU151" s="345"/>
      <c r="GV151" s="357"/>
      <c r="GW151" s="357"/>
      <c r="GX151" s="357"/>
      <c r="GY151" s="357"/>
      <c r="GZ151" s="357"/>
      <c r="HA151" s="357"/>
      <c r="HB151" s="708"/>
    </row>
    <row r="152" spans="1:210" s="252" customFormat="1" ht="20.5" x14ac:dyDescent="0.35">
      <c r="A152" s="358"/>
      <c r="B152" s="359"/>
      <c r="C152" s="359"/>
      <c r="D152" s="359"/>
      <c r="E152" s="349"/>
      <c r="F152" s="374"/>
      <c r="G152" s="272"/>
      <c r="H152" s="378"/>
      <c r="I152" s="257"/>
      <c r="J152" s="258"/>
      <c r="K152" s="259"/>
      <c r="L152" s="257"/>
      <c r="M152" s="257"/>
      <c r="N152" s="260"/>
      <c r="O152" s="260"/>
      <c r="P152" s="278"/>
      <c r="Q152" s="269"/>
      <c r="R152" s="269"/>
      <c r="S152" s="260"/>
      <c r="T152" s="260"/>
      <c r="U152" s="270"/>
      <c r="V152" s="275"/>
      <c r="W152" s="257"/>
      <c r="X152" s="263"/>
      <c r="Y152" s="354"/>
      <c r="Z152" s="365"/>
      <c r="AA152" s="365"/>
      <c r="AB152" s="367"/>
      <c r="AC152" s="367"/>
      <c r="AD152" s="370"/>
      <c r="AE152" s="345"/>
      <c r="AF152" s="364"/>
      <c r="AG152" s="364"/>
      <c r="AH152" s="364"/>
      <c r="AI152" s="364"/>
      <c r="AJ152" s="364"/>
      <c r="AK152" s="364"/>
      <c r="AL152" s="357"/>
      <c r="AM152" s="357"/>
      <c r="AN152" s="357"/>
      <c r="AO152" s="357"/>
      <c r="AP152" s="357"/>
      <c r="AQ152" s="357"/>
      <c r="AR152" s="357"/>
      <c r="AS152" s="357"/>
      <c r="AT152" s="345"/>
      <c r="AU152" s="364"/>
      <c r="AV152" s="364"/>
      <c r="AW152" s="364"/>
      <c r="AX152" s="364"/>
      <c r="AY152" s="364"/>
      <c r="AZ152" s="364"/>
      <c r="BA152" s="345"/>
      <c r="BB152" s="364"/>
      <c r="BC152" s="364"/>
      <c r="BD152" s="364"/>
      <c r="BE152" s="364"/>
      <c r="BF152" s="364"/>
      <c r="BG152" s="364"/>
      <c r="BH152" s="345"/>
      <c r="BI152" s="364"/>
      <c r="BJ152" s="364"/>
      <c r="BK152" s="364"/>
      <c r="BL152" s="364"/>
      <c r="BM152" s="364"/>
      <c r="BN152" s="364"/>
      <c r="BO152" s="345"/>
      <c r="BP152" s="364"/>
      <c r="BQ152" s="364"/>
      <c r="BR152" s="364"/>
      <c r="BS152" s="364"/>
      <c r="BT152" s="364"/>
      <c r="BU152" s="364"/>
      <c r="BV152" s="345"/>
      <c r="BW152" s="364"/>
      <c r="BX152" s="364"/>
      <c r="BY152" s="364"/>
      <c r="BZ152" s="364"/>
      <c r="CA152" s="364"/>
      <c r="CB152" s="364"/>
      <c r="CC152" s="357"/>
      <c r="CD152" s="357"/>
      <c r="CE152" s="357"/>
      <c r="CF152" s="357"/>
      <c r="CG152" s="357"/>
      <c r="CH152" s="357"/>
      <c r="CI152" s="357"/>
      <c r="CJ152" s="357"/>
      <c r="CK152" s="345"/>
      <c r="CL152" s="364"/>
      <c r="CM152" s="364"/>
      <c r="CN152" s="364"/>
      <c r="CO152" s="364"/>
      <c r="CP152" s="364"/>
      <c r="CQ152" s="364"/>
      <c r="CR152" s="345"/>
      <c r="CS152" s="364"/>
      <c r="CT152" s="364"/>
      <c r="CU152" s="364"/>
      <c r="CV152" s="364"/>
      <c r="CW152" s="364"/>
      <c r="CX152" s="364"/>
      <c r="CY152" s="345"/>
      <c r="CZ152" s="364"/>
      <c r="DA152" s="364"/>
      <c r="DB152" s="364"/>
      <c r="DC152" s="364"/>
      <c r="DD152" s="364"/>
      <c r="DE152" s="364"/>
      <c r="DF152" s="345"/>
      <c r="DG152" s="364"/>
      <c r="DH152" s="364"/>
      <c r="DI152" s="364"/>
      <c r="DJ152" s="364"/>
      <c r="DK152" s="364"/>
      <c r="DL152" s="364"/>
      <c r="DM152" s="345"/>
      <c r="DN152" s="364"/>
      <c r="DO152" s="364"/>
      <c r="DP152" s="364"/>
      <c r="DQ152" s="364"/>
      <c r="DR152" s="364"/>
      <c r="DS152" s="364"/>
      <c r="DT152" s="357"/>
      <c r="DU152" s="357"/>
      <c r="DV152" s="357"/>
      <c r="DW152" s="357"/>
      <c r="DX152" s="357"/>
      <c r="DY152" s="357"/>
      <c r="DZ152" s="357"/>
      <c r="EA152" s="357"/>
      <c r="EB152" s="345"/>
      <c r="EC152" s="364"/>
      <c r="ED152" s="364"/>
      <c r="EE152" s="364"/>
      <c r="EF152" s="364"/>
      <c r="EG152" s="364"/>
      <c r="EH152" s="364"/>
      <c r="EI152" s="345"/>
      <c r="EJ152" s="364"/>
      <c r="EK152" s="364"/>
      <c r="EL152" s="364"/>
      <c r="EM152" s="364"/>
      <c r="EN152" s="364"/>
      <c r="EO152" s="364"/>
      <c r="EP152" s="345"/>
      <c r="EQ152" s="364"/>
      <c r="ER152" s="364"/>
      <c r="ES152" s="364"/>
      <c r="ET152" s="364"/>
      <c r="EU152" s="364"/>
      <c r="EV152" s="364"/>
      <c r="EW152" s="345"/>
      <c r="EX152" s="364"/>
      <c r="EY152" s="364"/>
      <c r="EZ152" s="364"/>
      <c r="FA152" s="364"/>
      <c r="FB152" s="364"/>
      <c r="FC152" s="364"/>
      <c r="FD152" s="345"/>
      <c r="FE152" s="364"/>
      <c r="FF152" s="364"/>
      <c r="FG152" s="364"/>
      <c r="FH152" s="364"/>
      <c r="FI152" s="364"/>
      <c r="FJ152" s="364"/>
      <c r="FK152" s="357"/>
      <c r="FL152" s="357"/>
      <c r="FM152" s="357"/>
      <c r="FN152" s="357"/>
      <c r="FO152" s="357"/>
      <c r="FP152" s="357"/>
      <c r="FQ152" s="357"/>
      <c r="FR152" s="357"/>
      <c r="FS152" s="345"/>
      <c r="FT152" s="364"/>
      <c r="FU152" s="364"/>
      <c r="FV152" s="364"/>
      <c r="FW152" s="364"/>
      <c r="FX152" s="364"/>
      <c r="FY152" s="364"/>
      <c r="FZ152" s="345"/>
      <c r="GA152" s="364"/>
      <c r="GB152" s="364"/>
      <c r="GC152" s="364"/>
      <c r="GD152" s="364"/>
      <c r="GE152" s="364"/>
      <c r="GF152" s="364"/>
      <c r="GG152" s="345"/>
      <c r="GH152" s="364"/>
      <c r="GI152" s="364"/>
      <c r="GJ152" s="364"/>
      <c r="GK152" s="364"/>
      <c r="GL152" s="364"/>
      <c r="GM152" s="364"/>
      <c r="GN152" s="345"/>
      <c r="GO152" s="364"/>
      <c r="GP152" s="364"/>
      <c r="GQ152" s="364"/>
      <c r="GR152" s="364"/>
      <c r="GS152" s="364"/>
      <c r="GT152" s="364"/>
      <c r="GU152" s="345"/>
      <c r="GV152" s="364"/>
      <c r="GW152" s="364"/>
      <c r="GX152" s="364"/>
      <c r="GY152" s="364"/>
      <c r="GZ152" s="364"/>
      <c r="HA152" s="364"/>
      <c r="HB152" s="708"/>
    </row>
    <row r="153" spans="1:210" s="252" customFormat="1" ht="15.5" x14ac:dyDescent="0.35">
      <c r="A153" s="349"/>
      <c r="B153" s="350"/>
      <c r="C153" s="350"/>
      <c r="D153" s="350"/>
      <c r="E153" s="351"/>
      <c r="F153" s="349"/>
      <c r="G153" s="255"/>
      <c r="H153" s="369"/>
      <c r="I153" s="257"/>
      <c r="J153" s="379"/>
      <c r="K153" s="259"/>
      <c r="L153" s="257"/>
      <c r="M153" s="257"/>
      <c r="N153" s="260"/>
      <c r="O153" s="260"/>
      <c r="P153" s="274"/>
      <c r="Q153" s="262"/>
      <c r="R153" s="262"/>
      <c r="S153" s="260"/>
      <c r="T153" s="264"/>
      <c r="U153" s="265"/>
      <c r="V153" s="376"/>
      <c r="W153" s="257"/>
      <c r="X153" s="263"/>
      <c r="Y153" s="354"/>
      <c r="Z153" s="365"/>
      <c r="AA153" s="366"/>
      <c r="AB153" s="367"/>
      <c r="AC153" s="367"/>
      <c r="AD153" s="368"/>
      <c r="AE153" s="345"/>
      <c r="AF153" s="357"/>
      <c r="AG153" s="357"/>
      <c r="AH153" s="357"/>
      <c r="AI153" s="357"/>
      <c r="AJ153" s="357"/>
      <c r="AK153" s="357"/>
      <c r="AL153" s="345"/>
      <c r="AM153" s="357"/>
      <c r="AN153" s="357"/>
      <c r="AO153" s="357"/>
      <c r="AP153" s="345"/>
      <c r="AQ153" s="357"/>
      <c r="AR153" s="357"/>
      <c r="AS153" s="357"/>
      <c r="AT153" s="345"/>
      <c r="AU153" s="357"/>
      <c r="AV153" s="357"/>
      <c r="AW153" s="357"/>
      <c r="AX153" s="357"/>
      <c r="AY153" s="357"/>
      <c r="AZ153" s="357"/>
      <c r="BA153" s="345"/>
      <c r="BB153" s="357"/>
      <c r="BC153" s="357"/>
      <c r="BD153" s="357"/>
      <c r="BE153" s="357"/>
      <c r="BF153" s="357"/>
      <c r="BG153" s="357"/>
      <c r="BH153" s="345"/>
      <c r="BI153" s="357"/>
      <c r="BJ153" s="357"/>
      <c r="BK153" s="357"/>
      <c r="BL153" s="357"/>
      <c r="BM153" s="357"/>
      <c r="BN153" s="357"/>
      <c r="BO153" s="345"/>
      <c r="BP153" s="357"/>
      <c r="BQ153" s="357"/>
      <c r="BR153" s="357"/>
      <c r="BS153" s="357"/>
      <c r="BT153" s="357"/>
      <c r="BU153" s="357"/>
      <c r="BV153" s="345"/>
      <c r="BW153" s="357"/>
      <c r="BX153" s="357"/>
      <c r="BY153" s="357"/>
      <c r="BZ153" s="357"/>
      <c r="CA153" s="357"/>
      <c r="CB153" s="357"/>
      <c r="CC153" s="345"/>
      <c r="CD153" s="357"/>
      <c r="CE153" s="357"/>
      <c r="CF153" s="357"/>
      <c r="CG153" s="345"/>
      <c r="CH153" s="357"/>
      <c r="CI153" s="357"/>
      <c r="CJ153" s="357"/>
      <c r="CK153" s="345"/>
      <c r="CL153" s="357"/>
      <c r="CM153" s="357"/>
      <c r="CN153" s="357"/>
      <c r="CO153" s="357"/>
      <c r="CP153" s="357"/>
      <c r="CQ153" s="357"/>
      <c r="CR153" s="345"/>
      <c r="CS153" s="357"/>
      <c r="CT153" s="357"/>
      <c r="CU153" s="357"/>
      <c r="CV153" s="357"/>
      <c r="CW153" s="357"/>
      <c r="CX153" s="357"/>
      <c r="CY153" s="345"/>
      <c r="CZ153" s="357"/>
      <c r="DA153" s="357"/>
      <c r="DB153" s="357"/>
      <c r="DC153" s="357"/>
      <c r="DD153" s="357"/>
      <c r="DE153" s="357"/>
      <c r="DF153" s="345"/>
      <c r="DG153" s="357"/>
      <c r="DH153" s="357"/>
      <c r="DI153" s="357"/>
      <c r="DJ153" s="357"/>
      <c r="DK153" s="357"/>
      <c r="DL153" s="357"/>
      <c r="DM153" s="345"/>
      <c r="DN153" s="357"/>
      <c r="DO153" s="357"/>
      <c r="DP153" s="357"/>
      <c r="DQ153" s="357"/>
      <c r="DR153" s="357"/>
      <c r="DS153" s="357"/>
      <c r="DT153" s="345"/>
      <c r="DU153" s="357"/>
      <c r="DV153" s="357"/>
      <c r="DW153" s="357"/>
      <c r="DX153" s="345"/>
      <c r="DY153" s="357"/>
      <c r="DZ153" s="357"/>
      <c r="EA153" s="357"/>
      <c r="EB153" s="345"/>
      <c r="EC153" s="357"/>
      <c r="ED153" s="357"/>
      <c r="EE153" s="357"/>
      <c r="EF153" s="357"/>
      <c r="EG153" s="357"/>
      <c r="EH153" s="357"/>
      <c r="EI153" s="345"/>
      <c r="EJ153" s="357"/>
      <c r="EK153" s="357"/>
      <c r="EL153" s="357"/>
      <c r="EM153" s="357"/>
      <c r="EN153" s="357"/>
      <c r="EO153" s="357"/>
      <c r="EP153" s="345"/>
      <c r="EQ153" s="357"/>
      <c r="ER153" s="357"/>
      <c r="ES153" s="357"/>
      <c r="ET153" s="357"/>
      <c r="EU153" s="357"/>
      <c r="EV153" s="357"/>
      <c r="EW153" s="345"/>
      <c r="EX153" s="357"/>
      <c r="EY153" s="357"/>
      <c r="EZ153" s="357"/>
      <c r="FA153" s="357"/>
      <c r="FB153" s="357"/>
      <c r="FC153" s="357"/>
      <c r="FD153" s="345"/>
      <c r="FE153" s="357"/>
      <c r="FF153" s="357"/>
      <c r="FG153" s="357"/>
      <c r="FH153" s="357"/>
      <c r="FI153" s="357"/>
      <c r="FJ153" s="357"/>
      <c r="FK153" s="345"/>
      <c r="FL153" s="357"/>
      <c r="FM153" s="357"/>
      <c r="FN153" s="357"/>
      <c r="FO153" s="345"/>
      <c r="FP153" s="357"/>
      <c r="FQ153" s="357"/>
      <c r="FR153" s="357"/>
      <c r="FS153" s="345"/>
      <c r="FT153" s="357"/>
      <c r="FU153" s="357"/>
      <c r="FV153" s="357"/>
      <c r="FW153" s="357"/>
      <c r="FX153" s="357"/>
      <c r="FY153" s="357"/>
      <c r="FZ153" s="345"/>
      <c r="GA153" s="357"/>
      <c r="GB153" s="357"/>
      <c r="GC153" s="357"/>
      <c r="GD153" s="357"/>
      <c r="GE153" s="357"/>
      <c r="GF153" s="357"/>
      <c r="GG153" s="345"/>
      <c r="GH153" s="357"/>
      <c r="GI153" s="357"/>
      <c r="GJ153" s="357"/>
      <c r="GK153" s="357"/>
      <c r="GL153" s="357"/>
      <c r="GM153" s="357"/>
      <c r="GN153" s="345"/>
      <c r="GO153" s="357"/>
      <c r="GP153" s="357"/>
      <c r="GQ153" s="357"/>
      <c r="GR153" s="357"/>
      <c r="GS153" s="357"/>
      <c r="GT153" s="357"/>
      <c r="GU153" s="345"/>
      <c r="GV153" s="357"/>
      <c r="GW153" s="357"/>
      <c r="GX153" s="357"/>
      <c r="GY153" s="357"/>
      <c r="GZ153" s="357"/>
      <c r="HA153" s="357"/>
      <c r="HB153" s="708"/>
    </row>
    <row r="154" spans="1:210" s="252" customFormat="1" ht="20.5" x14ac:dyDescent="0.35">
      <c r="A154" s="358"/>
      <c r="B154" s="359"/>
      <c r="C154" s="359"/>
      <c r="D154" s="359"/>
      <c r="E154" s="349"/>
      <c r="F154" s="374"/>
      <c r="G154" s="255"/>
      <c r="H154" s="372"/>
      <c r="I154" s="257"/>
      <c r="J154" s="379"/>
      <c r="K154" s="259"/>
      <c r="L154" s="257"/>
      <c r="M154" s="257"/>
      <c r="N154" s="260"/>
      <c r="O154" s="260"/>
      <c r="P154" s="278"/>
      <c r="Q154" s="269"/>
      <c r="R154" s="269"/>
      <c r="S154" s="260"/>
      <c r="T154" s="264"/>
      <c r="U154" s="270"/>
      <c r="V154" s="375"/>
      <c r="W154" s="257"/>
      <c r="X154" s="263"/>
      <c r="Y154" s="354"/>
      <c r="Z154" s="365"/>
      <c r="AA154" s="365"/>
      <c r="AB154" s="367"/>
      <c r="AC154" s="367"/>
      <c r="AD154" s="370"/>
      <c r="AE154" s="345"/>
      <c r="AF154" s="364"/>
      <c r="AG154" s="364"/>
      <c r="AH154" s="364"/>
      <c r="AI154" s="364"/>
      <c r="AJ154" s="364"/>
      <c r="AK154" s="364"/>
      <c r="AL154" s="357"/>
      <c r="AM154" s="357"/>
      <c r="AN154" s="357"/>
      <c r="AO154" s="357"/>
      <c r="AP154" s="357"/>
      <c r="AQ154" s="357"/>
      <c r="AR154" s="357"/>
      <c r="AS154" s="357"/>
      <c r="AT154" s="345"/>
      <c r="AU154" s="364"/>
      <c r="AV154" s="364"/>
      <c r="AW154" s="364"/>
      <c r="AX154" s="364"/>
      <c r="AY154" s="364"/>
      <c r="AZ154" s="364"/>
      <c r="BA154" s="345"/>
      <c r="BB154" s="364"/>
      <c r="BC154" s="364"/>
      <c r="BD154" s="364"/>
      <c r="BE154" s="364"/>
      <c r="BF154" s="364"/>
      <c r="BG154" s="364"/>
      <c r="BH154" s="345"/>
      <c r="BI154" s="364"/>
      <c r="BJ154" s="364"/>
      <c r="BK154" s="364"/>
      <c r="BL154" s="364"/>
      <c r="BM154" s="364"/>
      <c r="BN154" s="364"/>
      <c r="BO154" s="345"/>
      <c r="BP154" s="364"/>
      <c r="BQ154" s="364"/>
      <c r="BR154" s="364"/>
      <c r="BS154" s="364"/>
      <c r="BT154" s="364"/>
      <c r="BU154" s="364"/>
      <c r="BV154" s="345"/>
      <c r="BW154" s="364"/>
      <c r="BX154" s="364"/>
      <c r="BY154" s="364"/>
      <c r="BZ154" s="364"/>
      <c r="CA154" s="364"/>
      <c r="CB154" s="364"/>
      <c r="CC154" s="357"/>
      <c r="CD154" s="357"/>
      <c r="CE154" s="357"/>
      <c r="CF154" s="357"/>
      <c r="CG154" s="357"/>
      <c r="CH154" s="357"/>
      <c r="CI154" s="357"/>
      <c r="CJ154" s="357"/>
      <c r="CK154" s="345"/>
      <c r="CL154" s="364"/>
      <c r="CM154" s="364"/>
      <c r="CN154" s="364"/>
      <c r="CO154" s="364"/>
      <c r="CP154" s="364"/>
      <c r="CQ154" s="364"/>
      <c r="CR154" s="345"/>
      <c r="CS154" s="364"/>
      <c r="CT154" s="364"/>
      <c r="CU154" s="364"/>
      <c r="CV154" s="364"/>
      <c r="CW154" s="364"/>
      <c r="CX154" s="364"/>
      <c r="CY154" s="345"/>
      <c r="CZ154" s="364"/>
      <c r="DA154" s="364"/>
      <c r="DB154" s="364"/>
      <c r="DC154" s="364"/>
      <c r="DD154" s="364"/>
      <c r="DE154" s="364"/>
      <c r="DF154" s="345"/>
      <c r="DG154" s="364"/>
      <c r="DH154" s="364"/>
      <c r="DI154" s="364"/>
      <c r="DJ154" s="364"/>
      <c r="DK154" s="364"/>
      <c r="DL154" s="364"/>
      <c r="DM154" s="345"/>
      <c r="DN154" s="364"/>
      <c r="DO154" s="364"/>
      <c r="DP154" s="364"/>
      <c r="DQ154" s="364"/>
      <c r="DR154" s="364"/>
      <c r="DS154" s="364"/>
      <c r="DT154" s="357"/>
      <c r="DU154" s="357"/>
      <c r="DV154" s="357"/>
      <c r="DW154" s="357"/>
      <c r="DX154" s="357"/>
      <c r="DY154" s="357"/>
      <c r="DZ154" s="357"/>
      <c r="EA154" s="357"/>
      <c r="EB154" s="345"/>
      <c r="EC154" s="364"/>
      <c r="ED154" s="364"/>
      <c r="EE154" s="364"/>
      <c r="EF154" s="364"/>
      <c r="EG154" s="364"/>
      <c r="EH154" s="364"/>
      <c r="EI154" s="345"/>
      <c r="EJ154" s="364"/>
      <c r="EK154" s="364"/>
      <c r="EL154" s="364"/>
      <c r="EM154" s="364"/>
      <c r="EN154" s="364"/>
      <c r="EO154" s="364"/>
      <c r="EP154" s="345"/>
      <c r="EQ154" s="364"/>
      <c r="ER154" s="364"/>
      <c r="ES154" s="364"/>
      <c r="ET154" s="364"/>
      <c r="EU154" s="364"/>
      <c r="EV154" s="364"/>
      <c r="EW154" s="345"/>
      <c r="EX154" s="364"/>
      <c r="EY154" s="364"/>
      <c r="EZ154" s="364"/>
      <c r="FA154" s="364"/>
      <c r="FB154" s="364"/>
      <c r="FC154" s="364"/>
      <c r="FD154" s="345"/>
      <c r="FE154" s="364"/>
      <c r="FF154" s="364"/>
      <c r="FG154" s="364"/>
      <c r="FH154" s="364"/>
      <c r="FI154" s="364"/>
      <c r="FJ154" s="364"/>
      <c r="FK154" s="357"/>
      <c r="FL154" s="357"/>
      <c r="FM154" s="357"/>
      <c r="FN154" s="357"/>
      <c r="FO154" s="357"/>
      <c r="FP154" s="357"/>
      <c r="FQ154" s="357"/>
      <c r="FR154" s="357"/>
      <c r="FS154" s="345"/>
      <c r="FT154" s="364"/>
      <c r="FU154" s="364"/>
      <c r="FV154" s="364"/>
      <c r="FW154" s="364"/>
      <c r="FX154" s="364"/>
      <c r="FY154" s="364"/>
      <c r="FZ154" s="345"/>
      <c r="GA154" s="364"/>
      <c r="GB154" s="364"/>
      <c r="GC154" s="364"/>
      <c r="GD154" s="364"/>
      <c r="GE154" s="364"/>
      <c r="GF154" s="364"/>
      <c r="GG154" s="345"/>
      <c r="GH154" s="364"/>
      <c r="GI154" s="364"/>
      <c r="GJ154" s="364"/>
      <c r="GK154" s="364"/>
      <c r="GL154" s="364"/>
      <c r="GM154" s="364"/>
      <c r="GN154" s="345"/>
      <c r="GO154" s="364"/>
      <c r="GP154" s="364"/>
      <c r="GQ154" s="364"/>
      <c r="GR154" s="364"/>
      <c r="GS154" s="364"/>
      <c r="GT154" s="364"/>
      <c r="GU154" s="345"/>
      <c r="GV154" s="364"/>
      <c r="GW154" s="364"/>
      <c r="GX154" s="364"/>
      <c r="GY154" s="364"/>
      <c r="GZ154" s="364"/>
      <c r="HA154" s="364"/>
      <c r="HB154" s="708"/>
    </row>
    <row r="155" spans="1:210" s="252" customFormat="1" ht="15.5" x14ac:dyDescent="0.35">
      <c r="A155" s="349"/>
      <c r="B155" s="350"/>
      <c r="C155" s="350"/>
      <c r="D155" s="350"/>
      <c r="E155" s="351"/>
      <c r="F155" s="349"/>
      <c r="G155" s="272"/>
      <c r="H155" s="377"/>
      <c r="I155" s="257"/>
      <c r="J155" s="258"/>
      <c r="K155" s="259"/>
      <c r="L155" s="257"/>
      <c r="M155" s="257"/>
      <c r="N155" s="260"/>
      <c r="O155" s="260"/>
      <c r="P155" s="274"/>
      <c r="Q155" s="262"/>
      <c r="R155" s="262"/>
      <c r="S155" s="260"/>
      <c r="T155" s="260"/>
      <c r="U155" s="265"/>
      <c r="V155" s="275"/>
      <c r="W155" s="257"/>
      <c r="X155" s="263"/>
      <c r="Y155" s="354"/>
      <c r="Z155" s="365"/>
      <c r="AA155" s="366"/>
      <c r="AB155" s="367"/>
      <c r="AC155" s="367"/>
      <c r="AD155" s="368"/>
      <c r="AE155" s="345"/>
      <c r="AF155" s="357"/>
      <c r="AG155" s="357"/>
      <c r="AH155" s="357"/>
      <c r="AI155" s="357"/>
      <c r="AJ155" s="357"/>
      <c r="AK155" s="357"/>
      <c r="AL155" s="345"/>
      <c r="AM155" s="357"/>
      <c r="AN155" s="357"/>
      <c r="AO155" s="357"/>
      <c r="AP155" s="345"/>
      <c r="AQ155" s="357"/>
      <c r="AR155" s="357"/>
      <c r="AS155" s="357"/>
      <c r="AT155" s="345"/>
      <c r="AU155" s="357"/>
      <c r="AV155" s="357"/>
      <c r="AW155" s="357"/>
      <c r="AX155" s="357"/>
      <c r="AY155" s="357"/>
      <c r="AZ155" s="357"/>
      <c r="BA155" s="345"/>
      <c r="BB155" s="357"/>
      <c r="BC155" s="357"/>
      <c r="BD155" s="357"/>
      <c r="BE155" s="357"/>
      <c r="BF155" s="357"/>
      <c r="BG155" s="357"/>
      <c r="BH155" s="345"/>
      <c r="BI155" s="357"/>
      <c r="BJ155" s="357"/>
      <c r="BK155" s="357"/>
      <c r="BL155" s="357"/>
      <c r="BM155" s="357"/>
      <c r="BN155" s="357"/>
      <c r="BO155" s="345"/>
      <c r="BP155" s="357"/>
      <c r="BQ155" s="357"/>
      <c r="BR155" s="357"/>
      <c r="BS155" s="357"/>
      <c r="BT155" s="357"/>
      <c r="BU155" s="357"/>
      <c r="BV155" s="345"/>
      <c r="BW155" s="357"/>
      <c r="BX155" s="357"/>
      <c r="BY155" s="357"/>
      <c r="BZ155" s="357"/>
      <c r="CA155" s="357"/>
      <c r="CB155" s="357"/>
      <c r="CC155" s="345"/>
      <c r="CD155" s="357"/>
      <c r="CE155" s="357"/>
      <c r="CF155" s="357"/>
      <c r="CG155" s="345"/>
      <c r="CH155" s="357"/>
      <c r="CI155" s="357"/>
      <c r="CJ155" s="357"/>
      <c r="CK155" s="345"/>
      <c r="CL155" s="357"/>
      <c r="CM155" s="357"/>
      <c r="CN155" s="357"/>
      <c r="CO155" s="357"/>
      <c r="CP155" s="357"/>
      <c r="CQ155" s="357"/>
      <c r="CR155" s="345"/>
      <c r="CS155" s="357"/>
      <c r="CT155" s="357"/>
      <c r="CU155" s="357"/>
      <c r="CV155" s="357"/>
      <c r="CW155" s="357"/>
      <c r="CX155" s="357"/>
      <c r="CY155" s="345"/>
      <c r="CZ155" s="357"/>
      <c r="DA155" s="357"/>
      <c r="DB155" s="357"/>
      <c r="DC155" s="357"/>
      <c r="DD155" s="357"/>
      <c r="DE155" s="357"/>
      <c r="DF155" s="345"/>
      <c r="DG155" s="357"/>
      <c r="DH155" s="357"/>
      <c r="DI155" s="357"/>
      <c r="DJ155" s="357"/>
      <c r="DK155" s="357"/>
      <c r="DL155" s="357"/>
      <c r="DM155" s="345"/>
      <c r="DN155" s="357"/>
      <c r="DO155" s="357"/>
      <c r="DP155" s="357"/>
      <c r="DQ155" s="357"/>
      <c r="DR155" s="357"/>
      <c r="DS155" s="357"/>
      <c r="DT155" s="345"/>
      <c r="DU155" s="357"/>
      <c r="DV155" s="357"/>
      <c r="DW155" s="357"/>
      <c r="DX155" s="345"/>
      <c r="DY155" s="357"/>
      <c r="DZ155" s="357"/>
      <c r="EA155" s="357"/>
      <c r="EB155" s="345"/>
      <c r="EC155" s="357"/>
      <c r="ED155" s="357"/>
      <c r="EE155" s="357"/>
      <c r="EF155" s="357"/>
      <c r="EG155" s="357"/>
      <c r="EH155" s="357"/>
      <c r="EI155" s="345"/>
      <c r="EJ155" s="357"/>
      <c r="EK155" s="357"/>
      <c r="EL155" s="357"/>
      <c r="EM155" s="357"/>
      <c r="EN155" s="357"/>
      <c r="EO155" s="357"/>
      <c r="EP155" s="345"/>
      <c r="EQ155" s="357"/>
      <c r="ER155" s="357"/>
      <c r="ES155" s="357"/>
      <c r="ET155" s="357"/>
      <c r="EU155" s="357"/>
      <c r="EV155" s="357"/>
      <c r="EW155" s="345"/>
      <c r="EX155" s="357"/>
      <c r="EY155" s="357"/>
      <c r="EZ155" s="357"/>
      <c r="FA155" s="357"/>
      <c r="FB155" s="357"/>
      <c r="FC155" s="357"/>
      <c r="FD155" s="345"/>
      <c r="FE155" s="357"/>
      <c r="FF155" s="357"/>
      <c r="FG155" s="357"/>
      <c r="FH155" s="357"/>
      <c r="FI155" s="357"/>
      <c r="FJ155" s="357"/>
      <c r="FK155" s="345"/>
      <c r="FL155" s="357"/>
      <c r="FM155" s="357"/>
      <c r="FN155" s="357"/>
      <c r="FO155" s="345"/>
      <c r="FP155" s="357"/>
      <c r="FQ155" s="357"/>
      <c r="FR155" s="357"/>
      <c r="FS155" s="345"/>
      <c r="FT155" s="357"/>
      <c r="FU155" s="357"/>
      <c r="FV155" s="357"/>
      <c r="FW155" s="357"/>
      <c r="FX155" s="357"/>
      <c r="FY155" s="357"/>
      <c r="FZ155" s="345"/>
      <c r="GA155" s="357"/>
      <c r="GB155" s="357"/>
      <c r="GC155" s="357"/>
      <c r="GD155" s="357"/>
      <c r="GE155" s="357"/>
      <c r="GF155" s="357"/>
      <c r="GG155" s="345"/>
      <c r="GH155" s="357"/>
      <c r="GI155" s="357"/>
      <c r="GJ155" s="357"/>
      <c r="GK155" s="357"/>
      <c r="GL155" s="357"/>
      <c r="GM155" s="357"/>
      <c r="GN155" s="345"/>
      <c r="GO155" s="357"/>
      <c r="GP155" s="357"/>
      <c r="GQ155" s="357"/>
      <c r="GR155" s="357"/>
      <c r="GS155" s="357"/>
      <c r="GT155" s="357"/>
      <c r="GU155" s="345"/>
      <c r="GV155" s="357"/>
      <c r="GW155" s="357"/>
      <c r="GX155" s="357"/>
      <c r="GY155" s="357"/>
      <c r="GZ155" s="357"/>
      <c r="HA155" s="357"/>
      <c r="HB155" s="708"/>
    </row>
    <row r="156" spans="1:210" s="252" customFormat="1" ht="20.5" x14ac:dyDescent="0.35">
      <c r="A156" s="358"/>
      <c r="B156" s="359"/>
      <c r="C156" s="359"/>
      <c r="D156" s="359"/>
      <c r="E156" s="349"/>
      <c r="F156" s="374"/>
      <c r="G156" s="272"/>
      <c r="H156" s="378"/>
      <c r="I156" s="257"/>
      <c r="J156" s="258"/>
      <c r="K156" s="259"/>
      <c r="L156" s="257"/>
      <c r="M156" s="257"/>
      <c r="N156" s="260"/>
      <c r="O156" s="260"/>
      <c r="P156" s="278"/>
      <c r="Q156" s="269"/>
      <c r="R156" s="269"/>
      <c r="S156" s="260"/>
      <c r="T156" s="260"/>
      <c r="U156" s="270"/>
      <c r="V156" s="275"/>
      <c r="W156" s="257"/>
      <c r="X156" s="263"/>
      <c r="Y156" s="354"/>
      <c r="Z156" s="365"/>
      <c r="AA156" s="365"/>
      <c r="AB156" s="367"/>
      <c r="AC156" s="367"/>
      <c r="AD156" s="370"/>
      <c r="AE156" s="345"/>
      <c r="AF156" s="364"/>
      <c r="AG156" s="364"/>
      <c r="AH156" s="364"/>
      <c r="AI156" s="364"/>
      <c r="AJ156" s="364"/>
      <c r="AK156" s="364"/>
      <c r="AL156" s="357"/>
      <c r="AM156" s="357"/>
      <c r="AN156" s="357"/>
      <c r="AO156" s="357"/>
      <c r="AP156" s="357"/>
      <c r="AQ156" s="357"/>
      <c r="AR156" s="357"/>
      <c r="AS156" s="357"/>
      <c r="AT156" s="345"/>
      <c r="AU156" s="364"/>
      <c r="AV156" s="364"/>
      <c r="AW156" s="364"/>
      <c r="AX156" s="364"/>
      <c r="AY156" s="364"/>
      <c r="AZ156" s="364"/>
      <c r="BA156" s="345"/>
      <c r="BB156" s="364"/>
      <c r="BC156" s="364"/>
      <c r="BD156" s="364"/>
      <c r="BE156" s="364"/>
      <c r="BF156" s="364"/>
      <c r="BG156" s="364"/>
      <c r="BH156" s="345"/>
      <c r="BI156" s="364"/>
      <c r="BJ156" s="364"/>
      <c r="BK156" s="364"/>
      <c r="BL156" s="364"/>
      <c r="BM156" s="364"/>
      <c r="BN156" s="364"/>
      <c r="BO156" s="345"/>
      <c r="BP156" s="364"/>
      <c r="BQ156" s="364"/>
      <c r="BR156" s="364"/>
      <c r="BS156" s="364"/>
      <c r="BT156" s="364"/>
      <c r="BU156" s="364"/>
      <c r="BV156" s="345"/>
      <c r="BW156" s="364"/>
      <c r="BX156" s="364"/>
      <c r="BY156" s="364"/>
      <c r="BZ156" s="364"/>
      <c r="CA156" s="364"/>
      <c r="CB156" s="364"/>
      <c r="CC156" s="357"/>
      <c r="CD156" s="357"/>
      <c r="CE156" s="357"/>
      <c r="CF156" s="357"/>
      <c r="CG156" s="357"/>
      <c r="CH156" s="357"/>
      <c r="CI156" s="357"/>
      <c r="CJ156" s="357"/>
      <c r="CK156" s="345"/>
      <c r="CL156" s="364"/>
      <c r="CM156" s="364"/>
      <c r="CN156" s="364"/>
      <c r="CO156" s="364"/>
      <c r="CP156" s="364"/>
      <c r="CQ156" s="364"/>
      <c r="CR156" s="345"/>
      <c r="CS156" s="364"/>
      <c r="CT156" s="364"/>
      <c r="CU156" s="364"/>
      <c r="CV156" s="364"/>
      <c r="CW156" s="364"/>
      <c r="CX156" s="364"/>
      <c r="CY156" s="345"/>
      <c r="CZ156" s="364"/>
      <c r="DA156" s="364"/>
      <c r="DB156" s="364"/>
      <c r="DC156" s="364"/>
      <c r="DD156" s="364"/>
      <c r="DE156" s="364"/>
      <c r="DF156" s="345"/>
      <c r="DG156" s="364"/>
      <c r="DH156" s="364"/>
      <c r="DI156" s="364"/>
      <c r="DJ156" s="364"/>
      <c r="DK156" s="364"/>
      <c r="DL156" s="364"/>
      <c r="DM156" s="345"/>
      <c r="DN156" s="364"/>
      <c r="DO156" s="364"/>
      <c r="DP156" s="364"/>
      <c r="DQ156" s="364"/>
      <c r="DR156" s="364"/>
      <c r="DS156" s="364"/>
      <c r="DT156" s="357"/>
      <c r="DU156" s="357"/>
      <c r="DV156" s="357"/>
      <c r="DW156" s="357"/>
      <c r="DX156" s="357"/>
      <c r="DY156" s="357"/>
      <c r="DZ156" s="357"/>
      <c r="EA156" s="357"/>
      <c r="EB156" s="345"/>
      <c r="EC156" s="364"/>
      <c r="ED156" s="364"/>
      <c r="EE156" s="364"/>
      <c r="EF156" s="364"/>
      <c r="EG156" s="364"/>
      <c r="EH156" s="364"/>
      <c r="EI156" s="345"/>
      <c r="EJ156" s="364"/>
      <c r="EK156" s="364"/>
      <c r="EL156" s="364"/>
      <c r="EM156" s="364"/>
      <c r="EN156" s="364"/>
      <c r="EO156" s="364"/>
      <c r="EP156" s="345"/>
      <c r="EQ156" s="364"/>
      <c r="ER156" s="364"/>
      <c r="ES156" s="364"/>
      <c r="ET156" s="364"/>
      <c r="EU156" s="364"/>
      <c r="EV156" s="364"/>
      <c r="EW156" s="345"/>
      <c r="EX156" s="364"/>
      <c r="EY156" s="364"/>
      <c r="EZ156" s="364"/>
      <c r="FA156" s="364"/>
      <c r="FB156" s="364"/>
      <c r="FC156" s="364"/>
      <c r="FD156" s="345"/>
      <c r="FE156" s="364"/>
      <c r="FF156" s="364"/>
      <c r="FG156" s="364"/>
      <c r="FH156" s="364"/>
      <c r="FI156" s="364"/>
      <c r="FJ156" s="364"/>
      <c r="FK156" s="357"/>
      <c r="FL156" s="357"/>
      <c r="FM156" s="357"/>
      <c r="FN156" s="357"/>
      <c r="FO156" s="357"/>
      <c r="FP156" s="357"/>
      <c r="FQ156" s="357"/>
      <c r="FR156" s="357"/>
      <c r="FS156" s="345"/>
      <c r="FT156" s="364"/>
      <c r="FU156" s="364"/>
      <c r="FV156" s="364"/>
      <c r="FW156" s="364"/>
      <c r="FX156" s="364"/>
      <c r="FY156" s="364"/>
      <c r="FZ156" s="345"/>
      <c r="GA156" s="364"/>
      <c r="GB156" s="364"/>
      <c r="GC156" s="364"/>
      <c r="GD156" s="364"/>
      <c r="GE156" s="364"/>
      <c r="GF156" s="364"/>
      <c r="GG156" s="345"/>
      <c r="GH156" s="364"/>
      <c r="GI156" s="364"/>
      <c r="GJ156" s="364"/>
      <c r="GK156" s="364"/>
      <c r="GL156" s="364"/>
      <c r="GM156" s="364"/>
      <c r="GN156" s="345"/>
      <c r="GO156" s="364"/>
      <c r="GP156" s="364"/>
      <c r="GQ156" s="364"/>
      <c r="GR156" s="364"/>
      <c r="GS156" s="364"/>
      <c r="GT156" s="364"/>
      <c r="GU156" s="345"/>
      <c r="GV156" s="364"/>
      <c r="GW156" s="364"/>
      <c r="GX156" s="364"/>
      <c r="GY156" s="364"/>
      <c r="GZ156" s="364"/>
      <c r="HA156" s="364"/>
      <c r="HB156" s="708"/>
    </row>
    <row r="157" spans="1:210" s="252" customFormat="1" ht="15.5" x14ac:dyDescent="0.35">
      <c r="A157" s="349"/>
      <c r="B157" s="350"/>
      <c r="C157" s="350"/>
      <c r="D157" s="350"/>
      <c r="E157" s="351"/>
      <c r="F157" s="349"/>
      <c r="G157" s="272"/>
      <c r="H157" s="369"/>
      <c r="I157" s="257"/>
      <c r="J157" s="258"/>
      <c r="K157" s="259"/>
      <c r="L157" s="257"/>
      <c r="M157" s="257"/>
      <c r="N157" s="260"/>
      <c r="O157" s="260"/>
      <c r="P157" s="274"/>
      <c r="Q157" s="262"/>
      <c r="R157" s="262"/>
      <c r="S157" s="260"/>
      <c r="T157" s="264"/>
      <c r="U157" s="265"/>
      <c r="V157" s="275"/>
      <c r="W157" s="257"/>
      <c r="X157" s="263"/>
      <c r="Y157" s="380"/>
      <c r="Z157" s="289"/>
      <c r="AA157" s="381"/>
      <c r="AB157" s="382"/>
      <c r="AC157" s="382"/>
      <c r="AD157" s="383"/>
      <c r="AE157" s="345"/>
      <c r="AF157" s="357"/>
      <c r="AG157" s="357"/>
      <c r="AH157" s="357"/>
      <c r="AI157" s="357"/>
      <c r="AJ157" s="357"/>
      <c r="AK157" s="357"/>
      <c r="AL157" s="345"/>
      <c r="AM157" s="357"/>
      <c r="AN157" s="357"/>
      <c r="AO157" s="357"/>
      <c r="AP157" s="345"/>
      <c r="AQ157" s="357"/>
      <c r="AR157" s="357"/>
      <c r="AS157" s="357"/>
      <c r="AT157" s="345"/>
      <c r="AU157" s="357"/>
      <c r="AV157" s="357"/>
      <c r="AW157" s="357"/>
      <c r="AX157" s="357"/>
      <c r="AY157" s="357"/>
      <c r="AZ157" s="357"/>
      <c r="BA157" s="345"/>
      <c r="BB157" s="357"/>
      <c r="BC157" s="357"/>
      <c r="BD157" s="357"/>
      <c r="BE157" s="357"/>
      <c r="BF157" s="357"/>
      <c r="BG157" s="357"/>
      <c r="BH157" s="345"/>
      <c r="BI157" s="357"/>
      <c r="BJ157" s="357"/>
      <c r="BK157" s="357"/>
      <c r="BL157" s="357"/>
      <c r="BM157" s="357"/>
      <c r="BN157" s="357"/>
      <c r="BO157" s="345"/>
      <c r="BP157" s="357"/>
      <c r="BQ157" s="357"/>
      <c r="BR157" s="357"/>
      <c r="BS157" s="357"/>
      <c r="BT157" s="357"/>
      <c r="BU157" s="357"/>
      <c r="BV157" s="345"/>
      <c r="BW157" s="357"/>
      <c r="BX157" s="357"/>
      <c r="BY157" s="357"/>
      <c r="BZ157" s="357"/>
      <c r="CA157" s="357"/>
      <c r="CB157" s="357"/>
      <c r="CC157" s="345"/>
      <c r="CD157" s="357"/>
      <c r="CE157" s="357"/>
      <c r="CF157" s="357"/>
      <c r="CG157" s="345"/>
      <c r="CH157" s="357"/>
      <c r="CI157" s="357"/>
      <c r="CJ157" s="357"/>
      <c r="CK157" s="345"/>
      <c r="CL157" s="357"/>
      <c r="CM157" s="357"/>
      <c r="CN157" s="357"/>
      <c r="CO157" s="357"/>
      <c r="CP157" s="357"/>
      <c r="CQ157" s="357"/>
      <c r="CR157" s="345"/>
      <c r="CS157" s="357"/>
      <c r="CT157" s="357"/>
      <c r="CU157" s="357"/>
      <c r="CV157" s="357"/>
      <c r="CW157" s="357"/>
      <c r="CX157" s="357"/>
      <c r="CY157" s="345"/>
      <c r="CZ157" s="357"/>
      <c r="DA157" s="357"/>
      <c r="DB157" s="357"/>
      <c r="DC157" s="357"/>
      <c r="DD157" s="357"/>
      <c r="DE157" s="357"/>
      <c r="DF157" s="345"/>
      <c r="DG157" s="357"/>
      <c r="DH157" s="357"/>
      <c r="DI157" s="357"/>
      <c r="DJ157" s="357"/>
      <c r="DK157" s="357"/>
      <c r="DL157" s="357"/>
      <c r="DM157" s="345"/>
      <c r="DN157" s="357"/>
      <c r="DO157" s="357"/>
      <c r="DP157" s="357"/>
      <c r="DQ157" s="357"/>
      <c r="DR157" s="357"/>
      <c r="DS157" s="357"/>
      <c r="DT157" s="345"/>
      <c r="DU157" s="357"/>
      <c r="DV157" s="357"/>
      <c r="DW157" s="357"/>
      <c r="DX157" s="345"/>
      <c r="DY157" s="357"/>
      <c r="DZ157" s="357"/>
      <c r="EA157" s="357"/>
      <c r="EB157" s="345"/>
      <c r="EC157" s="357"/>
      <c r="ED157" s="357"/>
      <c r="EE157" s="357"/>
      <c r="EF157" s="357"/>
      <c r="EG157" s="357"/>
      <c r="EH157" s="357"/>
      <c r="EI157" s="345"/>
      <c r="EJ157" s="357"/>
      <c r="EK157" s="357"/>
      <c r="EL157" s="357"/>
      <c r="EM157" s="357"/>
      <c r="EN157" s="357"/>
      <c r="EO157" s="357"/>
      <c r="EP157" s="345"/>
      <c r="EQ157" s="357"/>
      <c r="ER157" s="357"/>
      <c r="ES157" s="357"/>
      <c r="ET157" s="357"/>
      <c r="EU157" s="357"/>
      <c r="EV157" s="357"/>
      <c r="EW157" s="345"/>
      <c r="EX157" s="357"/>
      <c r="EY157" s="357"/>
      <c r="EZ157" s="357"/>
      <c r="FA157" s="357"/>
      <c r="FB157" s="357"/>
      <c r="FC157" s="357"/>
      <c r="FD157" s="345"/>
      <c r="FE157" s="357"/>
      <c r="FF157" s="357"/>
      <c r="FG157" s="357"/>
      <c r="FH157" s="357"/>
      <c r="FI157" s="357"/>
      <c r="FJ157" s="357"/>
      <c r="FK157" s="345"/>
      <c r="FL157" s="357"/>
      <c r="FM157" s="357"/>
      <c r="FN157" s="357"/>
      <c r="FO157" s="345"/>
      <c r="FP157" s="357"/>
      <c r="FQ157" s="357"/>
      <c r="FR157" s="357"/>
      <c r="FS157" s="345"/>
      <c r="FT157" s="357"/>
      <c r="FU157" s="357"/>
      <c r="FV157" s="357"/>
      <c r="FW157" s="357"/>
      <c r="FX157" s="357"/>
      <c r="FY157" s="357"/>
      <c r="FZ157" s="345"/>
      <c r="GA157" s="357"/>
      <c r="GB157" s="357"/>
      <c r="GC157" s="357"/>
      <c r="GD157" s="357"/>
      <c r="GE157" s="357"/>
      <c r="GF157" s="357"/>
      <c r="GG157" s="345"/>
      <c r="GH157" s="357"/>
      <c r="GI157" s="357"/>
      <c r="GJ157" s="357"/>
      <c r="GK157" s="357"/>
      <c r="GL157" s="357"/>
      <c r="GM157" s="357"/>
      <c r="GN157" s="345"/>
      <c r="GO157" s="357"/>
      <c r="GP157" s="357"/>
      <c r="GQ157" s="357"/>
      <c r="GR157" s="357"/>
      <c r="GS157" s="357"/>
      <c r="GT157" s="357"/>
      <c r="GU157" s="345"/>
      <c r="GV157" s="357"/>
      <c r="GW157" s="357"/>
      <c r="GX157" s="357"/>
      <c r="GY157" s="357"/>
      <c r="GZ157" s="357"/>
      <c r="HA157" s="357"/>
      <c r="HB157" s="708"/>
    </row>
    <row r="158" spans="1:210" s="252" customFormat="1" ht="20.5" x14ac:dyDescent="0.35">
      <c r="A158" s="358"/>
      <c r="B158" s="359"/>
      <c r="C158" s="359"/>
      <c r="D158" s="359"/>
      <c r="E158" s="349"/>
      <c r="F158" s="374"/>
      <c r="G158" s="272"/>
      <c r="H158" s="369"/>
      <c r="I158" s="257"/>
      <c r="J158" s="258"/>
      <c r="K158" s="259"/>
      <c r="L158" s="257"/>
      <c r="M158" s="257"/>
      <c r="N158" s="260"/>
      <c r="O158" s="260"/>
      <c r="P158" s="278"/>
      <c r="Q158" s="269"/>
      <c r="R158" s="269"/>
      <c r="S158" s="260"/>
      <c r="T158" s="260"/>
      <c r="U158" s="270"/>
      <c r="V158" s="375"/>
      <c r="W158" s="257"/>
      <c r="X158" s="263"/>
      <c r="Y158" s="354"/>
      <c r="Z158" s="365"/>
      <c r="AA158" s="365"/>
      <c r="AB158" s="367"/>
      <c r="AC158" s="367"/>
      <c r="AD158" s="370"/>
      <c r="AE158" s="345"/>
      <c r="AF158" s="364"/>
      <c r="AG158" s="364"/>
      <c r="AH158" s="364"/>
      <c r="AI158" s="364"/>
      <c r="AJ158" s="364"/>
      <c r="AK158" s="364"/>
      <c r="AL158" s="357"/>
      <c r="AM158" s="357"/>
      <c r="AN158" s="357"/>
      <c r="AO158" s="357"/>
      <c r="AP158" s="357"/>
      <c r="AQ158" s="357"/>
      <c r="AR158" s="357"/>
      <c r="AS158" s="357"/>
      <c r="AT158" s="345"/>
      <c r="AU158" s="364"/>
      <c r="AV158" s="364"/>
      <c r="AW158" s="364"/>
      <c r="AX158" s="364"/>
      <c r="AY158" s="364"/>
      <c r="AZ158" s="364"/>
      <c r="BA158" s="345"/>
      <c r="BB158" s="364"/>
      <c r="BC158" s="364"/>
      <c r="BD158" s="364"/>
      <c r="BE158" s="364"/>
      <c r="BF158" s="364"/>
      <c r="BG158" s="364"/>
      <c r="BH158" s="345"/>
      <c r="BI158" s="364"/>
      <c r="BJ158" s="364"/>
      <c r="BK158" s="364"/>
      <c r="BL158" s="364"/>
      <c r="BM158" s="364"/>
      <c r="BN158" s="364"/>
      <c r="BO158" s="345"/>
      <c r="BP158" s="364"/>
      <c r="BQ158" s="364"/>
      <c r="BR158" s="364"/>
      <c r="BS158" s="364"/>
      <c r="BT158" s="364"/>
      <c r="BU158" s="364"/>
      <c r="BV158" s="345"/>
      <c r="BW158" s="364"/>
      <c r="BX158" s="364"/>
      <c r="BY158" s="364"/>
      <c r="BZ158" s="364"/>
      <c r="CA158" s="364"/>
      <c r="CB158" s="364"/>
      <c r="CC158" s="357"/>
      <c r="CD158" s="357"/>
      <c r="CE158" s="357"/>
      <c r="CF158" s="357"/>
      <c r="CG158" s="357"/>
      <c r="CH158" s="357"/>
      <c r="CI158" s="357"/>
      <c r="CJ158" s="357"/>
      <c r="CK158" s="345"/>
      <c r="CL158" s="364"/>
      <c r="CM158" s="364"/>
      <c r="CN158" s="364"/>
      <c r="CO158" s="364"/>
      <c r="CP158" s="364"/>
      <c r="CQ158" s="364"/>
      <c r="CR158" s="345"/>
      <c r="CS158" s="364"/>
      <c r="CT158" s="364"/>
      <c r="CU158" s="364"/>
      <c r="CV158" s="364"/>
      <c r="CW158" s="364"/>
      <c r="CX158" s="364"/>
      <c r="CY158" s="345"/>
      <c r="CZ158" s="364"/>
      <c r="DA158" s="364"/>
      <c r="DB158" s="364"/>
      <c r="DC158" s="364"/>
      <c r="DD158" s="364"/>
      <c r="DE158" s="364"/>
      <c r="DF158" s="345"/>
      <c r="DG158" s="364"/>
      <c r="DH158" s="364"/>
      <c r="DI158" s="364"/>
      <c r="DJ158" s="364"/>
      <c r="DK158" s="364"/>
      <c r="DL158" s="364"/>
      <c r="DM158" s="345"/>
      <c r="DN158" s="364"/>
      <c r="DO158" s="364"/>
      <c r="DP158" s="364"/>
      <c r="DQ158" s="364"/>
      <c r="DR158" s="364"/>
      <c r="DS158" s="364"/>
      <c r="DT158" s="357"/>
      <c r="DU158" s="357"/>
      <c r="DV158" s="357"/>
      <c r="DW158" s="357"/>
      <c r="DX158" s="357"/>
      <c r="DY158" s="357"/>
      <c r="DZ158" s="357"/>
      <c r="EA158" s="357"/>
      <c r="EB158" s="345"/>
      <c r="EC158" s="364"/>
      <c r="ED158" s="364"/>
      <c r="EE158" s="364"/>
      <c r="EF158" s="364"/>
      <c r="EG158" s="364"/>
      <c r="EH158" s="364"/>
      <c r="EI158" s="345"/>
      <c r="EJ158" s="364"/>
      <c r="EK158" s="364"/>
      <c r="EL158" s="364"/>
      <c r="EM158" s="364"/>
      <c r="EN158" s="364"/>
      <c r="EO158" s="364"/>
      <c r="EP158" s="345"/>
      <c r="EQ158" s="364"/>
      <c r="ER158" s="364"/>
      <c r="ES158" s="364"/>
      <c r="ET158" s="364"/>
      <c r="EU158" s="364"/>
      <c r="EV158" s="364"/>
      <c r="EW158" s="345"/>
      <c r="EX158" s="364"/>
      <c r="EY158" s="364"/>
      <c r="EZ158" s="364"/>
      <c r="FA158" s="364"/>
      <c r="FB158" s="364"/>
      <c r="FC158" s="364"/>
      <c r="FD158" s="345"/>
      <c r="FE158" s="364"/>
      <c r="FF158" s="364"/>
      <c r="FG158" s="364"/>
      <c r="FH158" s="364"/>
      <c r="FI158" s="364"/>
      <c r="FJ158" s="364"/>
      <c r="FK158" s="357"/>
      <c r="FL158" s="357"/>
      <c r="FM158" s="357"/>
      <c r="FN158" s="357"/>
      <c r="FO158" s="357"/>
      <c r="FP158" s="357"/>
      <c r="FQ158" s="357"/>
      <c r="FR158" s="357"/>
      <c r="FS158" s="345"/>
      <c r="FT158" s="364"/>
      <c r="FU158" s="364"/>
      <c r="FV158" s="364"/>
      <c r="FW158" s="364"/>
      <c r="FX158" s="364"/>
      <c r="FY158" s="364"/>
      <c r="FZ158" s="345"/>
      <c r="GA158" s="364"/>
      <c r="GB158" s="364"/>
      <c r="GC158" s="364"/>
      <c r="GD158" s="364"/>
      <c r="GE158" s="364"/>
      <c r="GF158" s="364"/>
      <c r="GG158" s="345"/>
      <c r="GH158" s="364"/>
      <c r="GI158" s="364"/>
      <c r="GJ158" s="364"/>
      <c r="GK158" s="364"/>
      <c r="GL158" s="364"/>
      <c r="GM158" s="364"/>
      <c r="GN158" s="345"/>
      <c r="GO158" s="364"/>
      <c r="GP158" s="364"/>
      <c r="GQ158" s="364"/>
      <c r="GR158" s="364"/>
      <c r="GS158" s="364"/>
      <c r="GT158" s="364"/>
      <c r="GU158" s="345"/>
      <c r="GV158" s="364"/>
      <c r="GW158" s="364"/>
      <c r="GX158" s="364"/>
      <c r="GY158" s="364"/>
      <c r="GZ158" s="364"/>
      <c r="HA158" s="364"/>
      <c r="HB158" s="708"/>
    </row>
    <row r="159" spans="1:210" s="252" customFormat="1" ht="15.5" x14ac:dyDescent="0.35">
      <c r="A159" s="349"/>
      <c r="B159" s="350"/>
      <c r="C159" s="350"/>
      <c r="D159" s="350"/>
      <c r="E159" s="351"/>
      <c r="F159" s="349"/>
      <c r="G159" s="255"/>
      <c r="H159" s="372"/>
      <c r="I159" s="257"/>
      <c r="J159" s="258"/>
      <c r="K159" s="259"/>
      <c r="L159" s="257"/>
      <c r="M159" s="257"/>
      <c r="N159" s="260"/>
      <c r="O159" s="260"/>
      <c r="P159" s="274"/>
      <c r="Q159" s="262"/>
      <c r="R159" s="262"/>
      <c r="S159" s="260"/>
      <c r="T159" s="264"/>
      <c r="U159" s="265"/>
      <c r="V159" s="275"/>
      <c r="W159" s="257"/>
      <c r="X159" s="263"/>
      <c r="Y159" s="354"/>
      <c r="Z159" s="365"/>
      <c r="AA159" s="366"/>
      <c r="AB159" s="367"/>
      <c r="AC159" s="367"/>
      <c r="AD159" s="368"/>
      <c r="AE159" s="345"/>
      <c r="AF159" s="357"/>
      <c r="AG159" s="357"/>
      <c r="AH159" s="357"/>
      <c r="AI159" s="357"/>
      <c r="AJ159" s="357"/>
      <c r="AK159" s="357"/>
      <c r="AL159" s="345"/>
      <c r="AM159" s="357"/>
      <c r="AN159" s="357"/>
      <c r="AO159" s="357"/>
      <c r="AP159" s="345"/>
      <c r="AQ159" s="357"/>
      <c r="AR159" s="357"/>
      <c r="AS159" s="357"/>
      <c r="AT159" s="345"/>
      <c r="AU159" s="357"/>
      <c r="AV159" s="357"/>
      <c r="AW159" s="357"/>
      <c r="AX159" s="357"/>
      <c r="AY159" s="357"/>
      <c r="AZ159" s="357"/>
      <c r="BA159" s="345"/>
      <c r="BB159" s="357"/>
      <c r="BC159" s="357"/>
      <c r="BD159" s="357"/>
      <c r="BE159" s="357"/>
      <c r="BF159" s="357"/>
      <c r="BG159" s="357"/>
      <c r="BH159" s="345"/>
      <c r="BI159" s="357"/>
      <c r="BJ159" s="357"/>
      <c r="BK159" s="357"/>
      <c r="BL159" s="357"/>
      <c r="BM159" s="357"/>
      <c r="BN159" s="357"/>
      <c r="BO159" s="345"/>
      <c r="BP159" s="357"/>
      <c r="BQ159" s="357"/>
      <c r="BR159" s="357"/>
      <c r="BS159" s="357"/>
      <c r="BT159" s="357"/>
      <c r="BU159" s="357"/>
      <c r="BV159" s="345"/>
      <c r="BW159" s="357"/>
      <c r="BX159" s="357"/>
      <c r="BY159" s="357"/>
      <c r="BZ159" s="357"/>
      <c r="CA159" s="357"/>
      <c r="CB159" s="357"/>
      <c r="CC159" s="345"/>
      <c r="CD159" s="357"/>
      <c r="CE159" s="357"/>
      <c r="CF159" s="357"/>
      <c r="CG159" s="345"/>
      <c r="CH159" s="357"/>
      <c r="CI159" s="357"/>
      <c r="CJ159" s="357"/>
      <c r="CK159" s="345"/>
      <c r="CL159" s="357"/>
      <c r="CM159" s="357"/>
      <c r="CN159" s="357"/>
      <c r="CO159" s="357"/>
      <c r="CP159" s="357"/>
      <c r="CQ159" s="357"/>
      <c r="CR159" s="345"/>
      <c r="CS159" s="357"/>
      <c r="CT159" s="357"/>
      <c r="CU159" s="357"/>
      <c r="CV159" s="357"/>
      <c r="CW159" s="357"/>
      <c r="CX159" s="357"/>
      <c r="CY159" s="345"/>
      <c r="CZ159" s="357"/>
      <c r="DA159" s="357"/>
      <c r="DB159" s="357"/>
      <c r="DC159" s="357"/>
      <c r="DD159" s="357"/>
      <c r="DE159" s="357"/>
      <c r="DF159" s="345"/>
      <c r="DG159" s="357"/>
      <c r="DH159" s="357"/>
      <c r="DI159" s="357"/>
      <c r="DJ159" s="357"/>
      <c r="DK159" s="357"/>
      <c r="DL159" s="357"/>
      <c r="DM159" s="345"/>
      <c r="DN159" s="357"/>
      <c r="DO159" s="357"/>
      <c r="DP159" s="357"/>
      <c r="DQ159" s="357"/>
      <c r="DR159" s="357"/>
      <c r="DS159" s="357"/>
      <c r="DT159" s="345"/>
      <c r="DU159" s="357"/>
      <c r="DV159" s="357"/>
      <c r="DW159" s="357"/>
      <c r="DX159" s="345"/>
      <c r="DY159" s="357"/>
      <c r="DZ159" s="357"/>
      <c r="EA159" s="357"/>
      <c r="EB159" s="345"/>
      <c r="EC159" s="357"/>
      <c r="ED159" s="357"/>
      <c r="EE159" s="357"/>
      <c r="EF159" s="357"/>
      <c r="EG159" s="357"/>
      <c r="EH159" s="357"/>
      <c r="EI159" s="345"/>
      <c r="EJ159" s="357"/>
      <c r="EK159" s="357"/>
      <c r="EL159" s="357"/>
      <c r="EM159" s="357"/>
      <c r="EN159" s="357"/>
      <c r="EO159" s="357"/>
      <c r="EP159" s="345"/>
      <c r="EQ159" s="357"/>
      <c r="ER159" s="357"/>
      <c r="ES159" s="357"/>
      <c r="ET159" s="357"/>
      <c r="EU159" s="357"/>
      <c r="EV159" s="357"/>
      <c r="EW159" s="345"/>
      <c r="EX159" s="357"/>
      <c r="EY159" s="357"/>
      <c r="EZ159" s="357"/>
      <c r="FA159" s="357"/>
      <c r="FB159" s="357"/>
      <c r="FC159" s="357"/>
      <c r="FD159" s="345"/>
      <c r="FE159" s="357"/>
      <c r="FF159" s="357"/>
      <c r="FG159" s="357"/>
      <c r="FH159" s="357"/>
      <c r="FI159" s="357"/>
      <c r="FJ159" s="357"/>
      <c r="FK159" s="345"/>
      <c r="FL159" s="357"/>
      <c r="FM159" s="357"/>
      <c r="FN159" s="357"/>
      <c r="FO159" s="345"/>
      <c r="FP159" s="357"/>
      <c r="FQ159" s="357"/>
      <c r="FR159" s="357"/>
      <c r="FS159" s="345"/>
      <c r="FT159" s="357"/>
      <c r="FU159" s="357"/>
      <c r="FV159" s="357"/>
      <c r="FW159" s="357"/>
      <c r="FX159" s="357"/>
      <c r="FY159" s="357"/>
      <c r="FZ159" s="345"/>
      <c r="GA159" s="357"/>
      <c r="GB159" s="357"/>
      <c r="GC159" s="357"/>
      <c r="GD159" s="357"/>
      <c r="GE159" s="357"/>
      <c r="GF159" s="357"/>
      <c r="GG159" s="345"/>
      <c r="GH159" s="357"/>
      <c r="GI159" s="357"/>
      <c r="GJ159" s="357"/>
      <c r="GK159" s="357"/>
      <c r="GL159" s="357"/>
      <c r="GM159" s="357"/>
      <c r="GN159" s="345"/>
      <c r="GO159" s="357"/>
      <c r="GP159" s="357"/>
      <c r="GQ159" s="357"/>
      <c r="GR159" s="357"/>
      <c r="GS159" s="357"/>
      <c r="GT159" s="357"/>
      <c r="GU159" s="345"/>
      <c r="GV159" s="357"/>
      <c r="GW159" s="357"/>
      <c r="GX159" s="357"/>
      <c r="GY159" s="357"/>
      <c r="GZ159" s="357"/>
      <c r="HA159" s="357"/>
      <c r="HB159" s="708"/>
    </row>
    <row r="160" spans="1:210" s="252" customFormat="1" ht="20.5" x14ac:dyDescent="0.35">
      <c r="A160" s="358"/>
      <c r="B160" s="359"/>
      <c r="C160" s="359"/>
      <c r="D160" s="359"/>
      <c r="E160" s="349"/>
      <c r="F160" s="374"/>
      <c r="G160" s="255"/>
      <c r="H160" s="384"/>
      <c r="I160" s="257"/>
      <c r="J160" s="258"/>
      <c r="K160" s="259"/>
      <c r="L160" s="257"/>
      <c r="M160" s="257"/>
      <c r="N160" s="260"/>
      <c r="O160" s="260"/>
      <c r="P160" s="278"/>
      <c r="Q160" s="269"/>
      <c r="R160" s="269"/>
      <c r="S160" s="260"/>
      <c r="T160" s="260"/>
      <c r="U160" s="270"/>
      <c r="V160" s="375"/>
      <c r="W160" s="257"/>
      <c r="X160" s="263"/>
      <c r="Y160" s="354"/>
      <c r="Z160" s="365"/>
      <c r="AA160" s="365"/>
      <c r="AB160" s="367"/>
      <c r="AC160" s="367"/>
      <c r="AD160" s="370"/>
      <c r="AE160" s="345"/>
      <c r="AF160" s="364"/>
      <c r="AG160" s="364"/>
      <c r="AH160" s="364"/>
      <c r="AI160" s="364"/>
      <c r="AJ160" s="364"/>
      <c r="AK160" s="364"/>
      <c r="AL160" s="357"/>
      <c r="AM160" s="357"/>
      <c r="AN160" s="357"/>
      <c r="AO160" s="357"/>
      <c r="AP160" s="357"/>
      <c r="AQ160" s="357"/>
      <c r="AR160" s="357"/>
      <c r="AS160" s="357"/>
      <c r="AT160" s="345"/>
      <c r="AU160" s="364"/>
      <c r="AV160" s="364"/>
      <c r="AW160" s="364"/>
      <c r="AX160" s="364"/>
      <c r="AY160" s="364"/>
      <c r="AZ160" s="364"/>
      <c r="BA160" s="345"/>
      <c r="BB160" s="364"/>
      <c r="BC160" s="364"/>
      <c r="BD160" s="364"/>
      <c r="BE160" s="364"/>
      <c r="BF160" s="364"/>
      <c r="BG160" s="364"/>
      <c r="BH160" s="345"/>
      <c r="BI160" s="364"/>
      <c r="BJ160" s="364"/>
      <c r="BK160" s="364"/>
      <c r="BL160" s="364"/>
      <c r="BM160" s="364"/>
      <c r="BN160" s="364"/>
      <c r="BO160" s="345"/>
      <c r="BP160" s="364"/>
      <c r="BQ160" s="364"/>
      <c r="BR160" s="364"/>
      <c r="BS160" s="364"/>
      <c r="BT160" s="364"/>
      <c r="BU160" s="364"/>
      <c r="BV160" s="345"/>
      <c r="BW160" s="364"/>
      <c r="BX160" s="364"/>
      <c r="BY160" s="364"/>
      <c r="BZ160" s="364"/>
      <c r="CA160" s="364"/>
      <c r="CB160" s="364"/>
      <c r="CC160" s="357"/>
      <c r="CD160" s="357"/>
      <c r="CE160" s="357"/>
      <c r="CF160" s="357"/>
      <c r="CG160" s="357"/>
      <c r="CH160" s="357"/>
      <c r="CI160" s="357"/>
      <c r="CJ160" s="357"/>
      <c r="CK160" s="345"/>
      <c r="CL160" s="364"/>
      <c r="CM160" s="364"/>
      <c r="CN160" s="364"/>
      <c r="CO160" s="364"/>
      <c r="CP160" s="364"/>
      <c r="CQ160" s="364"/>
      <c r="CR160" s="345"/>
      <c r="CS160" s="364"/>
      <c r="CT160" s="364"/>
      <c r="CU160" s="364"/>
      <c r="CV160" s="364"/>
      <c r="CW160" s="364"/>
      <c r="CX160" s="364"/>
      <c r="CY160" s="345"/>
      <c r="CZ160" s="364"/>
      <c r="DA160" s="364"/>
      <c r="DB160" s="364"/>
      <c r="DC160" s="364"/>
      <c r="DD160" s="364"/>
      <c r="DE160" s="364"/>
      <c r="DF160" s="345"/>
      <c r="DG160" s="364"/>
      <c r="DH160" s="364"/>
      <c r="DI160" s="364"/>
      <c r="DJ160" s="364"/>
      <c r="DK160" s="364"/>
      <c r="DL160" s="364"/>
      <c r="DM160" s="345"/>
      <c r="DN160" s="364"/>
      <c r="DO160" s="364"/>
      <c r="DP160" s="364"/>
      <c r="DQ160" s="364"/>
      <c r="DR160" s="364"/>
      <c r="DS160" s="364"/>
      <c r="DT160" s="357"/>
      <c r="DU160" s="357"/>
      <c r="DV160" s="357"/>
      <c r="DW160" s="357"/>
      <c r="DX160" s="357"/>
      <c r="DY160" s="357"/>
      <c r="DZ160" s="357"/>
      <c r="EA160" s="357"/>
      <c r="EB160" s="345"/>
      <c r="EC160" s="364"/>
      <c r="ED160" s="364"/>
      <c r="EE160" s="364"/>
      <c r="EF160" s="364"/>
      <c r="EG160" s="364"/>
      <c r="EH160" s="364"/>
      <c r="EI160" s="345"/>
      <c r="EJ160" s="364"/>
      <c r="EK160" s="364"/>
      <c r="EL160" s="364"/>
      <c r="EM160" s="364"/>
      <c r="EN160" s="364"/>
      <c r="EO160" s="364"/>
      <c r="EP160" s="345"/>
      <c r="EQ160" s="364"/>
      <c r="ER160" s="364"/>
      <c r="ES160" s="364"/>
      <c r="ET160" s="364"/>
      <c r="EU160" s="364"/>
      <c r="EV160" s="364"/>
      <c r="EW160" s="345"/>
      <c r="EX160" s="364"/>
      <c r="EY160" s="364"/>
      <c r="EZ160" s="364"/>
      <c r="FA160" s="364"/>
      <c r="FB160" s="364"/>
      <c r="FC160" s="364"/>
      <c r="FD160" s="345"/>
      <c r="FE160" s="364"/>
      <c r="FF160" s="364"/>
      <c r="FG160" s="364"/>
      <c r="FH160" s="364"/>
      <c r="FI160" s="364"/>
      <c r="FJ160" s="364"/>
      <c r="FK160" s="357"/>
      <c r="FL160" s="357"/>
      <c r="FM160" s="357"/>
      <c r="FN160" s="357"/>
      <c r="FO160" s="357"/>
      <c r="FP160" s="357"/>
      <c r="FQ160" s="357"/>
      <c r="FR160" s="357"/>
      <c r="FS160" s="345"/>
      <c r="FT160" s="364"/>
      <c r="FU160" s="364"/>
      <c r="FV160" s="364"/>
      <c r="FW160" s="364"/>
      <c r="FX160" s="364"/>
      <c r="FY160" s="364"/>
      <c r="FZ160" s="345"/>
      <c r="GA160" s="364"/>
      <c r="GB160" s="364"/>
      <c r="GC160" s="364"/>
      <c r="GD160" s="364"/>
      <c r="GE160" s="364"/>
      <c r="GF160" s="364"/>
      <c r="GG160" s="345"/>
      <c r="GH160" s="364"/>
      <c r="GI160" s="364"/>
      <c r="GJ160" s="364"/>
      <c r="GK160" s="364"/>
      <c r="GL160" s="364"/>
      <c r="GM160" s="364"/>
      <c r="GN160" s="345"/>
      <c r="GO160" s="364"/>
      <c r="GP160" s="364"/>
      <c r="GQ160" s="364"/>
      <c r="GR160" s="364"/>
      <c r="GS160" s="364"/>
      <c r="GT160" s="364"/>
      <c r="GU160" s="345"/>
      <c r="GV160" s="364"/>
      <c r="GW160" s="364"/>
      <c r="GX160" s="364"/>
      <c r="GY160" s="364"/>
      <c r="GZ160" s="364"/>
      <c r="HA160" s="364"/>
      <c r="HB160" s="708"/>
    </row>
    <row r="161" spans="1:210" s="252" customFormat="1" ht="15.5" x14ac:dyDescent="0.35">
      <c r="A161" s="349"/>
      <c r="B161" s="350"/>
      <c r="C161" s="350"/>
      <c r="D161" s="350"/>
      <c r="E161" s="351"/>
      <c r="F161" s="349"/>
      <c r="G161" s="272"/>
      <c r="H161" s="377"/>
      <c r="I161" s="257"/>
      <c r="J161" s="258"/>
      <c r="K161" s="259"/>
      <c r="L161" s="257"/>
      <c r="M161" s="257"/>
      <c r="N161" s="260"/>
      <c r="O161" s="260"/>
      <c r="P161" s="274"/>
      <c r="Q161" s="262"/>
      <c r="R161" s="262"/>
      <c r="S161" s="260"/>
      <c r="T161" s="260"/>
      <c r="U161" s="265"/>
      <c r="V161" s="275"/>
      <c r="W161" s="257"/>
      <c r="X161" s="263"/>
      <c r="Y161" s="380"/>
      <c r="Z161" s="289"/>
      <c r="AA161" s="381"/>
      <c r="AB161" s="382"/>
      <c r="AC161" s="382"/>
      <c r="AD161" s="383"/>
      <c r="AE161" s="345"/>
      <c r="AF161" s="357"/>
      <c r="AG161" s="357"/>
      <c r="AH161" s="357"/>
      <c r="AI161" s="357"/>
      <c r="AJ161" s="357"/>
      <c r="AK161" s="357"/>
      <c r="AL161" s="345"/>
      <c r="AM161" s="357"/>
      <c r="AN161" s="357"/>
      <c r="AO161" s="357"/>
      <c r="AP161" s="345"/>
      <c r="AQ161" s="357"/>
      <c r="AR161" s="357"/>
      <c r="AS161" s="357"/>
      <c r="AT161" s="345"/>
      <c r="AU161" s="357"/>
      <c r="AV161" s="357"/>
      <c r="AW161" s="357"/>
      <c r="AX161" s="357"/>
      <c r="AY161" s="357"/>
      <c r="AZ161" s="357"/>
      <c r="BA161" s="345"/>
      <c r="BB161" s="357"/>
      <c r="BC161" s="357"/>
      <c r="BD161" s="357"/>
      <c r="BE161" s="357"/>
      <c r="BF161" s="357"/>
      <c r="BG161" s="357"/>
      <c r="BH161" s="345"/>
      <c r="BI161" s="357"/>
      <c r="BJ161" s="357"/>
      <c r="BK161" s="357"/>
      <c r="BL161" s="357"/>
      <c r="BM161" s="357"/>
      <c r="BN161" s="357"/>
      <c r="BO161" s="345"/>
      <c r="BP161" s="357"/>
      <c r="BQ161" s="357"/>
      <c r="BR161" s="357"/>
      <c r="BS161" s="357"/>
      <c r="BT161" s="357"/>
      <c r="BU161" s="357"/>
      <c r="BV161" s="345"/>
      <c r="BW161" s="357"/>
      <c r="BX161" s="357"/>
      <c r="BY161" s="357"/>
      <c r="BZ161" s="357"/>
      <c r="CA161" s="357"/>
      <c r="CB161" s="357"/>
      <c r="CC161" s="345"/>
      <c r="CD161" s="357"/>
      <c r="CE161" s="357"/>
      <c r="CF161" s="357"/>
      <c r="CG161" s="345"/>
      <c r="CH161" s="357"/>
      <c r="CI161" s="357"/>
      <c r="CJ161" s="357"/>
      <c r="CK161" s="345"/>
      <c r="CL161" s="357"/>
      <c r="CM161" s="357"/>
      <c r="CN161" s="357"/>
      <c r="CO161" s="357"/>
      <c r="CP161" s="357"/>
      <c r="CQ161" s="357"/>
      <c r="CR161" s="345"/>
      <c r="CS161" s="357"/>
      <c r="CT161" s="357"/>
      <c r="CU161" s="357"/>
      <c r="CV161" s="357"/>
      <c r="CW161" s="357"/>
      <c r="CX161" s="357"/>
      <c r="CY161" s="345"/>
      <c r="CZ161" s="357"/>
      <c r="DA161" s="357"/>
      <c r="DB161" s="357"/>
      <c r="DC161" s="357"/>
      <c r="DD161" s="357"/>
      <c r="DE161" s="357"/>
      <c r="DF161" s="345"/>
      <c r="DG161" s="357"/>
      <c r="DH161" s="357"/>
      <c r="DI161" s="357"/>
      <c r="DJ161" s="357"/>
      <c r="DK161" s="357"/>
      <c r="DL161" s="357"/>
      <c r="DM161" s="345"/>
      <c r="DN161" s="357"/>
      <c r="DO161" s="357"/>
      <c r="DP161" s="357"/>
      <c r="DQ161" s="357"/>
      <c r="DR161" s="357"/>
      <c r="DS161" s="357"/>
      <c r="DT161" s="345"/>
      <c r="DU161" s="357"/>
      <c r="DV161" s="357"/>
      <c r="DW161" s="357"/>
      <c r="DX161" s="345"/>
      <c r="DY161" s="357"/>
      <c r="DZ161" s="357"/>
      <c r="EA161" s="357"/>
      <c r="EB161" s="345"/>
      <c r="EC161" s="357"/>
      <c r="ED161" s="357"/>
      <c r="EE161" s="357"/>
      <c r="EF161" s="357"/>
      <c r="EG161" s="357"/>
      <c r="EH161" s="357"/>
      <c r="EI161" s="345"/>
      <c r="EJ161" s="357"/>
      <c r="EK161" s="357"/>
      <c r="EL161" s="357"/>
      <c r="EM161" s="357"/>
      <c r="EN161" s="357"/>
      <c r="EO161" s="357"/>
      <c r="EP161" s="345"/>
      <c r="EQ161" s="357"/>
      <c r="ER161" s="357"/>
      <c r="ES161" s="357"/>
      <c r="ET161" s="357"/>
      <c r="EU161" s="357"/>
      <c r="EV161" s="357"/>
      <c r="EW161" s="345"/>
      <c r="EX161" s="357"/>
      <c r="EY161" s="357"/>
      <c r="EZ161" s="357"/>
      <c r="FA161" s="357"/>
      <c r="FB161" s="357"/>
      <c r="FC161" s="357"/>
      <c r="FD161" s="345"/>
      <c r="FE161" s="357"/>
      <c r="FF161" s="357"/>
      <c r="FG161" s="357"/>
      <c r="FH161" s="357"/>
      <c r="FI161" s="357"/>
      <c r="FJ161" s="357"/>
      <c r="FK161" s="345"/>
      <c r="FL161" s="357"/>
      <c r="FM161" s="357"/>
      <c r="FN161" s="357"/>
      <c r="FO161" s="345"/>
      <c r="FP161" s="357"/>
      <c r="FQ161" s="357"/>
      <c r="FR161" s="357"/>
      <c r="FS161" s="345"/>
      <c r="FT161" s="357"/>
      <c r="FU161" s="357"/>
      <c r="FV161" s="357"/>
      <c r="FW161" s="357"/>
      <c r="FX161" s="357"/>
      <c r="FY161" s="357"/>
      <c r="FZ161" s="345"/>
      <c r="GA161" s="357"/>
      <c r="GB161" s="357"/>
      <c r="GC161" s="357"/>
      <c r="GD161" s="357"/>
      <c r="GE161" s="357"/>
      <c r="GF161" s="357"/>
      <c r="GG161" s="345"/>
      <c r="GH161" s="357"/>
      <c r="GI161" s="357"/>
      <c r="GJ161" s="357"/>
      <c r="GK161" s="357"/>
      <c r="GL161" s="357"/>
      <c r="GM161" s="357"/>
      <c r="GN161" s="345"/>
      <c r="GO161" s="357"/>
      <c r="GP161" s="357"/>
      <c r="GQ161" s="357"/>
      <c r="GR161" s="357"/>
      <c r="GS161" s="357"/>
      <c r="GT161" s="357"/>
      <c r="GU161" s="345"/>
      <c r="GV161" s="357"/>
      <c r="GW161" s="357"/>
      <c r="GX161" s="357"/>
      <c r="GY161" s="357"/>
      <c r="GZ161" s="357"/>
      <c r="HA161" s="357"/>
      <c r="HB161" s="708"/>
    </row>
    <row r="162" spans="1:210" s="252" customFormat="1" ht="20.5" x14ac:dyDescent="0.35">
      <c r="A162" s="358"/>
      <c r="B162" s="359"/>
      <c r="C162" s="359"/>
      <c r="D162" s="359"/>
      <c r="E162" s="349"/>
      <c r="F162" s="374"/>
      <c r="G162" s="272"/>
      <c r="H162" s="378"/>
      <c r="I162" s="257"/>
      <c r="J162" s="258"/>
      <c r="K162" s="259"/>
      <c r="L162" s="257"/>
      <c r="M162" s="257"/>
      <c r="N162" s="260"/>
      <c r="O162" s="260"/>
      <c r="P162" s="278"/>
      <c r="Q162" s="269"/>
      <c r="R162" s="269"/>
      <c r="S162" s="260"/>
      <c r="T162" s="260"/>
      <c r="U162" s="270"/>
      <c r="V162" s="275"/>
      <c r="W162" s="257"/>
      <c r="X162" s="263"/>
      <c r="Y162" s="354"/>
      <c r="Z162" s="365"/>
      <c r="AA162" s="365"/>
      <c r="AB162" s="367"/>
      <c r="AC162" s="367"/>
      <c r="AD162" s="370"/>
      <c r="AE162" s="345"/>
      <c r="AF162" s="364"/>
      <c r="AG162" s="364"/>
      <c r="AH162" s="364"/>
      <c r="AI162" s="364"/>
      <c r="AJ162" s="364"/>
      <c r="AK162" s="364"/>
      <c r="AL162" s="357"/>
      <c r="AM162" s="357"/>
      <c r="AN162" s="357"/>
      <c r="AO162" s="357"/>
      <c r="AP162" s="357"/>
      <c r="AQ162" s="357"/>
      <c r="AR162" s="357"/>
      <c r="AS162" s="357"/>
      <c r="AT162" s="345"/>
      <c r="AU162" s="364"/>
      <c r="AV162" s="364"/>
      <c r="AW162" s="364"/>
      <c r="AX162" s="364"/>
      <c r="AY162" s="364"/>
      <c r="AZ162" s="364"/>
      <c r="BA162" s="345"/>
      <c r="BB162" s="364"/>
      <c r="BC162" s="364"/>
      <c r="BD162" s="364"/>
      <c r="BE162" s="364"/>
      <c r="BF162" s="364"/>
      <c r="BG162" s="364"/>
      <c r="BH162" s="345"/>
      <c r="BI162" s="364"/>
      <c r="BJ162" s="364"/>
      <c r="BK162" s="364"/>
      <c r="BL162" s="364"/>
      <c r="BM162" s="364"/>
      <c r="BN162" s="364"/>
      <c r="BO162" s="345"/>
      <c r="BP162" s="364"/>
      <c r="BQ162" s="364"/>
      <c r="BR162" s="364"/>
      <c r="BS162" s="364"/>
      <c r="BT162" s="364"/>
      <c r="BU162" s="364"/>
      <c r="BV162" s="345"/>
      <c r="BW162" s="364"/>
      <c r="BX162" s="364"/>
      <c r="BY162" s="364"/>
      <c r="BZ162" s="364"/>
      <c r="CA162" s="364"/>
      <c r="CB162" s="364"/>
      <c r="CC162" s="357"/>
      <c r="CD162" s="357"/>
      <c r="CE162" s="357"/>
      <c r="CF162" s="357"/>
      <c r="CG162" s="357"/>
      <c r="CH162" s="357"/>
      <c r="CI162" s="357"/>
      <c r="CJ162" s="357"/>
      <c r="CK162" s="345"/>
      <c r="CL162" s="364"/>
      <c r="CM162" s="364"/>
      <c r="CN162" s="364"/>
      <c r="CO162" s="364"/>
      <c r="CP162" s="364"/>
      <c r="CQ162" s="364"/>
      <c r="CR162" s="345"/>
      <c r="CS162" s="364"/>
      <c r="CT162" s="364"/>
      <c r="CU162" s="364"/>
      <c r="CV162" s="364"/>
      <c r="CW162" s="364"/>
      <c r="CX162" s="364"/>
      <c r="CY162" s="345"/>
      <c r="CZ162" s="364"/>
      <c r="DA162" s="364"/>
      <c r="DB162" s="364"/>
      <c r="DC162" s="364"/>
      <c r="DD162" s="364"/>
      <c r="DE162" s="364"/>
      <c r="DF162" s="345"/>
      <c r="DG162" s="364"/>
      <c r="DH162" s="364"/>
      <c r="DI162" s="364"/>
      <c r="DJ162" s="364"/>
      <c r="DK162" s="364"/>
      <c r="DL162" s="364"/>
      <c r="DM162" s="345"/>
      <c r="DN162" s="364"/>
      <c r="DO162" s="364"/>
      <c r="DP162" s="364"/>
      <c r="DQ162" s="364"/>
      <c r="DR162" s="364"/>
      <c r="DS162" s="364"/>
      <c r="DT162" s="357"/>
      <c r="DU162" s="357"/>
      <c r="DV162" s="357"/>
      <c r="DW162" s="357"/>
      <c r="DX162" s="357"/>
      <c r="DY162" s="357"/>
      <c r="DZ162" s="357"/>
      <c r="EA162" s="357"/>
      <c r="EB162" s="345"/>
      <c r="EC162" s="364"/>
      <c r="ED162" s="364"/>
      <c r="EE162" s="364"/>
      <c r="EF162" s="364"/>
      <c r="EG162" s="364"/>
      <c r="EH162" s="364"/>
      <c r="EI162" s="345"/>
      <c r="EJ162" s="364"/>
      <c r="EK162" s="364"/>
      <c r="EL162" s="364"/>
      <c r="EM162" s="364"/>
      <c r="EN162" s="364"/>
      <c r="EO162" s="364"/>
      <c r="EP162" s="345"/>
      <c r="EQ162" s="364"/>
      <c r="ER162" s="364"/>
      <c r="ES162" s="364"/>
      <c r="ET162" s="364"/>
      <c r="EU162" s="364"/>
      <c r="EV162" s="364"/>
      <c r="EW162" s="345"/>
      <c r="EX162" s="364"/>
      <c r="EY162" s="364"/>
      <c r="EZ162" s="364"/>
      <c r="FA162" s="364"/>
      <c r="FB162" s="364"/>
      <c r="FC162" s="364"/>
      <c r="FD162" s="345"/>
      <c r="FE162" s="364"/>
      <c r="FF162" s="364"/>
      <c r="FG162" s="364"/>
      <c r="FH162" s="364"/>
      <c r="FI162" s="364"/>
      <c r="FJ162" s="364"/>
      <c r="FK162" s="357"/>
      <c r="FL162" s="357"/>
      <c r="FM162" s="357"/>
      <c r="FN162" s="357"/>
      <c r="FO162" s="357"/>
      <c r="FP162" s="357"/>
      <c r="FQ162" s="357"/>
      <c r="FR162" s="357"/>
      <c r="FS162" s="345"/>
      <c r="FT162" s="364"/>
      <c r="FU162" s="364"/>
      <c r="FV162" s="364"/>
      <c r="FW162" s="364"/>
      <c r="FX162" s="364"/>
      <c r="FY162" s="364"/>
      <c r="FZ162" s="345"/>
      <c r="GA162" s="364"/>
      <c r="GB162" s="364"/>
      <c r="GC162" s="364"/>
      <c r="GD162" s="364"/>
      <c r="GE162" s="364"/>
      <c r="GF162" s="364"/>
      <c r="GG162" s="345"/>
      <c r="GH162" s="364"/>
      <c r="GI162" s="364"/>
      <c r="GJ162" s="364"/>
      <c r="GK162" s="364"/>
      <c r="GL162" s="364"/>
      <c r="GM162" s="364"/>
      <c r="GN162" s="345"/>
      <c r="GO162" s="364"/>
      <c r="GP162" s="364"/>
      <c r="GQ162" s="364"/>
      <c r="GR162" s="364"/>
      <c r="GS162" s="364"/>
      <c r="GT162" s="364"/>
      <c r="GU162" s="345"/>
      <c r="GV162" s="364"/>
      <c r="GW162" s="364"/>
      <c r="GX162" s="364"/>
      <c r="GY162" s="364"/>
      <c r="GZ162" s="364"/>
      <c r="HA162" s="364"/>
      <c r="HB162" s="708"/>
    </row>
    <row r="163" spans="1:210" s="252" customFormat="1" ht="15.5" x14ac:dyDescent="0.35">
      <c r="A163" s="349"/>
      <c r="B163" s="350"/>
      <c r="C163" s="350"/>
      <c r="D163" s="350"/>
      <c r="E163" s="351"/>
      <c r="F163" s="349"/>
      <c r="G163" s="272"/>
      <c r="H163" s="372"/>
      <c r="I163" s="257"/>
      <c r="J163" s="259"/>
      <c r="K163" s="259"/>
      <c r="L163" s="257"/>
      <c r="M163" s="257"/>
      <c r="N163" s="260"/>
      <c r="O163" s="260"/>
      <c r="P163" s="274"/>
      <c r="Q163" s="262"/>
      <c r="R163" s="264"/>
      <c r="S163" s="260"/>
      <c r="T163" s="264"/>
      <c r="U163" s="265"/>
      <c r="V163" s="275"/>
      <c r="W163" s="257"/>
      <c r="X163" s="263"/>
      <c r="Y163" s="354"/>
      <c r="Z163" s="365"/>
      <c r="AA163" s="366"/>
      <c r="AB163" s="367"/>
      <c r="AC163" s="367"/>
      <c r="AD163" s="368"/>
      <c r="AE163" s="345"/>
      <c r="AF163" s="357"/>
      <c r="AG163" s="357"/>
      <c r="AH163" s="357"/>
      <c r="AI163" s="357"/>
      <c r="AJ163" s="357"/>
      <c r="AK163" s="357"/>
      <c r="AL163" s="345"/>
      <c r="AM163" s="357"/>
      <c r="AN163" s="357"/>
      <c r="AO163" s="357"/>
      <c r="AP163" s="345"/>
      <c r="AQ163" s="357"/>
      <c r="AR163" s="357"/>
      <c r="AS163" s="357"/>
      <c r="AT163" s="345"/>
      <c r="AU163" s="357"/>
      <c r="AV163" s="357"/>
      <c r="AW163" s="357"/>
      <c r="AX163" s="357"/>
      <c r="AY163" s="357"/>
      <c r="AZ163" s="357"/>
      <c r="BA163" s="345"/>
      <c r="BB163" s="357"/>
      <c r="BC163" s="357"/>
      <c r="BD163" s="357"/>
      <c r="BE163" s="357"/>
      <c r="BF163" s="357"/>
      <c r="BG163" s="357"/>
      <c r="BH163" s="345"/>
      <c r="BI163" s="357"/>
      <c r="BJ163" s="357"/>
      <c r="BK163" s="357"/>
      <c r="BL163" s="357"/>
      <c r="BM163" s="357"/>
      <c r="BN163" s="357"/>
      <c r="BO163" s="345"/>
      <c r="BP163" s="357"/>
      <c r="BQ163" s="357"/>
      <c r="BR163" s="357"/>
      <c r="BS163" s="357"/>
      <c r="BT163" s="357"/>
      <c r="BU163" s="357"/>
      <c r="BV163" s="345"/>
      <c r="BW163" s="357"/>
      <c r="BX163" s="357"/>
      <c r="BY163" s="357"/>
      <c r="BZ163" s="357"/>
      <c r="CA163" s="357"/>
      <c r="CB163" s="357"/>
      <c r="CC163" s="345"/>
      <c r="CD163" s="357"/>
      <c r="CE163" s="357"/>
      <c r="CF163" s="357"/>
      <c r="CG163" s="345"/>
      <c r="CH163" s="357"/>
      <c r="CI163" s="357"/>
      <c r="CJ163" s="357"/>
      <c r="CK163" s="345"/>
      <c r="CL163" s="357"/>
      <c r="CM163" s="357"/>
      <c r="CN163" s="357"/>
      <c r="CO163" s="357"/>
      <c r="CP163" s="357"/>
      <c r="CQ163" s="357"/>
      <c r="CR163" s="345"/>
      <c r="CS163" s="357"/>
      <c r="CT163" s="357"/>
      <c r="CU163" s="357"/>
      <c r="CV163" s="357"/>
      <c r="CW163" s="357"/>
      <c r="CX163" s="357"/>
      <c r="CY163" s="345"/>
      <c r="CZ163" s="357"/>
      <c r="DA163" s="357"/>
      <c r="DB163" s="357"/>
      <c r="DC163" s="357"/>
      <c r="DD163" s="357"/>
      <c r="DE163" s="357"/>
      <c r="DF163" s="345"/>
      <c r="DG163" s="357"/>
      <c r="DH163" s="357"/>
      <c r="DI163" s="357"/>
      <c r="DJ163" s="357"/>
      <c r="DK163" s="357"/>
      <c r="DL163" s="357"/>
      <c r="DM163" s="345"/>
      <c r="DN163" s="357"/>
      <c r="DO163" s="357"/>
      <c r="DP163" s="357"/>
      <c r="DQ163" s="357"/>
      <c r="DR163" s="357"/>
      <c r="DS163" s="357"/>
      <c r="DT163" s="345"/>
      <c r="DU163" s="357"/>
      <c r="DV163" s="357"/>
      <c r="DW163" s="357"/>
      <c r="DX163" s="345"/>
      <c r="DY163" s="357"/>
      <c r="DZ163" s="357"/>
      <c r="EA163" s="357"/>
      <c r="EB163" s="345"/>
      <c r="EC163" s="357"/>
      <c r="ED163" s="357"/>
      <c r="EE163" s="357"/>
      <c r="EF163" s="357"/>
      <c r="EG163" s="357"/>
      <c r="EH163" s="357"/>
      <c r="EI163" s="345"/>
      <c r="EJ163" s="357"/>
      <c r="EK163" s="357"/>
      <c r="EL163" s="357"/>
      <c r="EM163" s="357"/>
      <c r="EN163" s="357"/>
      <c r="EO163" s="357"/>
      <c r="EP163" s="345"/>
      <c r="EQ163" s="357"/>
      <c r="ER163" s="357"/>
      <c r="ES163" s="357"/>
      <c r="ET163" s="357"/>
      <c r="EU163" s="357"/>
      <c r="EV163" s="357"/>
      <c r="EW163" s="345"/>
      <c r="EX163" s="357"/>
      <c r="EY163" s="357"/>
      <c r="EZ163" s="357"/>
      <c r="FA163" s="357"/>
      <c r="FB163" s="357"/>
      <c r="FC163" s="357"/>
      <c r="FD163" s="345"/>
      <c r="FE163" s="357"/>
      <c r="FF163" s="357"/>
      <c r="FG163" s="357"/>
      <c r="FH163" s="357"/>
      <c r="FI163" s="357"/>
      <c r="FJ163" s="357"/>
      <c r="FK163" s="345"/>
      <c r="FL163" s="357"/>
      <c r="FM163" s="357"/>
      <c r="FN163" s="357"/>
      <c r="FO163" s="345"/>
      <c r="FP163" s="357"/>
      <c r="FQ163" s="357"/>
      <c r="FR163" s="357"/>
      <c r="FS163" s="345"/>
      <c r="FT163" s="357"/>
      <c r="FU163" s="357"/>
      <c r="FV163" s="357"/>
      <c r="FW163" s="357"/>
      <c r="FX163" s="357"/>
      <c r="FY163" s="357"/>
      <c r="FZ163" s="345"/>
      <c r="GA163" s="357"/>
      <c r="GB163" s="357"/>
      <c r="GC163" s="357"/>
      <c r="GD163" s="357"/>
      <c r="GE163" s="357"/>
      <c r="GF163" s="357"/>
      <c r="GG163" s="345"/>
      <c r="GH163" s="357"/>
      <c r="GI163" s="357"/>
      <c r="GJ163" s="357"/>
      <c r="GK163" s="357"/>
      <c r="GL163" s="357"/>
      <c r="GM163" s="357"/>
      <c r="GN163" s="345"/>
      <c r="GO163" s="357"/>
      <c r="GP163" s="357"/>
      <c r="GQ163" s="357"/>
      <c r="GR163" s="357"/>
      <c r="GS163" s="357"/>
      <c r="GT163" s="357"/>
      <c r="GU163" s="345"/>
      <c r="GV163" s="357"/>
      <c r="GW163" s="357"/>
      <c r="GX163" s="357"/>
      <c r="GY163" s="357"/>
      <c r="GZ163" s="357"/>
      <c r="HA163" s="357"/>
      <c r="HB163" s="708"/>
    </row>
    <row r="164" spans="1:210" s="252" customFormat="1" ht="20.5" x14ac:dyDescent="0.35">
      <c r="A164" s="358"/>
      <c r="B164" s="359"/>
      <c r="C164" s="359"/>
      <c r="D164" s="359"/>
      <c r="E164" s="349"/>
      <c r="F164" s="374"/>
      <c r="G164" s="272"/>
      <c r="H164" s="384"/>
      <c r="I164" s="257"/>
      <c r="J164" s="385"/>
      <c r="K164" s="259"/>
      <c r="L164" s="257"/>
      <c r="M164" s="257"/>
      <c r="N164" s="260"/>
      <c r="O164" s="260"/>
      <c r="P164" s="278"/>
      <c r="Q164" s="269"/>
      <c r="R164" s="361"/>
      <c r="S164" s="260"/>
      <c r="T164" s="264"/>
      <c r="U164" s="270"/>
      <c r="V164" s="375"/>
      <c r="W164" s="257"/>
      <c r="X164" s="263"/>
      <c r="Y164" s="354"/>
      <c r="Z164" s="365"/>
      <c r="AA164" s="365"/>
      <c r="AB164" s="367"/>
      <c r="AC164" s="367"/>
      <c r="AD164" s="370"/>
      <c r="AE164" s="345"/>
      <c r="AF164" s="364"/>
      <c r="AG164" s="364"/>
      <c r="AH164" s="364"/>
      <c r="AI164" s="364"/>
      <c r="AJ164" s="364"/>
      <c r="AK164" s="364"/>
      <c r="AL164" s="357"/>
      <c r="AM164" s="357"/>
      <c r="AN164" s="357"/>
      <c r="AO164" s="357"/>
      <c r="AP164" s="357"/>
      <c r="AQ164" s="357"/>
      <c r="AR164" s="357"/>
      <c r="AS164" s="357"/>
      <c r="AT164" s="345"/>
      <c r="AU164" s="364"/>
      <c r="AV164" s="364"/>
      <c r="AW164" s="364"/>
      <c r="AX164" s="364"/>
      <c r="AY164" s="364"/>
      <c r="AZ164" s="364"/>
      <c r="BA164" s="345"/>
      <c r="BB164" s="364"/>
      <c r="BC164" s="364"/>
      <c r="BD164" s="364"/>
      <c r="BE164" s="364"/>
      <c r="BF164" s="364"/>
      <c r="BG164" s="364"/>
      <c r="BH164" s="345"/>
      <c r="BI164" s="364"/>
      <c r="BJ164" s="364"/>
      <c r="BK164" s="364"/>
      <c r="BL164" s="364"/>
      <c r="BM164" s="364"/>
      <c r="BN164" s="364"/>
      <c r="BO164" s="345"/>
      <c r="BP164" s="364"/>
      <c r="BQ164" s="364"/>
      <c r="BR164" s="364"/>
      <c r="BS164" s="364"/>
      <c r="BT164" s="364"/>
      <c r="BU164" s="364"/>
      <c r="BV164" s="345"/>
      <c r="BW164" s="364"/>
      <c r="BX164" s="364"/>
      <c r="BY164" s="364"/>
      <c r="BZ164" s="364"/>
      <c r="CA164" s="364"/>
      <c r="CB164" s="364"/>
      <c r="CC164" s="357"/>
      <c r="CD164" s="357"/>
      <c r="CE164" s="357"/>
      <c r="CF164" s="357"/>
      <c r="CG164" s="357"/>
      <c r="CH164" s="357"/>
      <c r="CI164" s="357"/>
      <c r="CJ164" s="357"/>
      <c r="CK164" s="345"/>
      <c r="CL164" s="364"/>
      <c r="CM164" s="364"/>
      <c r="CN164" s="364"/>
      <c r="CO164" s="364"/>
      <c r="CP164" s="364"/>
      <c r="CQ164" s="364"/>
      <c r="CR164" s="345"/>
      <c r="CS164" s="364"/>
      <c r="CT164" s="364"/>
      <c r="CU164" s="364"/>
      <c r="CV164" s="364"/>
      <c r="CW164" s="364"/>
      <c r="CX164" s="364"/>
      <c r="CY164" s="345"/>
      <c r="CZ164" s="364"/>
      <c r="DA164" s="364"/>
      <c r="DB164" s="364"/>
      <c r="DC164" s="364"/>
      <c r="DD164" s="364"/>
      <c r="DE164" s="364"/>
      <c r="DF164" s="345"/>
      <c r="DG164" s="364"/>
      <c r="DH164" s="364"/>
      <c r="DI164" s="364"/>
      <c r="DJ164" s="364"/>
      <c r="DK164" s="364"/>
      <c r="DL164" s="364"/>
      <c r="DM164" s="345"/>
      <c r="DN164" s="364"/>
      <c r="DO164" s="364"/>
      <c r="DP164" s="364"/>
      <c r="DQ164" s="364"/>
      <c r="DR164" s="364"/>
      <c r="DS164" s="364"/>
      <c r="DT164" s="357"/>
      <c r="DU164" s="357"/>
      <c r="DV164" s="357"/>
      <c r="DW164" s="357"/>
      <c r="DX164" s="357"/>
      <c r="DY164" s="357"/>
      <c r="DZ164" s="357"/>
      <c r="EA164" s="357"/>
      <c r="EB164" s="345"/>
      <c r="EC164" s="364"/>
      <c r="ED164" s="364"/>
      <c r="EE164" s="364"/>
      <c r="EF164" s="364"/>
      <c r="EG164" s="364"/>
      <c r="EH164" s="364"/>
      <c r="EI164" s="345"/>
      <c r="EJ164" s="364"/>
      <c r="EK164" s="364"/>
      <c r="EL164" s="364"/>
      <c r="EM164" s="364"/>
      <c r="EN164" s="364"/>
      <c r="EO164" s="364"/>
      <c r="EP164" s="345"/>
      <c r="EQ164" s="364"/>
      <c r="ER164" s="364"/>
      <c r="ES164" s="364"/>
      <c r="ET164" s="364"/>
      <c r="EU164" s="364"/>
      <c r="EV164" s="364"/>
      <c r="EW164" s="345"/>
      <c r="EX164" s="364"/>
      <c r="EY164" s="364"/>
      <c r="EZ164" s="364"/>
      <c r="FA164" s="364"/>
      <c r="FB164" s="364"/>
      <c r="FC164" s="364"/>
      <c r="FD164" s="345"/>
      <c r="FE164" s="364"/>
      <c r="FF164" s="364"/>
      <c r="FG164" s="364"/>
      <c r="FH164" s="364"/>
      <c r="FI164" s="364"/>
      <c r="FJ164" s="364"/>
      <c r="FK164" s="357"/>
      <c r="FL164" s="357"/>
      <c r="FM164" s="357"/>
      <c r="FN164" s="357"/>
      <c r="FO164" s="357"/>
      <c r="FP164" s="357"/>
      <c r="FQ164" s="357"/>
      <c r="FR164" s="357"/>
      <c r="FS164" s="345"/>
      <c r="FT164" s="364"/>
      <c r="FU164" s="364"/>
      <c r="FV164" s="364"/>
      <c r="FW164" s="364"/>
      <c r="FX164" s="364"/>
      <c r="FY164" s="364"/>
      <c r="FZ164" s="345"/>
      <c r="GA164" s="364"/>
      <c r="GB164" s="364"/>
      <c r="GC164" s="364"/>
      <c r="GD164" s="364"/>
      <c r="GE164" s="364"/>
      <c r="GF164" s="364"/>
      <c r="GG164" s="345"/>
      <c r="GH164" s="364"/>
      <c r="GI164" s="364"/>
      <c r="GJ164" s="364"/>
      <c r="GK164" s="364"/>
      <c r="GL164" s="364"/>
      <c r="GM164" s="364"/>
      <c r="GN164" s="345"/>
      <c r="GO164" s="364"/>
      <c r="GP164" s="364"/>
      <c r="GQ164" s="364"/>
      <c r="GR164" s="364"/>
      <c r="GS164" s="364"/>
      <c r="GT164" s="364"/>
      <c r="GU164" s="345"/>
      <c r="GV164" s="364"/>
      <c r="GW164" s="364"/>
      <c r="GX164" s="364"/>
      <c r="GY164" s="364"/>
      <c r="GZ164" s="364"/>
      <c r="HA164" s="364"/>
      <c r="HB164" s="708"/>
    </row>
    <row r="165" spans="1:210" s="252" customFormat="1" ht="15.5" x14ac:dyDescent="0.35">
      <c r="A165" s="349"/>
      <c r="B165" s="350"/>
      <c r="C165" s="350"/>
      <c r="D165" s="350"/>
      <c r="E165" s="351"/>
      <c r="F165" s="349"/>
      <c r="G165" s="272"/>
      <c r="H165" s="384"/>
      <c r="I165" s="257"/>
      <c r="J165" s="258"/>
      <c r="K165" s="259"/>
      <c r="L165" s="257"/>
      <c r="M165" s="257"/>
      <c r="N165" s="260"/>
      <c r="O165" s="260"/>
      <c r="P165" s="274"/>
      <c r="Q165" s="262"/>
      <c r="R165" s="262"/>
      <c r="S165" s="260"/>
      <c r="T165" s="260"/>
      <c r="U165" s="265"/>
      <c r="V165" s="275"/>
      <c r="W165" s="257"/>
      <c r="X165" s="263"/>
      <c r="Y165" s="354"/>
      <c r="Z165" s="365"/>
      <c r="AA165" s="366"/>
      <c r="AB165" s="367"/>
      <c r="AC165" s="367"/>
      <c r="AD165" s="368"/>
      <c r="AE165" s="345"/>
      <c r="AF165" s="357"/>
      <c r="AG165" s="357"/>
      <c r="AH165" s="357"/>
      <c r="AI165" s="357"/>
      <c r="AJ165" s="357"/>
      <c r="AK165" s="357"/>
      <c r="AL165" s="345"/>
      <c r="AM165" s="357"/>
      <c r="AN165" s="357"/>
      <c r="AO165" s="357"/>
      <c r="AP165" s="345"/>
      <c r="AQ165" s="357"/>
      <c r="AR165" s="357"/>
      <c r="AS165" s="357"/>
      <c r="AT165" s="345"/>
      <c r="AU165" s="357"/>
      <c r="AV165" s="357"/>
      <c r="AW165" s="357"/>
      <c r="AX165" s="357"/>
      <c r="AY165" s="357"/>
      <c r="AZ165" s="357"/>
      <c r="BA165" s="345"/>
      <c r="BB165" s="357"/>
      <c r="BC165" s="357"/>
      <c r="BD165" s="357"/>
      <c r="BE165" s="357"/>
      <c r="BF165" s="357"/>
      <c r="BG165" s="357"/>
      <c r="BH165" s="345"/>
      <c r="BI165" s="357"/>
      <c r="BJ165" s="357"/>
      <c r="BK165" s="357"/>
      <c r="BL165" s="357"/>
      <c r="BM165" s="357"/>
      <c r="BN165" s="357"/>
      <c r="BO165" s="345"/>
      <c r="BP165" s="357"/>
      <c r="BQ165" s="357"/>
      <c r="BR165" s="357"/>
      <c r="BS165" s="357"/>
      <c r="BT165" s="357"/>
      <c r="BU165" s="357"/>
      <c r="BV165" s="345"/>
      <c r="BW165" s="357"/>
      <c r="BX165" s="357"/>
      <c r="BY165" s="357"/>
      <c r="BZ165" s="357"/>
      <c r="CA165" s="357"/>
      <c r="CB165" s="357"/>
      <c r="CC165" s="345"/>
      <c r="CD165" s="357"/>
      <c r="CE165" s="357"/>
      <c r="CF165" s="357"/>
      <c r="CG165" s="345"/>
      <c r="CH165" s="357"/>
      <c r="CI165" s="357"/>
      <c r="CJ165" s="357"/>
      <c r="CK165" s="345"/>
      <c r="CL165" s="357"/>
      <c r="CM165" s="357"/>
      <c r="CN165" s="357"/>
      <c r="CO165" s="357"/>
      <c r="CP165" s="357"/>
      <c r="CQ165" s="357"/>
      <c r="CR165" s="345"/>
      <c r="CS165" s="357"/>
      <c r="CT165" s="357"/>
      <c r="CU165" s="357"/>
      <c r="CV165" s="357"/>
      <c r="CW165" s="357"/>
      <c r="CX165" s="357"/>
      <c r="CY165" s="345"/>
      <c r="CZ165" s="357"/>
      <c r="DA165" s="357"/>
      <c r="DB165" s="357"/>
      <c r="DC165" s="357"/>
      <c r="DD165" s="357"/>
      <c r="DE165" s="357"/>
      <c r="DF165" s="345"/>
      <c r="DG165" s="357"/>
      <c r="DH165" s="357"/>
      <c r="DI165" s="357"/>
      <c r="DJ165" s="357"/>
      <c r="DK165" s="357"/>
      <c r="DL165" s="357"/>
      <c r="DM165" s="345"/>
      <c r="DN165" s="357"/>
      <c r="DO165" s="357"/>
      <c r="DP165" s="357"/>
      <c r="DQ165" s="357"/>
      <c r="DR165" s="357"/>
      <c r="DS165" s="357"/>
      <c r="DT165" s="345"/>
      <c r="DU165" s="357"/>
      <c r="DV165" s="357"/>
      <c r="DW165" s="357"/>
      <c r="DX165" s="345"/>
      <c r="DY165" s="357"/>
      <c r="DZ165" s="357"/>
      <c r="EA165" s="357"/>
      <c r="EB165" s="345"/>
      <c r="EC165" s="357"/>
      <c r="ED165" s="357"/>
      <c r="EE165" s="357"/>
      <c r="EF165" s="357"/>
      <c r="EG165" s="357"/>
      <c r="EH165" s="357"/>
      <c r="EI165" s="345"/>
      <c r="EJ165" s="357"/>
      <c r="EK165" s="357"/>
      <c r="EL165" s="357"/>
      <c r="EM165" s="357"/>
      <c r="EN165" s="357"/>
      <c r="EO165" s="357"/>
      <c r="EP165" s="345"/>
      <c r="EQ165" s="357"/>
      <c r="ER165" s="357"/>
      <c r="ES165" s="357"/>
      <c r="ET165" s="357"/>
      <c r="EU165" s="357"/>
      <c r="EV165" s="357"/>
      <c r="EW165" s="345"/>
      <c r="EX165" s="357"/>
      <c r="EY165" s="357"/>
      <c r="EZ165" s="357"/>
      <c r="FA165" s="357"/>
      <c r="FB165" s="357"/>
      <c r="FC165" s="357"/>
      <c r="FD165" s="345"/>
      <c r="FE165" s="357"/>
      <c r="FF165" s="357"/>
      <c r="FG165" s="357"/>
      <c r="FH165" s="357"/>
      <c r="FI165" s="357"/>
      <c r="FJ165" s="357"/>
      <c r="FK165" s="345"/>
      <c r="FL165" s="357"/>
      <c r="FM165" s="357"/>
      <c r="FN165" s="357"/>
      <c r="FO165" s="345"/>
      <c r="FP165" s="357"/>
      <c r="FQ165" s="357"/>
      <c r="FR165" s="357"/>
      <c r="FS165" s="345"/>
      <c r="FT165" s="357"/>
      <c r="FU165" s="357"/>
      <c r="FV165" s="357"/>
      <c r="FW165" s="357"/>
      <c r="FX165" s="357"/>
      <c r="FY165" s="357"/>
      <c r="FZ165" s="345"/>
      <c r="GA165" s="357"/>
      <c r="GB165" s="357"/>
      <c r="GC165" s="357"/>
      <c r="GD165" s="357"/>
      <c r="GE165" s="357"/>
      <c r="GF165" s="357"/>
      <c r="GG165" s="345"/>
      <c r="GH165" s="357"/>
      <c r="GI165" s="357"/>
      <c r="GJ165" s="357"/>
      <c r="GK165" s="357"/>
      <c r="GL165" s="357"/>
      <c r="GM165" s="357"/>
      <c r="GN165" s="345"/>
      <c r="GO165" s="357"/>
      <c r="GP165" s="357"/>
      <c r="GQ165" s="357"/>
      <c r="GR165" s="357"/>
      <c r="GS165" s="357"/>
      <c r="GT165" s="357"/>
      <c r="GU165" s="345"/>
      <c r="GV165" s="357"/>
      <c r="GW165" s="357"/>
      <c r="GX165" s="357"/>
      <c r="GY165" s="357"/>
      <c r="GZ165" s="357"/>
      <c r="HA165" s="357"/>
      <c r="HB165" s="708"/>
    </row>
    <row r="166" spans="1:210" s="252" customFormat="1" ht="20.5" x14ac:dyDescent="0.35">
      <c r="A166" s="358"/>
      <c r="B166" s="359"/>
      <c r="C166" s="359"/>
      <c r="D166" s="359"/>
      <c r="E166" s="349"/>
      <c r="F166" s="374"/>
      <c r="G166" s="272"/>
      <c r="H166" s="369"/>
      <c r="I166" s="257"/>
      <c r="J166" s="258"/>
      <c r="K166" s="259"/>
      <c r="L166" s="257"/>
      <c r="M166" s="257"/>
      <c r="N166" s="260"/>
      <c r="O166" s="260"/>
      <c r="P166" s="278"/>
      <c r="Q166" s="269"/>
      <c r="R166" s="269"/>
      <c r="S166" s="260"/>
      <c r="T166" s="260"/>
      <c r="U166" s="270"/>
      <c r="V166" s="375"/>
      <c r="W166" s="257"/>
      <c r="X166" s="263"/>
      <c r="Y166" s="354"/>
      <c r="Z166" s="365"/>
      <c r="AA166" s="365"/>
      <c r="AB166" s="367"/>
      <c r="AC166" s="367"/>
      <c r="AD166" s="370"/>
      <c r="AE166" s="345"/>
      <c r="AF166" s="364"/>
      <c r="AG166" s="364"/>
      <c r="AH166" s="364"/>
      <c r="AI166" s="364"/>
      <c r="AJ166" s="364"/>
      <c r="AK166" s="364"/>
      <c r="AL166" s="357"/>
      <c r="AM166" s="357"/>
      <c r="AN166" s="357"/>
      <c r="AO166" s="357"/>
      <c r="AP166" s="357"/>
      <c r="AQ166" s="357"/>
      <c r="AR166" s="357"/>
      <c r="AS166" s="357"/>
      <c r="AT166" s="345"/>
      <c r="AU166" s="364"/>
      <c r="AV166" s="364"/>
      <c r="AW166" s="364"/>
      <c r="AX166" s="364"/>
      <c r="AY166" s="364"/>
      <c r="AZ166" s="364"/>
      <c r="BA166" s="345"/>
      <c r="BB166" s="364"/>
      <c r="BC166" s="364"/>
      <c r="BD166" s="364"/>
      <c r="BE166" s="364"/>
      <c r="BF166" s="364"/>
      <c r="BG166" s="364"/>
      <c r="BH166" s="345"/>
      <c r="BI166" s="364"/>
      <c r="BJ166" s="364"/>
      <c r="BK166" s="364"/>
      <c r="BL166" s="364"/>
      <c r="BM166" s="364"/>
      <c r="BN166" s="364"/>
      <c r="BO166" s="345"/>
      <c r="BP166" s="364"/>
      <c r="BQ166" s="364"/>
      <c r="BR166" s="364"/>
      <c r="BS166" s="364"/>
      <c r="BT166" s="364"/>
      <c r="BU166" s="364"/>
      <c r="BV166" s="345"/>
      <c r="BW166" s="364"/>
      <c r="BX166" s="364"/>
      <c r="BY166" s="364"/>
      <c r="BZ166" s="364"/>
      <c r="CA166" s="364"/>
      <c r="CB166" s="364"/>
      <c r="CC166" s="357"/>
      <c r="CD166" s="357"/>
      <c r="CE166" s="357"/>
      <c r="CF166" s="357"/>
      <c r="CG166" s="357"/>
      <c r="CH166" s="357"/>
      <c r="CI166" s="357"/>
      <c r="CJ166" s="357"/>
      <c r="CK166" s="345"/>
      <c r="CL166" s="364"/>
      <c r="CM166" s="364"/>
      <c r="CN166" s="364"/>
      <c r="CO166" s="364"/>
      <c r="CP166" s="364"/>
      <c r="CQ166" s="364"/>
      <c r="CR166" s="345"/>
      <c r="CS166" s="364"/>
      <c r="CT166" s="364"/>
      <c r="CU166" s="364"/>
      <c r="CV166" s="364"/>
      <c r="CW166" s="364"/>
      <c r="CX166" s="364"/>
      <c r="CY166" s="345"/>
      <c r="CZ166" s="364"/>
      <c r="DA166" s="364"/>
      <c r="DB166" s="364"/>
      <c r="DC166" s="364"/>
      <c r="DD166" s="364"/>
      <c r="DE166" s="364"/>
      <c r="DF166" s="345"/>
      <c r="DG166" s="364"/>
      <c r="DH166" s="364"/>
      <c r="DI166" s="364"/>
      <c r="DJ166" s="364"/>
      <c r="DK166" s="364"/>
      <c r="DL166" s="364"/>
      <c r="DM166" s="345"/>
      <c r="DN166" s="364"/>
      <c r="DO166" s="364"/>
      <c r="DP166" s="364"/>
      <c r="DQ166" s="364"/>
      <c r="DR166" s="364"/>
      <c r="DS166" s="364"/>
      <c r="DT166" s="357"/>
      <c r="DU166" s="357"/>
      <c r="DV166" s="357"/>
      <c r="DW166" s="357"/>
      <c r="DX166" s="357"/>
      <c r="DY166" s="357"/>
      <c r="DZ166" s="357"/>
      <c r="EA166" s="357"/>
      <c r="EB166" s="345"/>
      <c r="EC166" s="364"/>
      <c r="ED166" s="364"/>
      <c r="EE166" s="364"/>
      <c r="EF166" s="364"/>
      <c r="EG166" s="364"/>
      <c r="EH166" s="364"/>
      <c r="EI166" s="345"/>
      <c r="EJ166" s="364"/>
      <c r="EK166" s="364"/>
      <c r="EL166" s="364"/>
      <c r="EM166" s="364"/>
      <c r="EN166" s="364"/>
      <c r="EO166" s="364"/>
      <c r="EP166" s="345"/>
      <c r="EQ166" s="364"/>
      <c r="ER166" s="364"/>
      <c r="ES166" s="364"/>
      <c r="ET166" s="364"/>
      <c r="EU166" s="364"/>
      <c r="EV166" s="364"/>
      <c r="EW166" s="345"/>
      <c r="EX166" s="364"/>
      <c r="EY166" s="364"/>
      <c r="EZ166" s="364"/>
      <c r="FA166" s="364"/>
      <c r="FB166" s="364"/>
      <c r="FC166" s="364"/>
      <c r="FD166" s="345"/>
      <c r="FE166" s="364"/>
      <c r="FF166" s="364"/>
      <c r="FG166" s="364"/>
      <c r="FH166" s="364"/>
      <c r="FI166" s="364"/>
      <c r="FJ166" s="364"/>
      <c r="FK166" s="357"/>
      <c r="FL166" s="357"/>
      <c r="FM166" s="357"/>
      <c r="FN166" s="357"/>
      <c r="FO166" s="357"/>
      <c r="FP166" s="357"/>
      <c r="FQ166" s="357"/>
      <c r="FR166" s="357"/>
      <c r="FS166" s="345"/>
      <c r="FT166" s="364"/>
      <c r="FU166" s="364"/>
      <c r="FV166" s="364"/>
      <c r="FW166" s="364"/>
      <c r="FX166" s="364"/>
      <c r="FY166" s="364"/>
      <c r="FZ166" s="345"/>
      <c r="GA166" s="364"/>
      <c r="GB166" s="364"/>
      <c r="GC166" s="364"/>
      <c r="GD166" s="364"/>
      <c r="GE166" s="364"/>
      <c r="GF166" s="364"/>
      <c r="GG166" s="345"/>
      <c r="GH166" s="364"/>
      <c r="GI166" s="364"/>
      <c r="GJ166" s="364"/>
      <c r="GK166" s="364"/>
      <c r="GL166" s="364"/>
      <c r="GM166" s="364"/>
      <c r="GN166" s="345"/>
      <c r="GO166" s="364"/>
      <c r="GP166" s="364"/>
      <c r="GQ166" s="364"/>
      <c r="GR166" s="364"/>
      <c r="GS166" s="364"/>
      <c r="GT166" s="364"/>
      <c r="GU166" s="345"/>
      <c r="GV166" s="364"/>
      <c r="GW166" s="364"/>
      <c r="GX166" s="364"/>
      <c r="GY166" s="364"/>
      <c r="GZ166" s="364"/>
      <c r="HA166" s="364"/>
      <c r="HB166" s="708"/>
    </row>
    <row r="167" spans="1:210" s="252" customFormat="1" ht="15.5" x14ac:dyDescent="0.35">
      <c r="A167" s="349"/>
      <c r="B167" s="350"/>
      <c r="C167" s="350"/>
      <c r="D167" s="350"/>
      <c r="E167" s="351"/>
      <c r="F167" s="349"/>
      <c r="G167" s="272"/>
      <c r="H167" s="369"/>
      <c r="I167" s="257"/>
      <c r="J167" s="258"/>
      <c r="K167" s="259"/>
      <c r="L167" s="257"/>
      <c r="M167" s="257"/>
      <c r="N167" s="260"/>
      <c r="O167" s="260"/>
      <c r="P167" s="274"/>
      <c r="Q167" s="262"/>
      <c r="R167" s="262"/>
      <c r="S167" s="260"/>
      <c r="T167" s="260"/>
      <c r="U167" s="265"/>
      <c r="V167" s="275"/>
      <c r="W167" s="257"/>
      <c r="X167" s="263"/>
      <c r="Y167" s="354"/>
      <c r="Z167" s="365"/>
      <c r="AA167" s="366"/>
      <c r="AB167" s="367"/>
      <c r="AC167" s="367"/>
      <c r="AD167" s="368"/>
      <c r="AE167" s="345"/>
      <c r="AF167" s="357"/>
      <c r="AG167" s="357"/>
      <c r="AH167" s="357"/>
      <c r="AI167" s="357"/>
      <c r="AJ167" s="357"/>
      <c r="AK167" s="357"/>
      <c r="AL167" s="345"/>
      <c r="AM167" s="357"/>
      <c r="AN167" s="357"/>
      <c r="AO167" s="357"/>
      <c r="AP167" s="345"/>
      <c r="AQ167" s="357"/>
      <c r="AR167" s="357"/>
      <c r="AS167" s="357"/>
      <c r="AT167" s="345"/>
      <c r="AU167" s="357"/>
      <c r="AV167" s="357"/>
      <c r="AW167" s="357"/>
      <c r="AX167" s="357"/>
      <c r="AY167" s="357"/>
      <c r="AZ167" s="357"/>
      <c r="BA167" s="345"/>
      <c r="BB167" s="357"/>
      <c r="BC167" s="357"/>
      <c r="BD167" s="357"/>
      <c r="BE167" s="357"/>
      <c r="BF167" s="357"/>
      <c r="BG167" s="357"/>
      <c r="BH167" s="345"/>
      <c r="BI167" s="357"/>
      <c r="BJ167" s="357"/>
      <c r="BK167" s="357"/>
      <c r="BL167" s="357"/>
      <c r="BM167" s="357"/>
      <c r="BN167" s="357"/>
      <c r="BO167" s="345"/>
      <c r="BP167" s="357"/>
      <c r="BQ167" s="357"/>
      <c r="BR167" s="357"/>
      <c r="BS167" s="357"/>
      <c r="BT167" s="357"/>
      <c r="BU167" s="357"/>
      <c r="BV167" s="345"/>
      <c r="BW167" s="357"/>
      <c r="BX167" s="357"/>
      <c r="BY167" s="357"/>
      <c r="BZ167" s="357"/>
      <c r="CA167" s="357"/>
      <c r="CB167" s="357"/>
      <c r="CC167" s="345"/>
      <c r="CD167" s="357"/>
      <c r="CE167" s="357"/>
      <c r="CF167" s="357"/>
      <c r="CG167" s="345"/>
      <c r="CH167" s="357"/>
      <c r="CI167" s="357"/>
      <c r="CJ167" s="357"/>
      <c r="CK167" s="345"/>
      <c r="CL167" s="357"/>
      <c r="CM167" s="357"/>
      <c r="CN167" s="357"/>
      <c r="CO167" s="357"/>
      <c r="CP167" s="357"/>
      <c r="CQ167" s="357"/>
      <c r="CR167" s="345"/>
      <c r="CS167" s="357"/>
      <c r="CT167" s="357"/>
      <c r="CU167" s="357"/>
      <c r="CV167" s="357"/>
      <c r="CW167" s="357"/>
      <c r="CX167" s="357"/>
      <c r="CY167" s="345"/>
      <c r="CZ167" s="357"/>
      <c r="DA167" s="357"/>
      <c r="DB167" s="357"/>
      <c r="DC167" s="357"/>
      <c r="DD167" s="357"/>
      <c r="DE167" s="357"/>
      <c r="DF167" s="345"/>
      <c r="DG167" s="357"/>
      <c r="DH167" s="357"/>
      <c r="DI167" s="357"/>
      <c r="DJ167" s="357"/>
      <c r="DK167" s="357"/>
      <c r="DL167" s="357"/>
      <c r="DM167" s="345"/>
      <c r="DN167" s="357"/>
      <c r="DO167" s="357"/>
      <c r="DP167" s="357"/>
      <c r="DQ167" s="357"/>
      <c r="DR167" s="357"/>
      <c r="DS167" s="357"/>
      <c r="DT167" s="345"/>
      <c r="DU167" s="357"/>
      <c r="DV167" s="357"/>
      <c r="DW167" s="357"/>
      <c r="DX167" s="345"/>
      <c r="DY167" s="357"/>
      <c r="DZ167" s="357"/>
      <c r="EA167" s="357"/>
      <c r="EB167" s="345"/>
      <c r="EC167" s="357"/>
      <c r="ED167" s="357"/>
      <c r="EE167" s="357"/>
      <c r="EF167" s="357"/>
      <c r="EG167" s="357"/>
      <c r="EH167" s="357"/>
      <c r="EI167" s="345"/>
      <c r="EJ167" s="357"/>
      <c r="EK167" s="357"/>
      <c r="EL167" s="357"/>
      <c r="EM167" s="357"/>
      <c r="EN167" s="357"/>
      <c r="EO167" s="357"/>
      <c r="EP167" s="345"/>
      <c r="EQ167" s="357"/>
      <c r="ER167" s="357"/>
      <c r="ES167" s="357"/>
      <c r="ET167" s="357"/>
      <c r="EU167" s="357"/>
      <c r="EV167" s="357"/>
      <c r="EW167" s="345"/>
      <c r="EX167" s="357"/>
      <c r="EY167" s="357"/>
      <c r="EZ167" s="357"/>
      <c r="FA167" s="357"/>
      <c r="FB167" s="357"/>
      <c r="FC167" s="357"/>
      <c r="FD167" s="345"/>
      <c r="FE167" s="357"/>
      <c r="FF167" s="357"/>
      <c r="FG167" s="357"/>
      <c r="FH167" s="357"/>
      <c r="FI167" s="357"/>
      <c r="FJ167" s="357"/>
      <c r="FK167" s="345"/>
      <c r="FL167" s="357"/>
      <c r="FM167" s="357"/>
      <c r="FN167" s="357"/>
      <c r="FO167" s="345"/>
      <c r="FP167" s="357"/>
      <c r="FQ167" s="357"/>
      <c r="FR167" s="357"/>
      <c r="FS167" s="345"/>
      <c r="FT167" s="357"/>
      <c r="FU167" s="357"/>
      <c r="FV167" s="357"/>
      <c r="FW167" s="357"/>
      <c r="FX167" s="357"/>
      <c r="FY167" s="357"/>
      <c r="FZ167" s="345"/>
      <c r="GA167" s="357"/>
      <c r="GB167" s="357"/>
      <c r="GC167" s="357"/>
      <c r="GD167" s="357"/>
      <c r="GE167" s="357"/>
      <c r="GF167" s="357"/>
      <c r="GG167" s="345"/>
      <c r="GH167" s="357"/>
      <c r="GI167" s="357"/>
      <c r="GJ167" s="357"/>
      <c r="GK167" s="357"/>
      <c r="GL167" s="357"/>
      <c r="GM167" s="357"/>
      <c r="GN167" s="345"/>
      <c r="GO167" s="357"/>
      <c r="GP167" s="357"/>
      <c r="GQ167" s="357"/>
      <c r="GR167" s="357"/>
      <c r="GS167" s="357"/>
      <c r="GT167" s="357"/>
      <c r="GU167" s="345"/>
      <c r="GV167" s="357"/>
      <c r="GW167" s="357"/>
      <c r="GX167" s="357"/>
      <c r="GY167" s="357"/>
      <c r="GZ167" s="357"/>
      <c r="HA167" s="357"/>
      <c r="HB167" s="708"/>
    </row>
    <row r="168" spans="1:210" s="252" customFormat="1" ht="20.5" x14ac:dyDescent="0.35">
      <c r="A168" s="358"/>
      <c r="B168" s="359"/>
      <c r="C168" s="359"/>
      <c r="D168" s="359"/>
      <c r="E168" s="349"/>
      <c r="F168" s="374"/>
      <c r="G168" s="272"/>
      <c r="H168" s="369"/>
      <c r="I168" s="257"/>
      <c r="J168" s="258"/>
      <c r="K168" s="259"/>
      <c r="L168" s="257"/>
      <c r="M168" s="257"/>
      <c r="N168" s="260"/>
      <c r="O168" s="260"/>
      <c r="P168" s="278"/>
      <c r="Q168" s="269"/>
      <c r="R168" s="269"/>
      <c r="S168" s="260"/>
      <c r="T168" s="260"/>
      <c r="U168" s="270"/>
      <c r="V168" s="375"/>
      <c r="W168" s="257"/>
      <c r="X168" s="263"/>
      <c r="Y168" s="354"/>
      <c r="Z168" s="365"/>
      <c r="AA168" s="365"/>
      <c r="AB168" s="367"/>
      <c r="AC168" s="367"/>
      <c r="AD168" s="370"/>
      <c r="AE168" s="345"/>
      <c r="AF168" s="364"/>
      <c r="AG168" s="364"/>
      <c r="AH168" s="364"/>
      <c r="AI168" s="364"/>
      <c r="AJ168" s="364"/>
      <c r="AK168" s="364"/>
      <c r="AL168" s="357"/>
      <c r="AM168" s="357"/>
      <c r="AN168" s="357"/>
      <c r="AO168" s="357"/>
      <c r="AP168" s="357"/>
      <c r="AQ168" s="357"/>
      <c r="AR168" s="357"/>
      <c r="AS168" s="357"/>
      <c r="AT168" s="345"/>
      <c r="AU168" s="364"/>
      <c r="AV168" s="364"/>
      <c r="AW168" s="364"/>
      <c r="AX168" s="364"/>
      <c r="AY168" s="364"/>
      <c r="AZ168" s="364"/>
      <c r="BA168" s="345"/>
      <c r="BB168" s="364"/>
      <c r="BC168" s="364"/>
      <c r="BD168" s="364"/>
      <c r="BE168" s="364"/>
      <c r="BF168" s="364"/>
      <c r="BG168" s="364"/>
      <c r="BH168" s="345"/>
      <c r="BI168" s="364"/>
      <c r="BJ168" s="364"/>
      <c r="BK168" s="364"/>
      <c r="BL168" s="364"/>
      <c r="BM168" s="364"/>
      <c r="BN168" s="364"/>
      <c r="BO168" s="345"/>
      <c r="BP168" s="364"/>
      <c r="BQ168" s="364"/>
      <c r="BR168" s="364"/>
      <c r="BS168" s="364"/>
      <c r="BT168" s="364"/>
      <c r="BU168" s="364"/>
      <c r="BV168" s="345"/>
      <c r="BW168" s="364"/>
      <c r="BX168" s="364"/>
      <c r="BY168" s="364"/>
      <c r="BZ168" s="364"/>
      <c r="CA168" s="364"/>
      <c r="CB168" s="364"/>
      <c r="CC168" s="357"/>
      <c r="CD168" s="357"/>
      <c r="CE168" s="357"/>
      <c r="CF168" s="357"/>
      <c r="CG168" s="357"/>
      <c r="CH168" s="357"/>
      <c r="CI168" s="357"/>
      <c r="CJ168" s="357"/>
      <c r="CK168" s="345"/>
      <c r="CL168" s="364"/>
      <c r="CM168" s="364"/>
      <c r="CN168" s="364"/>
      <c r="CO168" s="364"/>
      <c r="CP168" s="364"/>
      <c r="CQ168" s="364"/>
      <c r="CR168" s="345"/>
      <c r="CS168" s="364"/>
      <c r="CT168" s="364"/>
      <c r="CU168" s="364"/>
      <c r="CV168" s="364"/>
      <c r="CW168" s="364"/>
      <c r="CX168" s="364"/>
      <c r="CY168" s="345"/>
      <c r="CZ168" s="364"/>
      <c r="DA168" s="364"/>
      <c r="DB168" s="364"/>
      <c r="DC168" s="364"/>
      <c r="DD168" s="364"/>
      <c r="DE168" s="364"/>
      <c r="DF168" s="345"/>
      <c r="DG168" s="364"/>
      <c r="DH168" s="364"/>
      <c r="DI168" s="364"/>
      <c r="DJ168" s="364"/>
      <c r="DK168" s="364"/>
      <c r="DL168" s="364"/>
      <c r="DM168" s="345"/>
      <c r="DN168" s="364"/>
      <c r="DO168" s="364"/>
      <c r="DP168" s="364"/>
      <c r="DQ168" s="364"/>
      <c r="DR168" s="364"/>
      <c r="DS168" s="364"/>
      <c r="DT168" s="357"/>
      <c r="DU168" s="357"/>
      <c r="DV168" s="357"/>
      <c r="DW168" s="357"/>
      <c r="DX168" s="357"/>
      <c r="DY168" s="357"/>
      <c r="DZ168" s="357"/>
      <c r="EA168" s="357"/>
      <c r="EB168" s="345"/>
      <c r="EC168" s="364"/>
      <c r="ED168" s="364"/>
      <c r="EE168" s="364"/>
      <c r="EF168" s="364"/>
      <c r="EG168" s="364"/>
      <c r="EH168" s="364"/>
      <c r="EI168" s="345"/>
      <c r="EJ168" s="364"/>
      <c r="EK168" s="364"/>
      <c r="EL168" s="364"/>
      <c r="EM168" s="364"/>
      <c r="EN168" s="364"/>
      <c r="EO168" s="364"/>
      <c r="EP168" s="345"/>
      <c r="EQ168" s="364"/>
      <c r="ER168" s="364"/>
      <c r="ES168" s="364"/>
      <c r="ET168" s="364"/>
      <c r="EU168" s="364"/>
      <c r="EV168" s="364"/>
      <c r="EW168" s="345"/>
      <c r="EX168" s="364"/>
      <c r="EY168" s="364"/>
      <c r="EZ168" s="364"/>
      <c r="FA168" s="364"/>
      <c r="FB168" s="364"/>
      <c r="FC168" s="364"/>
      <c r="FD168" s="345"/>
      <c r="FE168" s="364"/>
      <c r="FF168" s="364"/>
      <c r="FG168" s="364"/>
      <c r="FH168" s="364"/>
      <c r="FI168" s="364"/>
      <c r="FJ168" s="364"/>
      <c r="FK168" s="357"/>
      <c r="FL168" s="357"/>
      <c r="FM168" s="357"/>
      <c r="FN168" s="357"/>
      <c r="FO168" s="357"/>
      <c r="FP168" s="357"/>
      <c r="FQ168" s="357"/>
      <c r="FR168" s="357"/>
      <c r="FS168" s="345"/>
      <c r="FT168" s="364"/>
      <c r="FU168" s="364"/>
      <c r="FV168" s="364"/>
      <c r="FW168" s="364"/>
      <c r="FX168" s="364"/>
      <c r="FY168" s="364"/>
      <c r="FZ168" s="345"/>
      <c r="GA168" s="364"/>
      <c r="GB168" s="364"/>
      <c r="GC168" s="364"/>
      <c r="GD168" s="364"/>
      <c r="GE168" s="364"/>
      <c r="GF168" s="364"/>
      <c r="GG168" s="345"/>
      <c r="GH168" s="364"/>
      <c r="GI168" s="364"/>
      <c r="GJ168" s="364"/>
      <c r="GK168" s="364"/>
      <c r="GL168" s="364"/>
      <c r="GM168" s="364"/>
      <c r="GN168" s="345"/>
      <c r="GO168" s="364"/>
      <c r="GP168" s="364"/>
      <c r="GQ168" s="364"/>
      <c r="GR168" s="364"/>
      <c r="GS168" s="364"/>
      <c r="GT168" s="364"/>
      <c r="GU168" s="345"/>
      <c r="GV168" s="364"/>
      <c r="GW168" s="364"/>
      <c r="GX168" s="364"/>
      <c r="GY168" s="364"/>
      <c r="GZ168" s="364"/>
      <c r="HA168" s="364"/>
      <c r="HB168" s="708"/>
    </row>
    <row r="169" spans="1:210" s="252" customFormat="1" ht="15.5" x14ac:dyDescent="0.35">
      <c r="A169" s="349"/>
      <c r="B169" s="350"/>
      <c r="C169" s="350"/>
      <c r="D169" s="350"/>
      <c r="E169" s="351"/>
      <c r="F169" s="349"/>
      <c r="G169" s="272"/>
      <c r="H169" s="384"/>
      <c r="I169" s="257"/>
      <c r="J169" s="258"/>
      <c r="K169" s="259"/>
      <c r="L169" s="257"/>
      <c r="M169" s="257"/>
      <c r="N169" s="260"/>
      <c r="O169" s="260"/>
      <c r="P169" s="274"/>
      <c r="Q169" s="262"/>
      <c r="R169" s="262"/>
      <c r="S169" s="260"/>
      <c r="T169" s="260"/>
      <c r="U169" s="265"/>
      <c r="V169" s="275"/>
      <c r="W169" s="257"/>
      <c r="X169" s="263"/>
      <c r="Y169" s="354"/>
      <c r="Z169" s="365"/>
      <c r="AA169" s="366"/>
      <c r="AB169" s="367"/>
      <c r="AC169" s="367"/>
      <c r="AD169" s="368"/>
      <c r="AE169" s="345"/>
      <c r="AF169" s="357"/>
      <c r="AG169" s="357"/>
      <c r="AH169" s="357"/>
      <c r="AI169" s="357"/>
      <c r="AJ169" s="357"/>
      <c r="AK169" s="357"/>
      <c r="AL169" s="345"/>
      <c r="AM169" s="357"/>
      <c r="AN169" s="357"/>
      <c r="AO169" s="357"/>
      <c r="AP169" s="345"/>
      <c r="AQ169" s="357"/>
      <c r="AR169" s="357"/>
      <c r="AS169" s="357"/>
      <c r="AT169" s="345"/>
      <c r="AU169" s="357"/>
      <c r="AV169" s="357"/>
      <c r="AW169" s="357"/>
      <c r="AX169" s="357"/>
      <c r="AY169" s="357"/>
      <c r="AZ169" s="357"/>
      <c r="BA169" s="345"/>
      <c r="BB169" s="357"/>
      <c r="BC169" s="357"/>
      <c r="BD169" s="357"/>
      <c r="BE169" s="357"/>
      <c r="BF169" s="357"/>
      <c r="BG169" s="357"/>
      <c r="BH169" s="345"/>
      <c r="BI169" s="357"/>
      <c r="BJ169" s="357"/>
      <c r="BK169" s="357"/>
      <c r="BL169" s="357"/>
      <c r="BM169" s="357"/>
      <c r="BN169" s="357"/>
      <c r="BO169" s="345"/>
      <c r="BP169" s="357"/>
      <c r="BQ169" s="357"/>
      <c r="BR169" s="357"/>
      <c r="BS169" s="357"/>
      <c r="BT169" s="357"/>
      <c r="BU169" s="357"/>
      <c r="BV169" s="345"/>
      <c r="BW169" s="357"/>
      <c r="BX169" s="357"/>
      <c r="BY169" s="357"/>
      <c r="BZ169" s="357"/>
      <c r="CA169" s="357"/>
      <c r="CB169" s="357"/>
      <c r="CC169" s="345"/>
      <c r="CD169" s="357"/>
      <c r="CE169" s="357"/>
      <c r="CF169" s="357"/>
      <c r="CG169" s="345"/>
      <c r="CH169" s="357"/>
      <c r="CI169" s="357"/>
      <c r="CJ169" s="357"/>
      <c r="CK169" s="345"/>
      <c r="CL169" s="357"/>
      <c r="CM169" s="357"/>
      <c r="CN169" s="357"/>
      <c r="CO169" s="357"/>
      <c r="CP169" s="357"/>
      <c r="CQ169" s="357"/>
      <c r="CR169" s="345"/>
      <c r="CS169" s="357"/>
      <c r="CT169" s="357"/>
      <c r="CU169" s="357"/>
      <c r="CV169" s="357"/>
      <c r="CW169" s="357"/>
      <c r="CX169" s="357"/>
      <c r="CY169" s="345"/>
      <c r="CZ169" s="357"/>
      <c r="DA169" s="357"/>
      <c r="DB169" s="357"/>
      <c r="DC169" s="357"/>
      <c r="DD169" s="357"/>
      <c r="DE169" s="357"/>
      <c r="DF169" s="345"/>
      <c r="DG169" s="357"/>
      <c r="DH169" s="357"/>
      <c r="DI169" s="357"/>
      <c r="DJ169" s="357"/>
      <c r="DK169" s="357"/>
      <c r="DL169" s="357"/>
      <c r="DM169" s="345"/>
      <c r="DN169" s="357"/>
      <c r="DO169" s="357"/>
      <c r="DP169" s="357"/>
      <c r="DQ169" s="357"/>
      <c r="DR169" s="357"/>
      <c r="DS169" s="357"/>
      <c r="DT169" s="345"/>
      <c r="DU169" s="357"/>
      <c r="DV169" s="357"/>
      <c r="DW169" s="357"/>
      <c r="DX169" s="345"/>
      <c r="DY169" s="357"/>
      <c r="DZ169" s="357"/>
      <c r="EA169" s="357"/>
      <c r="EB169" s="345"/>
      <c r="EC169" s="357"/>
      <c r="ED169" s="357"/>
      <c r="EE169" s="357"/>
      <c r="EF169" s="357"/>
      <c r="EG169" s="357"/>
      <c r="EH169" s="357"/>
      <c r="EI169" s="345"/>
      <c r="EJ169" s="357"/>
      <c r="EK169" s="357"/>
      <c r="EL169" s="357"/>
      <c r="EM169" s="357"/>
      <c r="EN169" s="357"/>
      <c r="EO169" s="357"/>
      <c r="EP169" s="345"/>
      <c r="EQ169" s="357"/>
      <c r="ER169" s="357"/>
      <c r="ES169" s="357"/>
      <c r="ET169" s="357"/>
      <c r="EU169" s="357"/>
      <c r="EV169" s="357"/>
      <c r="EW169" s="345"/>
      <c r="EX169" s="357"/>
      <c r="EY169" s="357"/>
      <c r="EZ169" s="357"/>
      <c r="FA169" s="357"/>
      <c r="FB169" s="357"/>
      <c r="FC169" s="357"/>
      <c r="FD169" s="345"/>
      <c r="FE169" s="357"/>
      <c r="FF169" s="357"/>
      <c r="FG169" s="357"/>
      <c r="FH169" s="357"/>
      <c r="FI169" s="357"/>
      <c r="FJ169" s="357"/>
      <c r="FK169" s="345"/>
      <c r="FL169" s="357"/>
      <c r="FM169" s="357"/>
      <c r="FN169" s="357"/>
      <c r="FO169" s="345"/>
      <c r="FP169" s="357"/>
      <c r="FQ169" s="357"/>
      <c r="FR169" s="357"/>
      <c r="FS169" s="345"/>
      <c r="FT169" s="357"/>
      <c r="FU169" s="357"/>
      <c r="FV169" s="357"/>
      <c r="FW169" s="357"/>
      <c r="FX169" s="357"/>
      <c r="FY169" s="357"/>
      <c r="FZ169" s="345"/>
      <c r="GA169" s="357"/>
      <c r="GB169" s="357"/>
      <c r="GC169" s="357"/>
      <c r="GD169" s="357"/>
      <c r="GE169" s="357"/>
      <c r="GF169" s="357"/>
      <c r="GG169" s="345"/>
      <c r="GH169" s="357"/>
      <c r="GI169" s="357"/>
      <c r="GJ169" s="357"/>
      <c r="GK169" s="357"/>
      <c r="GL169" s="357"/>
      <c r="GM169" s="357"/>
      <c r="GN169" s="345"/>
      <c r="GO169" s="357"/>
      <c r="GP169" s="357"/>
      <c r="GQ169" s="357"/>
      <c r="GR169" s="357"/>
      <c r="GS169" s="357"/>
      <c r="GT169" s="357"/>
      <c r="GU169" s="345"/>
      <c r="GV169" s="357"/>
      <c r="GW169" s="357"/>
      <c r="GX169" s="357"/>
      <c r="GY169" s="357"/>
      <c r="GZ169" s="357"/>
      <c r="HA169" s="357"/>
      <c r="HB169" s="708"/>
    </row>
    <row r="170" spans="1:210" s="252" customFormat="1" ht="20.5" x14ac:dyDescent="0.35">
      <c r="A170" s="358"/>
      <c r="B170" s="359"/>
      <c r="C170" s="359"/>
      <c r="D170" s="359"/>
      <c r="E170" s="349"/>
      <c r="F170" s="374"/>
      <c r="G170" s="272"/>
      <c r="H170" s="369"/>
      <c r="I170" s="257"/>
      <c r="J170" s="258"/>
      <c r="K170" s="259"/>
      <c r="L170" s="257"/>
      <c r="M170" s="257"/>
      <c r="N170" s="260"/>
      <c r="O170" s="260"/>
      <c r="P170" s="278"/>
      <c r="Q170" s="269"/>
      <c r="R170" s="269"/>
      <c r="S170" s="260"/>
      <c r="T170" s="260"/>
      <c r="U170" s="270"/>
      <c r="V170" s="375"/>
      <c r="W170" s="257"/>
      <c r="X170" s="263"/>
      <c r="Y170" s="354"/>
      <c r="Z170" s="365"/>
      <c r="AA170" s="365"/>
      <c r="AB170" s="367"/>
      <c r="AC170" s="367"/>
      <c r="AD170" s="370"/>
      <c r="AE170" s="345"/>
      <c r="AF170" s="364"/>
      <c r="AG170" s="364"/>
      <c r="AH170" s="364"/>
      <c r="AI170" s="364"/>
      <c r="AJ170" s="364"/>
      <c r="AK170" s="364"/>
      <c r="AL170" s="357"/>
      <c r="AM170" s="357"/>
      <c r="AN170" s="357"/>
      <c r="AO170" s="357"/>
      <c r="AP170" s="357"/>
      <c r="AQ170" s="357"/>
      <c r="AR170" s="357"/>
      <c r="AS170" s="357"/>
      <c r="AT170" s="345"/>
      <c r="AU170" s="364"/>
      <c r="AV170" s="364"/>
      <c r="AW170" s="364"/>
      <c r="AX170" s="364"/>
      <c r="AY170" s="364"/>
      <c r="AZ170" s="364"/>
      <c r="BA170" s="345"/>
      <c r="BB170" s="364"/>
      <c r="BC170" s="364"/>
      <c r="BD170" s="364"/>
      <c r="BE170" s="364"/>
      <c r="BF170" s="364"/>
      <c r="BG170" s="364"/>
      <c r="BH170" s="345"/>
      <c r="BI170" s="364"/>
      <c r="BJ170" s="364"/>
      <c r="BK170" s="364"/>
      <c r="BL170" s="364"/>
      <c r="BM170" s="364"/>
      <c r="BN170" s="364"/>
      <c r="BO170" s="345"/>
      <c r="BP170" s="364"/>
      <c r="BQ170" s="364"/>
      <c r="BR170" s="364"/>
      <c r="BS170" s="364"/>
      <c r="BT170" s="364"/>
      <c r="BU170" s="364"/>
      <c r="BV170" s="345"/>
      <c r="BW170" s="364"/>
      <c r="BX170" s="364"/>
      <c r="BY170" s="364"/>
      <c r="BZ170" s="364"/>
      <c r="CA170" s="364"/>
      <c r="CB170" s="364"/>
      <c r="CC170" s="357"/>
      <c r="CD170" s="357"/>
      <c r="CE170" s="357"/>
      <c r="CF170" s="357"/>
      <c r="CG170" s="357"/>
      <c r="CH170" s="357"/>
      <c r="CI170" s="357"/>
      <c r="CJ170" s="357"/>
      <c r="CK170" s="345"/>
      <c r="CL170" s="364"/>
      <c r="CM170" s="364"/>
      <c r="CN170" s="364"/>
      <c r="CO170" s="364"/>
      <c r="CP170" s="364"/>
      <c r="CQ170" s="364"/>
      <c r="CR170" s="345"/>
      <c r="CS170" s="364"/>
      <c r="CT170" s="364"/>
      <c r="CU170" s="364"/>
      <c r="CV170" s="364"/>
      <c r="CW170" s="364"/>
      <c r="CX170" s="364"/>
      <c r="CY170" s="345"/>
      <c r="CZ170" s="364"/>
      <c r="DA170" s="364"/>
      <c r="DB170" s="364"/>
      <c r="DC170" s="364"/>
      <c r="DD170" s="364"/>
      <c r="DE170" s="364"/>
      <c r="DF170" s="345"/>
      <c r="DG170" s="364"/>
      <c r="DH170" s="364"/>
      <c r="DI170" s="364"/>
      <c r="DJ170" s="364"/>
      <c r="DK170" s="364"/>
      <c r="DL170" s="364"/>
      <c r="DM170" s="345"/>
      <c r="DN170" s="364"/>
      <c r="DO170" s="364"/>
      <c r="DP170" s="364"/>
      <c r="DQ170" s="364"/>
      <c r="DR170" s="364"/>
      <c r="DS170" s="364"/>
      <c r="DT170" s="357"/>
      <c r="DU170" s="357"/>
      <c r="DV170" s="357"/>
      <c r="DW170" s="357"/>
      <c r="DX170" s="357"/>
      <c r="DY170" s="357"/>
      <c r="DZ170" s="357"/>
      <c r="EA170" s="357"/>
      <c r="EB170" s="345"/>
      <c r="EC170" s="364"/>
      <c r="ED170" s="364"/>
      <c r="EE170" s="364"/>
      <c r="EF170" s="364"/>
      <c r="EG170" s="364"/>
      <c r="EH170" s="364"/>
      <c r="EI170" s="345"/>
      <c r="EJ170" s="364"/>
      <c r="EK170" s="364"/>
      <c r="EL170" s="364"/>
      <c r="EM170" s="364"/>
      <c r="EN170" s="364"/>
      <c r="EO170" s="364"/>
      <c r="EP170" s="345"/>
      <c r="EQ170" s="364"/>
      <c r="ER170" s="364"/>
      <c r="ES170" s="364"/>
      <c r="ET170" s="364"/>
      <c r="EU170" s="364"/>
      <c r="EV170" s="364"/>
      <c r="EW170" s="345"/>
      <c r="EX170" s="364"/>
      <c r="EY170" s="364"/>
      <c r="EZ170" s="364"/>
      <c r="FA170" s="364"/>
      <c r="FB170" s="364"/>
      <c r="FC170" s="364"/>
      <c r="FD170" s="345"/>
      <c r="FE170" s="364"/>
      <c r="FF170" s="364"/>
      <c r="FG170" s="364"/>
      <c r="FH170" s="364"/>
      <c r="FI170" s="364"/>
      <c r="FJ170" s="364"/>
      <c r="FK170" s="357"/>
      <c r="FL170" s="357"/>
      <c r="FM170" s="357"/>
      <c r="FN170" s="357"/>
      <c r="FO170" s="357"/>
      <c r="FP170" s="357"/>
      <c r="FQ170" s="357"/>
      <c r="FR170" s="357"/>
      <c r="FS170" s="345"/>
      <c r="FT170" s="364"/>
      <c r="FU170" s="364"/>
      <c r="FV170" s="364"/>
      <c r="FW170" s="364"/>
      <c r="FX170" s="364"/>
      <c r="FY170" s="364"/>
      <c r="FZ170" s="345"/>
      <c r="GA170" s="364"/>
      <c r="GB170" s="364"/>
      <c r="GC170" s="364"/>
      <c r="GD170" s="364"/>
      <c r="GE170" s="364"/>
      <c r="GF170" s="364"/>
      <c r="GG170" s="345"/>
      <c r="GH170" s="364"/>
      <c r="GI170" s="364"/>
      <c r="GJ170" s="364"/>
      <c r="GK170" s="364"/>
      <c r="GL170" s="364"/>
      <c r="GM170" s="364"/>
      <c r="GN170" s="345"/>
      <c r="GO170" s="364"/>
      <c r="GP170" s="364"/>
      <c r="GQ170" s="364"/>
      <c r="GR170" s="364"/>
      <c r="GS170" s="364"/>
      <c r="GT170" s="364"/>
      <c r="GU170" s="345"/>
      <c r="GV170" s="364"/>
      <c r="GW170" s="364"/>
      <c r="GX170" s="364"/>
      <c r="GY170" s="364"/>
      <c r="GZ170" s="364"/>
      <c r="HA170" s="364"/>
      <c r="HB170" s="708"/>
    </row>
    <row r="171" spans="1:210" s="252" customFormat="1" ht="15.5" x14ac:dyDescent="0.35">
      <c r="A171" s="349"/>
      <c r="B171" s="350"/>
      <c r="C171" s="350"/>
      <c r="D171" s="350"/>
      <c r="E171" s="351"/>
      <c r="F171" s="349"/>
      <c r="G171" s="255"/>
      <c r="H171" s="372"/>
      <c r="I171" s="257"/>
      <c r="J171" s="379"/>
      <c r="K171" s="259"/>
      <c r="L171" s="257"/>
      <c r="M171" s="257"/>
      <c r="N171" s="260"/>
      <c r="O171" s="260"/>
      <c r="P171" s="274"/>
      <c r="Q171" s="262"/>
      <c r="R171" s="262"/>
      <c r="S171" s="260"/>
      <c r="T171" s="264"/>
      <c r="U171" s="265"/>
      <c r="V171" s="376"/>
      <c r="W171" s="257"/>
      <c r="X171" s="263"/>
      <c r="Y171" s="354"/>
      <c r="Z171" s="365"/>
      <c r="AA171" s="366"/>
      <c r="AB171" s="367"/>
      <c r="AC171" s="367"/>
      <c r="AD171" s="368"/>
      <c r="AE171" s="345"/>
      <c r="AF171" s="357"/>
      <c r="AG171" s="357"/>
      <c r="AH171" s="357"/>
      <c r="AI171" s="357"/>
      <c r="AJ171" s="357"/>
      <c r="AK171" s="357"/>
      <c r="AL171" s="345"/>
      <c r="AM171" s="357"/>
      <c r="AN171" s="357"/>
      <c r="AO171" s="357"/>
      <c r="AP171" s="345"/>
      <c r="AQ171" s="357"/>
      <c r="AR171" s="357"/>
      <c r="AS171" s="357"/>
      <c r="AT171" s="345"/>
      <c r="AU171" s="357"/>
      <c r="AV171" s="357"/>
      <c r="AW171" s="357"/>
      <c r="AX171" s="357"/>
      <c r="AY171" s="357"/>
      <c r="AZ171" s="357"/>
      <c r="BA171" s="345"/>
      <c r="BB171" s="357"/>
      <c r="BC171" s="357"/>
      <c r="BD171" s="357"/>
      <c r="BE171" s="357"/>
      <c r="BF171" s="357"/>
      <c r="BG171" s="357"/>
      <c r="BH171" s="345"/>
      <c r="BI171" s="357"/>
      <c r="BJ171" s="357"/>
      <c r="BK171" s="357"/>
      <c r="BL171" s="357"/>
      <c r="BM171" s="357"/>
      <c r="BN171" s="357"/>
      <c r="BO171" s="345"/>
      <c r="BP171" s="357"/>
      <c r="BQ171" s="357"/>
      <c r="BR171" s="357"/>
      <c r="BS171" s="357"/>
      <c r="BT171" s="357"/>
      <c r="BU171" s="357"/>
      <c r="BV171" s="345"/>
      <c r="BW171" s="357"/>
      <c r="BX171" s="357"/>
      <c r="BY171" s="357"/>
      <c r="BZ171" s="357"/>
      <c r="CA171" s="357"/>
      <c r="CB171" s="357"/>
      <c r="CC171" s="345"/>
      <c r="CD171" s="357"/>
      <c r="CE171" s="357"/>
      <c r="CF171" s="357"/>
      <c r="CG171" s="345"/>
      <c r="CH171" s="357"/>
      <c r="CI171" s="357"/>
      <c r="CJ171" s="357"/>
      <c r="CK171" s="345"/>
      <c r="CL171" s="357"/>
      <c r="CM171" s="357"/>
      <c r="CN171" s="357"/>
      <c r="CO171" s="357"/>
      <c r="CP171" s="357"/>
      <c r="CQ171" s="357"/>
      <c r="CR171" s="345"/>
      <c r="CS171" s="357"/>
      <c r="CT171" s="357"/>
      <c r="CU171" s="357"/>
      <c r="CV171" s="357"/>
      <c r="CW171" s="357"/>
      <c r="CX171" s="357"/>
      <c r="CY171" s="345"/>
      <c r="CZ171" s="357"/>
      <c r="DA171" s="357"/>
      <c r="DB171" s="357"/>
      <c r="DC171" s="357"/>
      <c r="DD171" s="357"/>
      <c r="DE171" s="357"/>
      <c r="DF171" s="345"/>
      <c r="DG171" s="357"/>
      <c r="DH171" s="357"/>
      <c r="DI171" s="357"/>
      <c r="DJ171" s="357"/>
      <c r="DK171" s="357"/>
      <c r="DL171" s="357"/>
      <c r="DM171" s="345"/>
      <c r="DN171" s="357"/>
      <c r="DO171" s="357"/>
      <c r="DP171" s="357"/>
      <c r="DQ171" s="357"/>
      <c r="DR171" s="357"/>
      <c r="DS171" s="357"/>
      <c r="DT171" s="345"/>
      <c r="DU171" s="357"/>
      <c r="DV171" s="357"/>
      <c r="DW171" s="357"/>
      <c r="DX171" s="345"/>
      <c r="DY171" s="357"/>
      <c r="DZ171" s="357"/>
      <c r="EA171" s="357"/>
      <c r="EB171" s="345"/>
      <c r="EC171" s="357"/>
      <c r="ED171" s="357"/>
      <c r="EE171" s="357"/>
      <c r="EF171" s="357"/>
      <c r="EG171" s="357"/>
      <c r="EH171" s="357"/>
      <c r="EI171" s="345"/>
      <c r="EJ171" s="357"/>
      <c r="EK171" s="357"/>
      <c r="EL171" s="357"/>
      <c r="EM171" s="357"/>
      <c r="EN171" s="357"/>
      <c r="EO171" s="357"/>
      <c r="EP171" s="345"/>
      <c r="EQ171" s="357"/>
      <c r="ER171" s="357"/>
      <c r="ES171" s="357"/>
      <c r="ET171" s="357"/>
      <c r="EU171" s="357"/>
      <c r="EV171" s="357"/>
      <c r="EW171" s="345"/>
      <c r="EX171" s="357"/>
      <c r="EY171" s="357"/>
      <c r="EZ171" s="357"/>
      <c r="FA171" s="357"/>
      <c r="FB171" s="357"/>
      <c r="FC171" s="357"/>
      <c r="FD171" s="345"/>
      <c r="FE171" s="357"/>
      <c r="FF171" s="357"/>
      <c r="FG171" s="357"/>
      <c r="FH171" s="357"/>
      <c r="FI171" s="357"/>
      <c r="FJ171" s="357"/>
      <c r="FK171" s="345"/>
      <c r="FL171" s="357"/>
      <c r="FM171" s="357"/>
      <c r="FN171" s="357"/>
      <c r="FO171" s="345"/>
      <c r="FP171" s="357"/>
      <c r="FQ171" s="357"/>
      <c r="FR171" s="357"/>
      <c r="FS171" s="345"/>
      <c r="FT171" s="357"/>
      <c r="FU171" s="357"/>
      <c r="FV171" s="357"/>
      <c r="FW171" s="357"/>
      <c r="FX171" s="357"/>
      <c r="FY171" s="357"/>
      <c r="FZ171" s="345"/>
      <c r="GA171" s="357"/>
      <c r="GB171" s="357"/>
      <c r="GC171" s="357"/>
      <c r="GD171" s="357"/>
      <c r="GE171" s="357"/>
      <c r="GF171" s="357"/>
      <c r="GG171" s="345"/>
      <c r="GH171" s="357"/>
      <c r="GI171" s="357"/>
      <c r="GJ171" s="357"/>
      <c r="GK171" s="357"/>
      <c r="GL171" s="357"/>
      <c r="GM171" s="357"/>
      <c r="GN171" s="345"/>
      <c r="GO171" s="357"/>
      <c r="GP171" s="357"/>
      <c r="GQ171" s="357"/>
      <c r="GR171" s="357"/>
      <c r="GS171" s="357"/>
      <c r="GT171" s="357"/>
      <c r="GU171" s="345"/>
      <c r="GV171" s="357"/>
      <c r="GW171" s="357"/>
      <c r="GX171" s="357"/>
      <c r="GY171" s="357"/>
      <c r="GZ171" s="357"/>
      <c r="HA171" s="357"/>
      <c r="HB171" s="708"/>
    </row>
    <row r="172" spans="1:210" s="252" customFormat="1" ht="20.5" x14ac:dyDescent="0.35">
      <c r="A172" s="358"/>
      <c r="B172" s="359"/>
      <c r="C172" s="359"/>
      <c r="D172" s="359"/>
      <c r="E172" s="349"/>
      <c r="F172" s="374"/>
      <c r="G172" s="255"/>
      <c r="H172" s="372"/>
      <c r="I172" s="257"/>
      <c r="J172" s="379"/>
      <c r="K172" s="259"/>
      <c r="L172" s="257"/>
      <c r="M172" s="257"/>
      <c r="N172" s="260"/>
      <c r="O172" s="260"/>
      <c r="P172" s="278"/>
      <c r="Q172" s="269"/>
      <c r="R172" s="269"/>
      <c r="S172" s="260"/>
      <c r="T172" s="264"/>
      <c r="U172" s="270"/>
      <c r="V172" s="375"/>
      <c r="W172" s="257"/>
      <c r="X172" s="263"/>
      <c r="Y172" s="354"/>
      <c r="Z172" s="365"/>
      <c r="AA172" s="365"/>
      <c r="AB172" s="367"/>
      <c r="AC172" s="367"/>
      <c r="AD172" s="370"/>
      <c r="AE172" s="345"/>
      <c r="AF172" s="364"/>
      <c r="AG172" s="364"/>
      <c r="AH172" s="364"/>
      <c r="AI172" s="364"/>
      <c r="AJ172" s="364"/>
      <c r="AK172" s="364"/>
      <c r="AL172" s="357"/>
      <c r="AM172" s="357"/>
      <c r="AN172" s="357"/>
      <c r="AO172" s="357"/>
      <c r="AP172" s="357"/>
      <c r="AQ172" s="357"/>
      <c r="AR172" s="357"/>
      <c r="AS172" s="357"/>
      <c r="AT172" s="345"/>
      <c r="AU172" s="364"/>
      <c r="AV172" s="364"/>
      <c r="AW172" s="364"/>
      <c r="AX172" s="364"/>
      <c r="AY172" s="364"/>
      <c r="AZ172" s="364"/>
      <c r="BA172" s="345"/>
      <c r="BB172" s="364"/>
      <c r="BC172" s="364"/>
      <c r="BD172" s="364"/>
      <c r="BE172" s="364"/>
      <c r="BF172" s="364"/>
      <c r="BG172" s="364"/>
      <c r="BH172" s="345"/>
      <c r="BI172" s="364"/>
      <c r="BJ172" s="364"/>
      <c r="BK172" s="364"/>
      <c r="BL172" s="364"/>
      <c r="BM172" s="364"/>
      <c r="BN172" s="364"/>
      <c r="BO172" s="345"/>
      <c r="BP172" s="364"/>
      <c r="BQ172" s="364"/>
      <c r="BR172" s="364"/>
      <c r="BS172" s="364"/>
      <c r="BT172" s="364"/>
      <c r="BU172" s="364"/>
      <c r="BV172" s="345"/>
      <c r="BW172" s="364"/>
      <c r="BX172" s="364"/>
      <c r="BY172" s="364"/>
      <c r="BZ172" s="364"/>
      <c r="CA172" s="364"/>
      <c r="CB172" s="364"/>
      <c r="CC172" s="357"/>
      <c r="CD172" s="357"/>
      <c r="CE172" s="357"/>
      <c r="CF172" s="357"/>
      <c r="CG172" s="357"/>
      <c r="CH172" s="357"/>
      <c r="CI172" s="357"/>
      <c r="CJ172" s="357"/>
      <c r="CK172" s="345"/>
      <c r="CL172" s="364"/>
      <c r="CM172" s="364"/>
      <c r="CN172" s="364"/>
      <c r="CO172" s="364"/>
      <c r="CP172" s="364"/>
      <c r="CQ172" s="364"/>
      <c r="CR172" s="345"/>
      <c r="CS172" s="364"/>
      <c r="CT172" s="364"/>
      <c r="CU172" s="364"/>
      <c r="CV172" s="364"/>
      <c r="CW172" s="364"/>
      <c r="CX172" s="364"/>
      <c r="CY172" s="345"/>
      <c r="CZ172" s="364"/>
      <c r="DA172" s="364"/>
      <c r="DB172" s="364"/>
      <c r="DC172" s="364"/>
      <c r="DD172" s="364"/>
      <c r="DE172" s="364"/>
      <c r="DF172" s="345"/>
      <c r="DG172" s="364"/>
      <c r="DH172" s="364"/>
      <c r="DI172" s="364"/>
      <c r="DJ172" s="364"/>
      <c r="DK172" s="364"/>
      <c r="DL172" s="364"/>
      <c r="DM172" s="345"/>
      <c r="DN172" s="364"/>
      <c r="DO172" s="364"/>
      <c r="DP172" s="364"/>
      <c r="DQ172" s="364"/>
      <c r="DR172" s="364"/>
      <c r="DS172" s="364"/>
      <c r="DT172" s="357"/>
      <c r="DU172" s="357"/>
      <c r="DV172" s="357"/>
      <c r="DW172" s="357"/>
      <c r="DX172" s="357"/>
      <c r="DY172" s="357"/>
      <c r="DZ172" s="357"/>
      <c r="EA172" s="357"/>
      <c r="EB172" s="345"/>
      <c r="EC172" s="364"/>
      <c r="ED172" s="364"/>
      <c r="EE172" s="364"/>
      <c r="EF172" s="364"/>
      <c r="EG172" s="364"/>
      <c r="EH172" s="364"/>
      <c r="EI172" s="345"/>
      <c r="EJ172" s="364"/>
      <c r="EK172" s="364"/>
      <c r="EL172" s="364"/>
      <c r="EM172" s="364"/>
      <c r="EN172" s="364"/>
      <c r="EO172" s="364"/>
      <c r="EP172" s="345"/>
      <c r="EQ172" s="364"/>
      <c r="ER172" s="364"/>
      <c r="ES172" s="364"/>
      <c r="ET172" s="364"/>
      <c r="EU172" s="364"/>
      <c r="EV172" s="364"/>
      <c r="EW172" s="345"/>
      <c r="EX172" s="364"/>
      <c r="EY172" s="364"/>
      <c r="EZ172" s="364"/>
      <c r="FA172" s="364"/>
      <c r="FB172" s="364"/>
      <c r="FC172" s="364"/>
      <c r="FD172" s="345"/>
      <c r="FE172" s="364"/>
      <c r="FF172" s="364"/>
      <c r="FG172" s="364"/>
      <c r="FH172" s="364"/>
      <c r="FI172" s="364"/>
      <c r="FJ172" s="364"/>
      <c r="FK172" s="357"/>
      <c r="FL172" s="357"/>
      <c r="FM172" s="357"/>
      <c r="FN172" s="357"/>
      <c r="FO172" s="357"/>
      <c r="FP172" s="357"/>
      <c r="FQ172" s="357"/>
      <c r="FR172" s="357"/>
      <c r="FS172" s="345"/>
      <c r="FT172" s="364"/>
      <c r="FU172" s="364"/>
      <c r="FV172" s="364"/>
      <c r="FW172" s="364"/>
      <c r="FX172" s="364"/>
      <c r="FY172" s="364"/>
      <c r="FZ172" s="345"/>
      <c r="GA172" s="364"/>
      <c r="GB172" s="364"/>
      <c r="GC172" s="364"/>
      <c r="GD172" s="364"/>
      <c r="GE172" s="364"/>
      <c r="GF172" s="364"/>
      <c r="GG172" s="345"/>
      <c r="GH172" s="364"/>
      <c r="GI172" s="364"/>
      <c r="GJ172" s="364"/>
      <c r="GK172" s="364"/>
      <c r="GL172" s="364"/>
      <c r="GM172" s="364"/>
      <c r="GN172" s="345"/>
      <c r="GO172" s="364"/>
      <c r="GP172" s="364"/>
      <c r="GQ172" s="364"/>
      <c r="GR172" s="364"/>
      <c r="GS172" s="364"/>
      <c r="GT172" s="364"/>
      <c r="GU172" s="345"/>
      <c r="GV172" s="364"/>
      <c r="GW172" s="364"/>
      <c r="GX172" s="364"/>
      <c r="GY172" s="364"/>
      <c r="GZ172" s="364"/>
      <c r="HA172" s="364"/>
      <c r="HB172" s="708"/>
    </row>
    <row r="173" spans="1:210" s="252" customFormat="1" ht="15.5" x14ac:dyDescent="0.35">
      <c r="A173" s="349"/>
      <c r="B173" s="350"/>
      <c r="C173" s="350"/>
      <c r="D173" s="350"/>
      <c r="E173" s="351"/>
      <c r="F173" s="349"/>
      <c r="G173" s="272"/>
      <c r="H173" s="369"/>
      <c r="I173" s="257"/>
      <c r="J173" s="258"/>
      <c r="K173" s="259"/>
      <c r="L173" s="257"/>
      <c r="M173" s="257"/>
      <c r="N173" s="260"/>
      <c r="O173" s="260"/>
      <c r="P173" s="274"/>
      <c r="Q173" s="262"/>
      <c r="R173" s="262"/>
      <c r="S173" s="260"/>
      <c r="T173" s="260"/>
      <c r="U173" s="265"/>
      <c r="V173" s="275"/>
      <c r="W173" s="257"/>
      <c r="X173" s="263"/>
      <c r="Y173" s="354"/>
      <c r="Z173" s="365"/>
      <c r="AA173" s="366"/>
      <c r="AB173" s="367"/>
      <c r="AC173" s="367"/>
      <c r="AD173" s="368"/>
      <c r="AE173" s="345"/>
      <c r="AF173" s="357"/>
      <c r="AG173" s="357"/>
      <c r="AH173" s="357"/>
      <c r="AI173" s="357"/>
      <c r="AJ173" s="357"/>
      <c r="AK173" s="357"/>
      <c r="AL173" s="345"/>
      <c r="AM173" s="357"/>
      <c r="AN173" s="357"/>
      <c r="AO173" s="357"/>
      <c r="AP173" s="345"/>
      <c r="AQ173" s="357"/>
      <c r="AR173" s="357"/>
      <c r="AS173" s="357"/>
      <c r="AT173" s="345"/>
      <c r="AU173" s="357"/>
      <c r="AV173" s="357"/>
      <c r="AW173" s="357"/>
      <c r="AX173" s="357"/>
      <c r="AY173" s="357"/>
      <c r="AZ173" s="357"/>
      <c r="BA173" s="345"/>
      <c r="BB173" s="357"/>
      <c r="BC173" s="357"/>
      <c r="BD173" s="357"/>
      <c r="BE173" s="357"/>
      <c r="BF173" s="357"/>
      <c r="BG173" s="357"/>
      <c r="BH173" s="345"/>
      <c r="BI173" s="357"/>
      <c r="BJ173" s="357"/>
      <c r="BK173" s="357"/>
      <c r="BL173" s="357"/>
      <c r="BM173" s="357"/>
      <c r="BN173" s="357"/>
      <c r="BO173" s="345"/>
      <c r="BP173" s="357"/>
      <c r="BQ173" s="357"/>
      <c r="BR173" s="357"/>
      <c r="BS173" s="357"/>
      <c r="BT173" s="357"/>
      <c r="BU173" s="357"/>
      <c r="BV173" s="345"/>
      <c r="BW173" s="357"/>
      <c r="BX173" s="357"/>
      <c r="BY173" s="357"/>
      <c r="BZ173" s="357"/>
      <c r="CA173" s="357"/>
      <c r="CB173" s="357"/>
      <c r="CC173" s="345"/>
      <c r="CD173" s="357"/>
      <c r="CE173" s="357"/>
      <c r="CF173" s="357"/>
      <c r="CG173" s="345"/>
      <c r="CH173" s="357"/>
      <c r="CI173" s="357"/>
      <c r="CJ173" s="357"/>
      <c r="CK173" s="345"/>
      <c r="CL173" s="357"/>
      <c r="CM173" s="357"/>
      <c r="CN173" s="357"/>
      <c r="CO173" s="357"/>
      <c r="CP173" s="357"/>
      <c r="CQ173" s="357"/>
      <c r="CR173" s="345"/>
      <c r="CS173" s="357"/>
      <c r="CT173" s="357"/>
      <c r="CU173" s="357"/>
      <c r="CV173" s="357"/>
      <c r="CW173" s="357"/>
      <c r="CX173" s="357"/>
      <c r="CY173" s="345"/>
      <c r="CZ173" s="357"/>
      <c r="DA173" s="357"/>
      <c r="DB173" s="357"/>
      <c r="DC173" s="357"/>
      <c r="DD173" s="357"/>
      <c r="DE173" s="357"/>
      <c r="DF173" s="345"/>
      <c r="DG173" s="357"/>
      <c r="DH173" s="357"/>
      <c r="DI173" s="357"/>
      <c r="DJ173" s="357"/>
      <c r="DK173" s="357"/>
      <c r="DL173" s="357"/>
      <c r="DM173" s="345"/>
      <c r="DN173" s="357"/>
      <c r="DO173" s="357"/>
      <c r="DP173" s="357"/>
      <c r="DQ173" s="357"/>
      <c r="DR173" s="357"/>
      <c r="DS173" s="357"/>
      <c r="DT173" s="345"/>
      <c r="DU173" s="357"/>
      <c r="DV173" s="357"/>
      <c r="DW173" s="357"/>
      <c r="DX173" s="345"/>
      <c r="DY173" s="357"/>
      <c r="DZ173" s="357"/>
      <c r="EA173" s="357"/>
      <c r="EB173" s="345"/>
      <c r="EC173" s="357"/>
      <c r="ED173" s="357"/>
      <c r="EE173" s="357"/>
      <c r="EF173" s="357"/>
      <c r="EG173" s="357"/>
      <c r="EH173" s="357"/>
      <c r="EI173" s="345"/>
      <c r="EJ173" s="357"/>
      <c r="EK173" s="357"/>
      <c r="EL173" s="357"/>
      <c r="EM173" s="357"/>
      <c r="EN173" s="357"/>
      <c r="EO173" s="357"/>
      <c r="EP173" s="345"/>
      <c r="EQ173" s="357"/>
      <c r="ER173" s="357"/>
      <c r="ES173" s="357"/>
      <c r="ET173" s="357"/>
      <c r="EU173" s="357"/>
      <c r="EV173" s="357"/>
      <c r="EW173" s="345"/>
      <c r="EX173" s="357"/>
      <c r="EY173" s="357"/>
      <c r="EZ173" s="357"/>
      <c r="FA173" s="357"/>
      <c r="FB173" s="357"/>
      <c r="FC173" s="357"/>
      <c r="FD173" s="345"/>
      <c r="FE173" s="357"/>
      <c r="FF173" s="357"/>
      <c r="FG173" s="357"/>
      <c r="FH173" s="357"/>
      <c r="FI173" s="357"/>
      <c r="FJ173" s="357"/>
      <c r="FK173" s="345"/>
      <c r="FL173" s="357"/>
      <c r="FM173" s="357"/>
      <c r="FN173" s="357"/>
      <c r="FO173" s="345"/>
      <c r="FP173" s="357"/>
      <c r="FQ173" s="357"/>
      <c r="FR173" s="357"/>
      <c r="FS173" s="345"/>
      <c r="FT173" s="357"/>
      <c r="FU173" s="357"/>
      <c r="FV173" s="357"/>
      <c r="FW173" s="357"/>
      <c r="FX173" s="357"/>
      <c r="FY173" s="357"/>
      <c r="FZ173" s="345"/>
      <c r="GA173" s="357"/>
      <c r="GB173" s="357"/>
      <c r="GC173" s="357"/>
      <c r="GD173" s="357"/>
      <c r="GE173" s="357"/>
      <c r="GF173" s="357"/>
      <c r="GG173" s="345"/>
      <c r="GH173" s="357"/>
      <c r="GI173" s="357"/>
      <c r="GJ173" s="357"/>
      <c r="GK173" s="357"/>
      <c r="GL173" s="357"/>
      <c r="GM173" s="357"/>
      <c r="GN173" s="345"/>
      <c r="GO173" s="357"/>
      <c r="GP173" s="357"/>
      <c r="GQ173" s="357"/>
      <c r="GR173" s="357"/>
      <c r="GS173" s="357"/>
      <c r="GT173" s="357"/>
      <c r="GU173" s="345"/>
      <c r="GV173" s="357"/>
      <c r="GW173" s="357"/>
      <c r="GX173" s="357"/>
      <c r="GY173" s="357"/>
      <c r="GZ173" s="357"/>
      <c r="HA173" s="357"/>
      <c r="HB173" s="708"/>
    </row>
    <row r="174" spans="1:210" s="252" customFormat="1" ht="20.5" x14ac:dyDescent="0.35">
      <c r="A174" s="358"/>
      <c r="B174" s="359"/>
      <c r="C174" s="359"/>
      <c r="D174" s="359"/>
      <c r="E174" s="349"/>
      <c r="F174" s="374"/>
      <c r="G174" s="272"/>
      <c r="H174" s="369"/>
      <c r="I174" s="257"/>
      <c r="J174" s="258"/>
      <c r="K174" s="259"/>
      <c r="L174" s="257"/>
      <c r="M174" s="257"/>
      <c r="N174" s="260"/>
      <c r="O174" s="260"/>
      <c r="P174" s="278"/>
      <c r="Q174" s="269"/>
      <c r="R174" s="269"/>
      <c r="S174" s="260"/>
      <c r="T174" s="260"/>
      <c r="U174" s="270"/>
      <c r="V174" s="375"/>
      <c r="W174" s="257"/>
      <c r="X174" s="263"/>
      <c r="Y174" s="354"/>
      <c r="Z174" s="365"/>
      <c r="AA174" s="365"/>
      <c r="AB174" s="367"/>
      <c r="AC174" s="367"/>
      <c r="AD174" s="370"/>
      <c r="AE174" s="345"/>
      <c r="AF174" s="364"/>
      <c r="AG174" s="364"/>
      <c r="AH174" s="364"/>
      <c r="AI174" s="364"/>
      <c r="AJ174" s="364"/>
      <c r="AK174" s="364"/>
      <c r="AL174" s="357"/>
      <c r="AM174" s="357"/>
      <c r="AN174" s="357"/>
      <c r="AO174" s="357"/>
      <c r="AP174" s="357"/>
      <c r="AQ174" s="357"/>
      <c r="AR174" s="357"/>
      <c r="AS174" s="357"/>
      <c r="AT174" s="345"/>
      <c r="AU174" s="364"/>
      <c r="AV174" s="364"/>
      <c r="AW174" s="364"/>
      <c r="AX174" s="364"/>
      <c r="AY174" s="364"/>
      <c r="AZ174" s="364"/>
      <c r="BA174" s="345"/>
      <c r="BB174" s="364"/>
      <c r="BC174" s="364"/>
      <c r="BD174" s="364"/>
      <c r="BE174" s="364"/>
      <c r="BF174" s="364"/>
      <c r="BG174" s="364"/>
      <c r="BH174" s="345"/>
      <c r="BI174" s="364"/>
      <c r="BJ174" s="364"/>
      <c r="BK174" s="364"/>
      <c r="BL174" s="364"/>
      <c r="BM174" s="364"/>
      <c r="BN174" s="364"/>
      <c r="BO174" s="345"/>
      <c r="BP174" s="364"/>
      <c r="BQ174" s="364"/>
      <c r="BR174" s="364"/>
      <c r="BS174" s="364"/>
      <c r="BT174" s="364"/>
      <c r="BU174" s="364"/>
      <c r="BV174" s="345"/>
      <c r="BW174" s="364"/>
      <c r="BX174" s="364"/>
      <c r="BY174" s="364"/>
      <c r="BZ174" s="364"/>
      <c r="CA174" s="364"/>
      <c r="CB174" s="364"/>
      <c r="CC174" s="357"/>
      <c r="CD174" s="357"/>
      <c r="CE174" s="357"/>
      <c r="CF174" s="357"/>
      <c r="CG174" s="357"/>
      <c r="CH174" s="357"/>
      <c r="CI174" s="357"/>
      <c r="CJ174" s="357"/>
      <c r="CK174" s="345"/>
      <c r="CL174" s="364"/>
      <c r="CM174" s="364"/>
      <c r="CN174" s="364"/>
      <c r="CO174" s="364"/>
      <c r="CP174" s="364"/>
      <c r="CQ174" s="364"/>
      <c r="CR174" s="345"/>
      <c r="CS174" s="364"/>
      <c r="CT174" s="364"/>
      <c r="CU174" s="364"/>
      <c r="CV174" s="364"/>
      <c r="CW174" s="364"/>
      <c r="CX174" s="364"/>
      <c r="CY174" s="345"/>
      <c r="CZ174" s="364"/>
      <c r="DA174" s="364"/>
      <c r="DB174" s="364"/>
      <c r="DC174" s="364"/>
      <c r="DD174" s="364"/>
      <c r="DE174" s="364"/>
      <c r="DF174" s="345"/>
      <c r="DG174" s="364"/>
      <c r="DH174" s="364"/>
      <c r="DI174" s="364"/>
      <c r="DJ174" s="364"/>
      <c r="DK174" s="364"/>
      <c r="DL174" s="364"/>
      <c r="DM174" s="345"/>
      <c r="DN174" s="364"/>
      <c r="DO174" s="364"/>
      <c r="DP174" s="364"/>
      <c r="DQ174" s="364"/>
      <c r="DR174" s="364"/>
      <c r="DS174" s="364"/>
      <c r="DT174" s="357"/>
      <c r="DU174" s="357"/>
      <c r="DV174" s="357"/>
      <c r="DW174" s="357"/>
      <c r="DX174" s="357"/>
      <c r="DY174" s="357"/>
      <c r="DZ174" s="357"/>
      <c r="EA174" s="357"/>
      <c r="EB174" s="345"/>
      <c r="EC174" s="364"/>
      <c r="ED174" s="364"/>
      <c r="EE174" s="364"/>
      <c r="EF174" s="364"/>
      <c r="EG174" s="364"/>
      <c r="EH174" s="364"/>
      <c r="EI174" s="345"/>
      <c r="EJ174" s="364"/>
      <c r="EK174" s="364"/>
      <c r="EL174" s="364"/>
      <c r="EM174" s="364"/>
      <c r="EN174" s="364"/>
      <c r="EO174" s="364"/>
      <c r="EP174" s="345"/>
      <c r="EQ174" s="364"/>
      <c r="ER174" s="364"/>
      <c r="ES174" s="364"/>
      <c r="ET174" s="364"/>
      <c r="EU174" s="364"/>
      <c r="EV174" s="364"/>
      <c r="EW174" s="345"/>
      <c r="EX174" s="364"/>
      <c r="EY174" s="364"/>
      <c r="EZ174" s="364"/>
      <c r="FA174" s="364"/>
      <c r="FB174" s="364"/>
      <c r="FC174" s="364"/>
      <c r="FD174" s="345"/>
      <c r="FE174" s="364"/>
      <c r="FF174" s="364"/>
      <c r="FG174" s="364"/>
      <c r="FH174" s="364"/>
      <c r="FI174" s="364"/>
      <c r="FJ174" s="364"/>
      <c r="FK174" s="357"/>
      <c r="FL174" s="357"/>
      <c r="FM174" s="357"/>
      <c r="FN174" s="357"/>
      <c r="FO174" s="357"/>
      <c r="FP174" s="357"/>
      <c r="FQ174" s="357"/>
      <c r="FR174" s="357"/>
      <c r="FS174" s="345"/>
      <c r="FT174" s="364"/>
      <c r="FU174" s="364"/>
      <c r="FV174" s="364"/>
      <c r="FW174" s="364"/>
      <c r="FX174" s="364"/>
      <c r="FY174" s="364"/>
      <c r="FZ174" s="345"/>
      <c r="GA174" s="364"/>
      <c r="GB174" s="364"/>
      <c r="GC174" s="364"/>
      <c r="GD174" s="364"/>
      <c r="GE174" s="364"/>
      <c r="GF174" s="364"/>
      <c r="GG174" s="345"/>
      <c r="GH174" s="364"/>
      <c r="GI174" s="364"/>
      <c r="GJ174" s="364"/>
      <c r="GK174" s="364"/>
      <c r="GL174" s="364"/>
      <c r="GM174" s="364"/>
      <c r="GN174" s="345"/>
      <c r="GO174" s="364"/>
      <c r="GP174" s="364"/>
      <c r="GQ174" s="364"/>
      <c r="GR174" s="364"/>
      <c r="GS174" s="364"/>
      <c r="GT174" s="364"/>
      <c r="GU174" s="345"/>
      <c r="GV174" s="364"/>
      <c r="GW174" s="364"/>
      <c r="GX174" s="364"/>
      <c r="GY174" s="364"/>
      <c r="GZ174" s="364"/>
      <c r="HA174" s="364"/>
      <c r="HB174" s="708"/>
    </row>
    <row r="175" spans="1:210" s="252" customFormat="1" ht="15.5" x14ac:dyDescent="0.35">
      <c r="A175" s="349"/>
      <c r="B175" s="350"/>
      <c r="C175" s="350"/>
      <c r="D175" s="350"/>
      <c r="E175" s="351"/>
      <c r="F175" s="349"/>
      <c r="G175" s="386"/>
      <c r="H175" s="372"/>
      <c r="I175" s="257"/>
      <c r="J175" s="379"/>
      <c r="K175" s="259"/>
      <c r="L175" s="257"/>
      <c r="M175" s="257"/>
      <c r="N175" s="260"/>
      <c r="O175" s="260"/>
      <c r="P175" s="274"/>
      <c r="Q175" s="262"/>
      <c r="R175" s="262"/>
      <c r="S175" s="260"/>
      <c r="T175" s="264"/>
      <c r="U175" s="265"/>
      <c r="V175" s="376"/>
      <c r="W175" s="257"/>
      <c r="X175" s="263"/>
      <c r="Y175" s="354"/>
      <c r="Z175" s="365"/>
      <c r="AA175" s="366"/>
      <c r="AB175" s="367"/>
      <c r="AC175" s="367"/>
      <c r="AD175" s="368"/>
      <c r="AE175" s="345"/>
      <c r="AF175" s="357"/>
      <c r="AG175" s="357"/>
      <c r="AH175" s="357"/>
      <c r="AI175" s="357"/>
      <c r="AJ175" s="357"/>
      <c r="AK175" s="357"/>
      <c r="AL175" s="345"/>
      <c r="AM175" s="357"/>
      <c r="AN175" s="357"/>
      <c r="AO175" s="357"/>
      <c r="AP175" s="345"/>
      <c r="AQ175" s="357"/>
      <c r="AR175" s="357"/>
      <c r="AS175" s="357"/>
      <c r="AT175" s="345"/>
      <c r="AU175" s="357"/>
      <c r="AV175" s="357"/>
      <c r="AW175" s="357"/>
      <c r="AX175" s="357"/>
      <c r="AY175" s="357"/>
      <c r="AZ175" s="357"/>
      <c r="BA175" s="345"/>
      <c r="BB175" s="357"/>
      <c r="BC175" s="357"/>
      <c r="BD175" s="357"/>
      <c r="BE175" s="357"/>
      <c r="BF175" s="357"/>
      <c r="BG175" s="357"/>
      <c r="BH175" s="345"/>
      <c r="BI175" s="357"/>
      <c r="BJ175" s="357"/>
      <c r="BK175" s="357"/>
      <c r="BL175" s="357"/>
      <c r="BM175" s="357"/>
      <c r="BN175" s="357"/>
      <c r="BO175" s="345"/>
      <c r="BP175" s="357"/>
      <c r="BQ175" s="357"/>
      <c r="BR175" s="357"/>
      <c r="BS175" s="357"/>
      <c r="BT175" s="357"/>
      <c r="BU175" s="357"/>
      <c r="BV175" s="345"/>
      <c r="BW175" s="357"/>
      <c r="BX175" s="357"/>
      <c r="BY175" s="357"/>
      <c r="BZ175" s="357"/>
      <c r="CA175" s="357"/>
      <c r="CB175" s="357"/>
      <c r="CC175" s="345"/>
      <c r="CD175" s="357"/>
      <c r="CE175" s="357"/>
      <c r="CF175" s="357"/>
      <c r="CG175" s="345"/>
      <c r="CH175" s="357"/>
      <c r="CI175" s="357"/>
      <c r="CJ175" s="357"/>
      <c r="CK175" s="345"/>
      <c r="CL175" s="357"/>
      <c r="CM175" s="357"/>
      <c r="CN175" s="357"/>
      <c r="CO175" s="357"/>
      <c r="CP175" s="357"/>
      <c r="CQ175" s="357"/>
      <c r="CR175" s="345"/>
      <c r="CS175" s="357"/>
      <c r="CT175" s="357"/>
      <c r="CU175" s="357"/>
      <c r="CV175" s="357"/>
      <c r="CW175" s="357"/>
      <c r="CX175" s="357"/>
      <c r="CY175" s="345"/>
      <c r="CZ175" s="357"/>
      <c r="DA175" s="357"/>
      <c r="DB175" s="357"/>
      <c r="DC175" s="357"/>
      <c r="DD175" s="357"/>
      <c r="DE175" s="357"/>
      <c r="DF175" s="345"/>
      <c r="DG175" s="357"/>
      <c r="DH175" s="357"/>
      <c r="DI175" s="357"/>
      <c r="DJ175" s="357"/>
      <c r="DK175" s="357"/>
      <c r="DL175" s="357"/>
      <c r="DM175" s="345"/>
      <c r="DN175" s="357"/>
      <c r="DO175" s="357"/>
      <c r="DP175" s="357"/>
      <c r="DQ175" s="357"/>
      <c r="DR175" s="357"/>
      <c r="DS175" s="357"/>
      <c r="DT175" s="345"/>
      <c r="DU175" s="357"/>
      <c r="DV175" s="357"/>
      <c r="DW175" s="357"/>
      <c r="DX175" s="345"/>
      <c r="DY175" s="357"/>
      <c r="DZ175" s="357"/>
      <c r="EA175" s="357"/>
      <c r="EB175" s="345"/>
      <c r="EC175" s="357"/>
      <c r="ED175" s="357"/>
      <c r="EE175" s="357"/>
      <c r="EF175" s="357"/>
      <c r="EG175" s="357"/>
      <c r="EH175" s="357"/>
      <c r="EI175" s="345"/>
      <c r="EJ175" s="357"/>
      <c r="EK175" s="357"/>
      <c r="EL175" s="357"/>
      <c r="EM175" s="357"/>
      <c r="EN175" s="357"/>
      <c r="EO175" s="357"/>
      <c r="EP175" s="345"/>
      <c r="EQ175" s="357"/>
      <c r="ER175" s="357"/>
      <c r="ES175" s="357"/>
      <c r="ET175" s="357"/>
      <c r="EU175" s="357"/>
      <c r="EV175" s="357"/>
      <c r="EW175" s="345"/>
      <c r="EX175" s="357"/>
      <c r="EY175" s="357"/>
      <c r="EZ175" s="357"/>
      <c r="FA175" s="357"/>
      <c r="FB175" s="357"/>
      <c r="FC175" s="357"/>
      <c r="FD175" s="345"/>
      <c r="FE175" s="357"/>
      <c r="FF175" s="357"/>
      <c r="FG175" s="357"/>
      <c r="FH175" s="357"/>
      <c r="FI175" s="357"/>
      <c r="FJ175" s="357"/>
      <c r="FK175" s="345"/>
      <c r="FL175" s="357"/>
      <c r="FM175" s="357"/>
      <c r="FN175" s="357"/>
      <c r="FO175" s="345"/>
      <c r="FP175" s="357"/>
      <c r="FQ175" s="357"/>
      <c r="FR175" s="357"/>
      <c r="FS175" s="345"/>
      <c r="FT175" s="357"/>
      <c r="FU175" s="357"/>
      <c r="FV175" s="357"/>
      <c r="FW175" s="357"/>
      <c r="FX175" s="357"/>
      <c r="FY175" s="357"/>
      <c r="FZ175" s="345"/>
      <c r="GA175" s="357"/>
      <c r="GB175" s="357"/>
      <c r="GC175" s="357"/>
      <c r="GD175" s="357"/>
      <c r="GE175" s="357"/>
      <c r="GF175" s="357"/>
      <c r="GG175" s="345"/>
      <c r="GH175" s="357"/>
      <c r="GI175" s="357"/>
      <c r="GJ175" s="357"/>
      <c r="GK175" s="357"/>
      <c r="GL175" s="357"/>
      <c r="GM175" s="357"/>
      <c r="GN175" s="345"/>
      <c r="GO175" s="357"/>
      <c r="GP175" s="357"/>
      <c r="GQ175" s="357"/>
      <c r="GR175" s="357"/>
      <c r="GS175" s="357"/>
      <c r="GT175" s="357"/>
      <c r="GU175" s="345"/>
      <c r="GV175" s="357"/>
      <c r="GW175" s="357"/>
      <c r="GX175" s="357"/>
      <c r="GY175" s="357"/>
      <c r="GZ175" s="357"/>
      <c r="HA175" s="357"/>
      <c r="HB175" s="708"/>
    </row>
    <row r="176" spans="1:210" s="252" customFormat="1" ht="20.5" x14ac:dyDescent="0.35">
      <c r="A176" s="358"/>
      <c r="B176" s="359"/>
      <c r="C176" s="359"/>
      <c r="D176" s="359"/>
      <c r="E176" s="349"/>
      <c r="F176" s="374"/>
      <c r="G176" s="386"/>
      <c r="H176" s="372"/>
      <c r="I176" s="257"/>
      <c r="J176" s="379"/>
      <c r="K176" s="259"/>
      <c r="L176" s="257"/>
      <c r="M176" s="257"/>
      <c r="N176" s="260"/>
      <c r="O176" s="260"/>
      <c r="P176" s="278"/>
      <c r="Q176" s="269"/>
      <c r="R176" s="269"/>
      <c r="S176" s="260"/>
      <c r="T176" s="264"/>
      <c r="U176" s="270"/>
      <c r="V176" s="375"/>
      <c r="W176" s="257"/>
      <c r="X176" s="263"/>
      <c r="Y176" s="354"/>
      <c r="Z176" s="365"/>
      <c r="AA176" s="365"/>
      <c r="AB176" s="367"/>
      <c r="AC176" s="367"/>
      <c r="AD176" s="370"/>
      <c r="AE176" s="345"/>
      <c r="AF176" s="364"/>
      <c r="AG176" s="364"/>
      <c r="AH176" s="364"/>
      <c r="AI176" s="364"/>
      <c r="AJ176" s="364"/>
      <c r="AK176" s="364"/>
      <c r="AL176" s="357"/>
      <c r="AM176" s="357"/>
      <c r="AN176" s="357"/>
      <c r="AO176" s="357"/>
      <c r="AP176" s="357"/>
      <c r="AQ176" s="357"/>
      <c r="AR176" s="357"/>
      <c r="AS176" s="357"/>
      <c r="AT176" s="345"/>
      <c r="AU176" s="364"/>
      <c r="AV176" s="364"/>
      <c r="AW176" s="364"/>
      <c r="AX176" s="364"/>
      <c r="AY176" s="364"/>
      <c r="AZ176" s="364"/>
      <c r="BA176" s="345"/>
      <c r="BB176" s="364"/>
      <c r="BC176" s="364"/>
      <c r="BD176" s="364"/>
      <c r="BE176" s="364"/>
      <c r="BF176" s="364"/>
      <c r="BG176" s="364"/>
      <c r="BH176" s="345"/>
      <c r="BI176" s="364"/>
      <c r="BJ176" s="364"/>
      <c r="BK176" s="364"/>
      <c r="BL176" s="364"/>
      <c r="BM176" s="364"/>
      <c r="BN176" s="364"/>
      <c r="BO176" s="345"/>
      <c r="BP176" s="364"/>
      <c r="BQ176" s="364"/>
      <c r="BR176" s="364"/>
      <c r="BS176" s="364"/>
      <c r="BT176" s="364"/>
      <c r="BU176" s="364"/>
      <c r="BV176" s="345"/>
      <c r="BW176" s="364"/>
      <c r="BX176" s="364"/>
      <c r="BY176" s="364"/>
      <c r="BZ176" s="364"/>
      <c r="CA176" s="364"/>
      <c r="CB176" s="364"/>
      <c r="CC176" s="357"/>
      <c r="CD176" s="357"/>
      <c r="CE176" s="357"/>
      <c r="CF176" s="357"/>
      <c r="CG176" s="357"/>
      <c r="CH176" s="357"/>
      <c r="CI176" s="357"/>
      <c r="CJ176" s="357"/>
      <c r="CK176" s="345"/>
      <c r="CL176" s="364"/>
      <c r="CM176" s="364"/>
      <c r="CN176" s="364"/>
      <c r="CO176" s="364"/>
      <c r="CP176" s="364"/>
      <c r="CQ176" s="364"/>
      <c r="CR176" s="345"/>
      <c r="CS176" s="364"/>
      <c r="CT176" s="364"/>
      <c r="CU176" s="364"/>
      <c r="CV176" s="364"/>
      <c r="CW176" s="364"/>
      <c r="CX176" s="364"/>
      <c r="CY176" s="345"/>
      <c r="CZ176" s="364"/>
      <c r="DA176" s="364"/>
      <c r="DB176" s="364"/>
      <c r="DC176" s="364"/>
      <c r="DD176" s="364"/>
      <c r="DE176" s="364"/>
      <c r="DF176" s="345"/>
      <c r="DG176" s="364"/>
      <c r="DH176" s="364"/>
      <c r="DI176" s="364"/>
      <c r="DJ176" s="364"/>
      <c r="DK176" s="364"/>
      <c r="DL176" s="364"/>
      <c r="DM176" s="345"/>
      <c r="DN176" s="364"/>
      <c r="DO176" s="364"/>
      <c r="DP176" s="364"/>
      <c r="DQ176" s="364"/>
      <c r="DR176" s="364"/>
      <c r="DS176" s="364"/>
      <c r="DT176" s="357"/>
      <c r="DU176" s="357"/>
      <c r="DV176" s="357"/>
      <c r="DW176" s="357"/>
      <c r="DX176" s="357"/>
      <c r="DY176" s="357"/>
      <c r="DZ176" s="357"/>
      <c r="EA176" s="357"/>
      <c r="EB176" s="345"/>
      <c r="EC176" s="364"/>
      <c r="ED176" s="364"/>
      <c r="EE176" s="364"/>
      <c r="EF176" s="364"/>
      <c r="EG176" s="364"/>
      <c r="EH176" s="364"/>
      <c r="EI176" s="345"/>
      <c r="EJ176" s="364"/>
      <c r="EK176" s="364"/>
      <c r="EL176" s="364"/>
      <c r="EM176" s="364"/>
      <c r="EN176" s="364"/>
      <c r="EO176" s="364"/>
      <c r="EP176" s="345"/>
      <c r="EQ176" s="364"/>
      <c r="ER176" s="364"/>
      <c r="ES176" s="364"/>
      <c r="ET176" s="364"/>
      <c r="EU176" s="364"/>
      <c r="EV176" s="364"/>
      <c r="EW176" s="345"/>
      <c r="EX176" s="364"/>
      <c r="EY176" s="364"/>
      <c r="EZ176" s="364"/>
      <c r="FA176" s="364"/>
      <c r="FB176" s="364"/>
      <c r="FC176" s="364"/>
      <c r="FD176" s="345"/>
      <c r="FE176" s="364"/>
      <c r="FF176" s="364"/>
      <c r="FG176" s="364"/>
      <c r="FH176" s="364"/>
      <c r="FI176" s="364"/>
      <c r="FJ176" s="364"/>
      <c r="FK176" s="357"/>
      <c r="FL176" s="357"/>
      <c r="FM176" s="357"/>
      <c r="FN176" s="357"/>
      <c r="FO176" s="357"/>
      <c r="FP176" s="357"/>
      <c r="FQ176" s="357"/>
      <c r="FR176" s="357"/>
      <c r="FS176" s="345"/>
      <c r="FT176" s="364"/>
      <c r="FU176" s="364"/>
      <c r="FV176" s="364"/>
      <c r="FW176" s="364"/>
      <c r="FX176" s="364"/>
      <c r="FY176" s="364"/>
      <c r="FZ176" s="345"/>
      <c r="GA176" s="364"/>
      <c r="GB176" s="364"/>
      <c r="GC176" s="364"/>
      <c r="GD176" s="364"/>
      <c r="GE176" s="364"/>
      <c r="GF176" s="364"/>
      <c r="GG176" s="345"/>
      <c r="GH176" s="364"/>
      <c r="GI176" s="364"/>
      <c r="GJ176" s="364"/>
      <c r="GK176" s="364"/>
      <c r="GL176" s="364"/>
      <c r="GM176" s="364"/>
      <c r="GN176" s="345"/>
      <c r="GO176" s="364"/>
      <c r="GP176" s="364"/>
      <c r="GQ176" s="364"/>
      <c r="GR176" s="364"/>
      <c r="GS176" s="364"/>
      <c r="GT176" s="364"/>
      <c r="GU176" s="345"/>
      <c r="GV176" s="364"/>
      <c r="GW176" s="364"/>
      <c r="GX176" s="364"/>
      <c r="GY176" s="364"/>
      <c r="GZ176" s="364"/>
      <c r="HA176" s="364"/>
      <c r="HB176" s="708"/>
    </row>
    <row r="177" spans="1:210" s="252" customFormat="1" ht="15.5" x14ac:dyDescent="0.35">
      <c r="A177" s="349"/>
      <c r="B177" s="350"/>
      <c r="C177" s="350"/>
      <c r="D177" s="350"/>
      <c r="E177" s="351"/>
      <c r="F177" s="349"/>
      <c r="G177" s="256"/>
      <c r="H177" s="372"/>
      <c r="I177" s="257"/>
      <c r="J177" s="258"/>
      <c r="K177" s="259"/>
      <c r="L177" s="257"/>
      <c r="M177" s="257"/>
      <c r="N177" s="260"/>
      <c r="O177" s="260"/>
      <c r="P177" s="274"/>
      <c r="Q177" s="262"/>
      <c r="R177" s="263"/>
      <c r="S177" s="260"/>
      <c r="T177" s="264"/>
      <c r="U177" s="265"/>
      <c r="V177" s="275"/>
      <c r="W177" s="257"/>
      <c r="X177" s="263"/>
      <c r="Y177" s="354"/>
      <c r="Z177" s="365"/>
      <c r="AA177" s="366"/>
      <c r="AB177" s="367"/>
      <c r="AC177" s="367"/>
      <c r="AD177" s="368"/>
      <c r="AE177" s="345"/>
      <c r="AF177" s="357"/>
      <c r="AG177" s="357"/>
      <c r="AH177" s="357"/>
      <c r="AI177" s="357"/>
      <c r="AJ177" s="357"/>
      <c r="AK177" s="357"/>
      <c r="AL177" s="345"/>
      <c r="AM177" s="357"/>
      <c r="AN177" s="357"/>
      <c r="AO177" s="357"/>
      <c r="AP177" s="345"/>
      <c r="AQ177" s="357"/>
      <c r="AR177" s="357"/>
      <c r="AS177" s="357"/>
      <c r="AT177" s="345"/>
      <c r="AU177" s="357"/>
      <c r="AV177" s="357"/>
      <c r="AW177" s="357"/>
      <c r="AX177" s="357"/>
      <c r="AY177" s="357"/>
      <c r="AZ177" s="357"/>
      <c r="BA177" s="345"/>
      <c r="BB177" s="357"/>
      <c r="BC177" s="357"/>
      <c r="BD177" s="357"/>
      <c r="BE177" s="357"/>
      <c r="BF177" s="357"/>
      <c r="BG177" s="357"/>
      <c r="BH177" s="345"/>
      <c r="BI177" s="357"/>
      <c r="BJ177" s="357"/>
      <c r="BK177" s="357"/>
      <c r="BL177" s="357"/>
      <c r="BM177" s="357"/>
      <c r="BN177" s="357"/>
      <c r="BO177" s="345"/>
      <c r="BP177" s="357"/>
      <c r="BQ177" s="357"/>
      <c r="BR177" s="357"/>
      <c r="BS177" s="357"/>
      <c r="BT177" s="357"/>
      <c r="BU177" s="357"/>
      <c r="BV177" s="345"/>
      <c r="BW177" s="357"/>
      <c r="BX177" s="357"/>
      <c r="BY177" s="357"/>
      <c r="BZ177" s="357"/>
      <c r="CA177" s="357"/>
      <c r="CB177" s="357"/>
      <c r="CC177" s="345"/>
      <c r="CD177" s="357"/>
      <c r="CE177" s="357"/>
      <c r="CF177" s="357"/>
      <c r="CG177" s="345"/>
      <c r="CH177" s="357"/>
      <c r="CI177" s="357"/>
      <c r="CJ177" s="357"/>
      <c r="CK177" s="345"/>
      <c r="CL177" s="357"/>
      <c r="CM177" s="357"/>
      <c r="CN177" s="357"/>
      <c r="CO177" s="357"/>
      <c r="CP177" s="357"/>
      <c r="CQ177" s="357"/>
      <c r="CR177" s="345"/>
      <c r="CS177" s="357"/>
      <c r="CT177" s="357"/>
      <c r="CU177" s="357"/>
      <c r="CV177" s="357"/>
      <c r="CW177" s="357"/>
      <c r="CX177" s="357"/>
      <c r="CY177" s="345"/>
      <c r="CZ177" s="357"/>
      <c r="DA177" s="357"/>
      <c r="DB177" s="357"/>
      <c r="DC177" s="357"/>
      <c r="DD177" s="357"/>
      <c r="DE177" s="357"/>
      <c r="DF177" s="345"/>
      <c r="DG177" s="357"/>
      <c r="DH177" s="357"/>
      <c r="DI177" s="357"/>
      <c r="DJ177" s="357"/>
      <c r="DK177" s="357"/>
      <c r="DL177" s="357"/>
      <c r="DM177" s="345"/>
      <c r="DN177" s="357"/>
      <c r="DO177" s="357"/>
      <c r="DP177" s="357"/>
      <c r="DQ177" s="357"/>
      <c r="DR177" s="357"/>
      <c r="DS177" s="357"/>
      <c r="DT177" s="345"/>
      <c r="DU177" s="357"/>
      <c r="DV177" s="357"/>
      <c r="DW177" s="357"/>
      <c r="DX177" s="345"/>
      <c r="DY177" s="357"/>
      <c r="DZ177" s="357"/>
      <c r="EA177" s="357"/>
      <c r="EB177" s="345"/>
      <c r="EC177" s="357"/>
      <c r="ED177" s="357"/>
      <c r="EE177" s="357"/>
      <c r="EF177" s="357"/>
      <c r="EG177" s="357"/>
      <c r="EH177" s="357"/>
      <c r="EI177" s="345"/>
      <c r="EJ177" s="357"/>
      <c r="EK177" s="357"/>
      <c r="EL177" s="357"/>
      <c r="EM177" s="357"/>
      <c r="EN177" s="357"/>
      <c r="EO177" s="357"/>
      <c r="EP177" s="345"/>
      <c r="EQ177" s="357"/>
      <c r="ER177" s="357"/>
      <c r="ES177" s="357"/>
      <c r="ET177" s="357"/>
      <c r="EU177" s="357"/>
      <c r="EV177" s="357"/>
      <c r="EW177" s="345"/>
      <c r="EX177" s="357"/>
      <c r="EY177" s="357"/>
      <c r="EZ177" s="357"/>
      <c r="FA177" s="357"/>
      <c r="FB177" s="357"/>
      <c r="FC177" s="357"/>
      <c r="FD177" s="345"/>
      <c r="FE177" s="357"/>
      <c r="FF177" s="357"/>
      <c r="FG177" s="357"/>
      <c r="FH177" s="357"/>
      <c r="FI177" s="357"/>
      <c r="FJ177" s="357"/>
      <c r="FK177" s="345"/>
      <c r="FL177" s="357"/>
      <c r="FM177" s="357"/>
      <c r="FN177" s="357"/>
      <c r="FO177" s="345"/>
      <c r="FP177" s="357"/>
      <c r="FQ177" s="357"/>
      <c r="FR177" s="357"/>
      <c r="FS177" s="345"/>
      <c r="FT177" s="357"/>
      <c r="FU177" s="357"/>
      <c r="FV177" s="357"/>
      <c r="FW177" s="357"/>
      <c r="FX177" s="357"/>
      <c r="FY177" s="357"/>
      <c r="FZ177" s="345"/>
      <c r="GA177" s="357"/>
      <c r="GB177" s="357"/>
      <c r="GC177" s="357"/>
      <c r="GD177" s="357"/>
      <c r="GE177" s="357"/>
      <c r="GF177" s="357"/>
      <c r="GG177" s="345"/>
      <c r="GH177" s="357"/>
      <c r="GI177" s="357"/>
      <c r="GJ177" s="357"/>
      <c r="GK177" s="357"/>
      <c r="GL177" s="357"/>
      <c r="GM177" s="357"/>
      <c r="GN177" s="345"/>
      <c r="GO177" s="357"/>
      <c r="GP177" s="357"/>
      <c r="GQ177" s="357"/>
      <c r="GR177" s="357"/>
      <c r="GS177" s="357"/>
      <c r="GT177" s="357"/>
      <c r="GU177" s="345"/>
      <c r="GV177" s="357"/>
      <c r="GW177" s="357"/>
      <c r="GX177" s="357"/>
      <c r="GY177" s="357"/>
      <c r="GZ177" s="357"/>
      <c r="HA177" s="357"/>
      <c r="HB177" s="708"/>
    </row>
    <row r="178" spans="1:210" s="252" customFormat="1" ht="20.5" x14ac:dyDescent="0.35">
      <c r="A178" s="358"/>
      <c r="B178" s="359"/>
      <c r="C178" s="359"/>
      <c r="D178" s="359"/>
      <c r="E178" s="349"/>
      <c r="F178" s="374"/>
      <c r="G178" s="256"/>
      <c r="H178" s="369"/>
      <c r="I178" s="257"/>
      <c r="J178" s="258"/>
      <c r="K178" s="259"/>
      <c r="L178" s="257"/>
      <c r="M178" s="257"/>
      <c r="N178" s="260"/>
      <c r="O178" s="260"/>
      <c r="P178" s="278"/>
      <c r="Q178" s="269"/>
      <c r="R178" s="264"/>
      <c r="S178" s="260"/>
      <c r="T178" s="260"/>
      <c r="U178" s="270"/>
      <c r="V178" s="375"/>
      <c r="W178" s="257"/>
      <c r="X178" s="263"/>
      <c r="Y178" s="354"/>
      <c r="Z178" s="365"/>
      <c r="AA178" s="365"/>
      <c r="AB178" s="367"/>
      <c r="AC178" s="367"/>
      <c r="AD178" s="370"/>
      <c r="AE178" s="345"/>
      <c r="AF178" s="364"/>
      <c r="AG178" s="364"/>
      <c r="AH178" s="364"/>
      <c r="AI178" s="364"/>
      <c r="AJ178" s="364"/>
      <c r="AK178" s="364"/>
      <c r="AL178" s="357"/>
      <c r="AM178" s="357"/>
      <c r="AN178" s="357"/>
      <c r="AO178" s="357"/>
      <c r="AP178" s="357"/>
      <c r="AQ178" s="357"/>
      <c r="AR178" s="357"/>
      <c r="AS178" s="357"/>
      <c r="AT178" s="345"/>
      <c r="AU178" s="364"/>
      <c r="AV178" s="364"/>
      <c r="AW178" s="364"/>
      <c r="AX178" s="364"/>
      <c r="AY178" s="364"/>
      <c r="AZ178" s="364"/>
      <c r="BA178" s="345"/>
      <c r="BB178" s="364"/>
      <c r="BC178" s="364"/>
      <c r="BD178" s="364"/>
      <c r="BE178" s="364"/>
      <c r="BF178" s="364"/>
      <c r="BG178" s="364"/>
      <c r="BH178" s="345"/>
      <c r="BI178" s="364"/>
      <c r="BJ178" s="364"/>
      <c r="BK178" s="364"/>
      <c r="BL178" s="364"/>
      <c r="BM178" s="364"/>
      <c r="BN178" s="364"/>
      <c r="BO178" s="345"/>
      <c r="BP178" s="364"/>
      <c r="BQ178" s="364"/>
      <c r="BR178" s="364"/>
      <c r="BS178" s="364"/>
      <c r="BT178" s="364"/>
      <c r="BU178" s="364"/>
      <c r="BV178" s="345"/>
      <c r="BW178" s="364"/>
      <c r="BX178" s="364"/>
      <c r="BY178" s="364"/>
      <c r="BZ178" s="364"/>
      <c r="CA178" s="364"/>
      <c r="CB178" s="364"/>
      <c r="CC178" s="357"/>
      <c r="CD178" s="357"/>
      <c r="CE178" s="357"/>
      <c r="CF178" s="357"/>
      <c r="CG178" s="357"/>
      <c r="CH178" s="357"/>
      <c r="CI178" s="357"/>
      <c r="CJ178" s="357"/>
      <c r="CK178" s="345"/>
      <c r="CL178" s="364"/>
      <c r="CM178" s="364"/>
      <c r="CN178" s="364"/>
      <c r="CO178" s="364"/>
      <c r="CP178" s="364"/>
      <c r="CQ178" s="364"/>
      <c r="CR178" s="345"/>
      <c r="CS178" s="364"/>
      <c r="CT178" s="364"/>
      <c r="CU178" s="364"/>
      <c r="CV178" s="364"/>
      <c r="CW178" s="364"/>
      <c r="CX178" s="364"/>
      <c r="CY178" s="345"/>
      <c r="CZ178" s="364"/>
      <c r="DA178" s="364"/>
      <c r="DB178" s="364"/>
      <c r="DC178" s="364"/>
      <c r="DD178" s="364"/>
      <c r="DE178" s="364"/>
      <c r="DF178" s="345"/>
      <c r="DG178" s="364"/>
      <c r="DH178" s="364"/>
      <c r="DI178" s="364"/>
      <c r="DJ178" s="364"/>
      <c r="DK178" s="364"/>
      <c r="DL178" s="364"/>
      <c r="DM178" s="345"/>
      <c r="DN178" s="364"/>
      <c r="DO178" s="364"/>
      <c r="DP178" s="364"/>
      <c r="DQ178" s="364"/>
      <c r="DR178" s="364"/>
      <c r="DS178" s="364"/>
      <c r="DT178" s="357"/>
      <c r="DU178" s="357"/>
      <c r="DV178" s="357"/>
      <c r="DW178" s="357"/>
      <c r="DX178" s="357"/>
      <c r="DY178" s="357"/>
      <c r="DZ178" s="357"/>
      <c r="EA178" s="357"/>
      <c r="EB178" s="345"/>
      <c r="EC178" s="364"/>
      <c r="ED178" s="364"/>
      <c r="EE178" s="364"/>
      <c r="EF178" s="364"/>
      <c r="EG178" s="364"/>
      <c r="EH178" s="364"/>
      <c r="EI178" s="345"/>
      <c r="EJ178" s="364"/>
      <c r="EK178" s="364"/>
      <c r="EL178" s="364"/>
      <c r="EM178" s="364"/>
      <c r="EN178" s="364"/>
      <c r="EO178" s="364"/>
      <c r="EP178" s="345"/>
      <c r="EQ178" s="364"/>
      <c r="ER178" s="364"/>
      <c r="ES178" s="364"/>
      <c r="ET178" s="364"/>
      <c r="EU178" s="364"/>
      <c r="EV178" s="364"/>
      <c r="EW178" s="345"/>
      <c r="EX178" s="364"/>
      <c r="EY178" s="364"/>
      <c r="EZ178" s="364"/>
      <c r="FA178" s="364"/>
      <c r="FB178" s="364"/>
      <c r="FC178" s="364"/>
      <c r="FD178" s="345"/>
      <c r="FE178" s="364"/>
      <c r="FF178" s="364"/>
      <c r="FG178" s="364"/>
      <c r="FH178" s="364"/>
      <c r="FI178" s="364"/>
      <c r="FJ178" s="364"/>
      <c r="FK178" s="357"/>
      <c r="FL178" s="357"/>
      <c r="FM178" s="357"/>
      <c r="FN178" s="357"/>
      <c r="FO178" s="357"/>
      <c r="FP178" s="357"/>
      <c r="FQ178" s="357"/>
      <c r="FR178" s="357"/>
      <c r="FS178" s="345"/>
      <c r="FT178" s="364"/>
      <c r="FU178" s="364"/>
      <c r="FV178" s="364"/>
      <c r="FW178" s="364"/>
      <c r="FX178" s="364"/>
      <c r="FY178" s="364"/>
      <c r="FZ178" s="345"/>
      <c r="GA178" s="364"/>
      <c r="GB178" s="364"/>
      <c r="GC178" s="364"/>
      <c r="GD178" s="364"/>
      <c r="GE178" s="364"/>
      <c r="GF178" s="364"/>
      <c r="GG178" s="345"/>
      <c r="GH178" s="364"/>
      <c r="GI178" s="364"/>
      <c r="GJ178" s="364"/>
      <c r="GK178" s="364"/>
      <c r="GL178" s="364"/>
      <c r="GM178" s="364"/>
      <c r="GN178" s="345"/>
      <c r="GO178" s="364"/>
      <c r="GP178" s="364"/>
      <c r="GQ178" s="364"/>
      <c r="GR178" s="364"/>
      <c r="GS178" s="364"/>
      <c r="GT178" s="364"/>
      <c r="GU178" s="345"/>
      <c r="GV178" s="364"/>
      <c r="GW178" s="364"/>
      <c r="GX178" s="364"/>
      <c r="GY178" s="364"/>
      <c r="GZ178" s="364"/>
      <c r="HA178" s="364"/>
      <c r="HB178" s="708"/>
    </row>
    <row r="179" spans="1:210" s="252" customFormat="1" ht="15.5" x14ac:dyDescent="0.35">
      <c r="A179" s="349"/>
      <c r="B179" s="350"/>
      <c r="C179" s="350"/>
      <c r="D179" s="350"/>
      <c r="E179" s="351"/>
      <c r="F179" s="349"/>
      <c r="G179" s="272"/>
      <c r="H179" s="377"/>
      <c r="I179" s="257"/>
      <c r="J179" s="258"/>
      <c r="K179" s="259"/>
      <c r="L179" s="257"/>
      <c r="M179" s="257"/>
      <c r="N179" s="260"/>
      <c r="O179" s="260"/>
      <c r="P179" s="274"/>
      <c r="Q179" s="262"/>
      <c r="R179" s="262"/>
      <c r="S179" s="260"/>
      <c r="T179" s="260"/>
      <c r="U179" s="265"/>
      <c r="V179" s="275"/>
      <c r="W179" s="257"/>
      <c r="X179" s="263"/>
      <c r="Y179" s="380"/>
      <c r="Z179" s="289"/>
      <c r="AA179" s="381"/>
      <c r="AB179" s="382"/>
      <c r="AC179" s="382"/>
      <c r="AD179" s="383"/>
      <c r="AE179" s="345"/>
      <c r="AF179" s="357"/>
      <c r="AG179" s="357"/>
      <c r="AH179" s="357"/>
      <c r="AI179" s="357"/>
      <c r="AJ179" s="357"/>
      <c r="AK179" s="357"/>
      <c r="AL179" s="345"/>
      <c r="AM179" s="357"/>
      <c r="AN179" s="357"/>
      <c r="AO179" s="357"/>
      <c r="AP179" s="345"/>
      <c r="AQ179" s="357"/>
      <c r="AR179" s="357"/>
      <c r="AS179" s="357"/>
      <c r="AT179" s="345"/>
      <c r="AU179" s="357"/>
      <c r="AV179" s="357"/>
      <c r="AW179" s="357"/>
      <c r="AX179" s="357"/>
      <c r="AY179" s="357"/>
      <c r="AZ179" s="357"/>
      <c r="BA179" s="345"/>
      <c r="BB179" s="357"/>
      <c r="BC179" s="357"/>
      <c r="BD179" s="357"/>
      <c r="BE179" s="357"/>
      <c r="BF179" s="357"/>
      <c r="BG179" s="357"/>
      <c r="BH179" s="345"/>
      <c r="BI179" s="357"/>
      <c r="BJ179" s="357"/>
      <c r="BK179" s="357"/>
      <c r="BL179" s="357"/>
      <c r="BM179" s="357"/>
      <c r="BN179" s="357"/>
      <c r="BO179" s="345"/>
      <c r="BP179" s="357"/>
      <c r="BQ179" s="357"/>
      <c r="BR179" s="357"/>
      <c r="BS179" s="357"/>
      <c r="BT179" s="357"/>
      <c r="BU179" s="357"/>
      <c r="BV179" s="345"/>
      <c r="BW179" s="357"/>
      <c r="BX179" s="357"/>
      <c r="BY179" s="357"/>
      <c r="BZ179" s="357"/>
      <c r="CA179" s="357"/>
      <c r="CB179" s="357"/>
      <c r="CC179" s="345"/>
      <c r="CD179" s="357"/>
      <c r="CE179" s="357"/>
      <c r="CF179" s="357"/>
      <c r="CG179" s="345"/>
      <c r="CH179" s="357"/>
      <c r="CI179" s="357"/>
      <c r="CJ179" s="357"/>
      <c r="CK179" s="345"/>
      <c r="CL179" s="357"/>
      <c r="CM179" s="357"/>
      <c r="CN179" s="357"/>
      <c r="CO179" s="357"/>
      <c r="CP179" s="357"/>
      <c r="CQ179" s="357"/>
      <c r="CR179" s="345"/>
      <c r="CS179" s="357"/>
      <c r="CT179" s="357"/>
      <c r="CU179" s="357"/>
      <c r="CV179" s="357"/>
      <c r="CW179" s="357"/>
      <c r="CX179" s="357"/>
      <c r="CY179" s="345"/>
      <c r="CZ179" s="357"/>
      <c r="DA179" s="357"/>
      <c r="DB179" s="357"/>
      <c r="DC179" s="357"/>
      <c r="DD179" s="357"/>
      <c r="DE179" s="357"/>
      <c r="DF179" s="345"/>
      <c r="DG179" s="357"/>
      <c r="DH179" s="357"/>
      <c r="DI179" s="357"/>
      <c r="DJ179" s="357"/>
      <c r="DK179" s="357"/>
      <c r="DL179" s="357"/>
      <c r="DM179" s="345"/>
      <c r="DN179" s="357"/>
      <c r="DO179" s="357"/>
      <c r="DP179" s="357"/>
      <c r="DQ179" s="357"/>
      <c r="DR179" s="357"/>
      <c r="DS179" s="357"/>
      <c r="DT179" s="345"/>
      <c r="DU179" s="357"/>
      <c r="DV179" s="357"/>
      <c r="DW179" s="357"/>
      <c r="DX179" s="345"/>
      <c r="DY179" s="357"/>
      <c r="DZ179" s="357"/>
      <c r="EA179" s="357"/>
      <c r="EB179" s="345"/>
      <c r="EC179" s="357"/>
      <c r="ED179" s="357"/>
      <c r="EE179" s="357"/>
      <c r="EF179" s="357"/>
      <c r="EG179" s="357"/>
      <c r="EH179" s="357"/>
      <c r="EI179" s="345"/>
      <c r="EJ179" s="357"/>
      <c r="EK179" s="357"/>
      <c r="EL179" s="357"/>
      <c r="EM179" s="357"/>
      <c r="EN179" s="357"/>
      <c r="EO179" s="357"/>
      <c r="EP179" s="345"/>
      <c r="EQ179" s="357"/>
      <c r="ER179" s="357"/>
      <c r="ES179" s="357"/>
      <c r="ET179" s="357"/>
      <c r="EU179" s="357"/>
      <c r="EV179" s="357"/>
      <c r="EW179" s="345"/>
      <c r="EX179" s="357"/>
      <c r="EY179" s="357"/>
      <c r="EZ179" s="357"/>
      <c r="FA179" s="357"/>
      <c r="FB179" s="357"/>
      <c r="FC179" s="357"/>
      <c r="FD179" s="345"/>
      <c r="FE179" s="357"/>
      <c r="FF179" s="357"/>
      <c r="FG179" s="357"/>
      <c r="FH179" s="357"/>
      <c r="FI179" s="357"/>
      <c r="FJ179" s="357"/>
      <c r="FK179" s="345"/>
      <c r="FL179" s="357"/>
      <c r="FM179" s="357"/>
      <c r="FN179" s="357"/>
      <c r="FO179" s="345"/>
      <c r="FP179" s="357"/>
      <c r="FQ179" s="357"/>
      <c r="FR179" s="357"/>
      <c r="FS179" s="345"/>
      <c r="FT179" s="357"/>
      <c r="FU179" s="357"/>
      <c r="FV179" s="357"/>
      <c r="FW179" s="357"/>
      <c r="FX179" s="357"/>
      <c r="FY179" s="357"/>
      <c r="FZ179" s="345"/>
      <c r="GA179" s="357"/>
      <c r="GB179" s="357"/>
      <c r="GC179" s="357"/>
      <c r="GD179" s="357"/>
      <c r="GE179" s="357"/>
      <c r="GF179" s="357"/>
      <c r="GG179" s="345"/>
      <c r="GH179" s="357"/>
      <c r="GI179" s="357"/>
      <c r="GJ179" s="357"/>
      <c r="GK179" s="357"/>
      <c r="GL179" s="357"/>
      <c r="GM179" s="357"/>
      <c r="GN179" s="345"/>
      <c r="GO179" s="357"/>
      <c r="GP179" s="357"/>
      <c r="GQ179" s="357"/>
      <c r="GR179" s="357"/>
      <c r="GS179" s="357"/>
      <c r="GT179" s="357"/>
      <c r="GU179" s="345"/>
      <c r="GV179" s="357"/>
      <c r="GW179" s="357"/>
      <c r="GX179" s="357"/>
      <c r="GY179" s="357"/>
      <c r="GZ179" s="357"/>
      <c r="HA179" s="357"/>
      <c r="HB179" s="708"/>
    </row>
    <row r="180" spans="1:210" s="252" customFormat="1" ht="20.5" x14ac:dyDescent="0.35">
      <c r="A180" s="358"/>
      <c r="B180" s="359"/>
      <c r="C180" s="359"/>
      <c r="D180" s="359"/>
      <c r="E180" s="349"/>
      <c r="F180" s="374"/>
      <c r="G180" s="272"/>
      <c r="H180" s="378"/>
      <c r="I180" s="257"/>
      <c r="J180" s="258"/>
      <c r="K180" s="259"/>
      <c r="L180" s="257"/>
      <c r="M180" s="257"/>
      <c r="N180" s="260"/>
      <c r="O180" s="260"/>
      <c r="P180" s="278"/>
      <c r="Q180" s="269"/>
      <c r="R180" s="269"/>
      <c r="S180" s="260"/>
      <c r="T180" s="260"/>
      <c r="U180" s="270"/>
      <c r="V180" s="275"/>
      <c r="W180" s="257"/>
      <c r="X180" s="263"/>
      <c r="Y180" s="354"/>
      <c r="Z180" s="365"/>
      <c r="AA180" s="365"/>
      <c r="AB180" s="367"/>
      <c r="AC180" s="367"/>
      <c r="AD180" s="370"/>
      <c r="AE180" s="345"/>
      <c r="AF180" s="364"/>
      <c r="AG180" s="364"/>
      <c r="AH180" s="364"/>
      <c r="AI180" s="364"/>
      <c r="AJ180" s="364"/>
      <c r="AK180" s="364"/>
      <c r="AL180" s="357"/>
      <c r="AM180" s="357"/>
      <c r="AN180" s="357"/>
      <c r="AO180" s="357"/>
      <c r="AP180" s="357"/>
      <c r="AQ180" s="357"/>
      <c r="AR180" s="357"/>
      <c r="AS180" s="357"/>
      <c r="AT180" s="345"/>
      <c r="AU180" s="364"/>
      <c r="AV180" s="364"/>
      <c r="AW180" s="364"/>
      <c r="AX180" s="364"/>
      <c r="AY180" s="364"/>
      <c r="AZ180" s="364"/>
      <c r="BA180" s="345"/>
      <c r="BB180" s="364"/>
      <c r="BC180" s="364"/>
      <c r="BD180" s="364"/>
      <c r="BE180" s="364"/>
      <c r="BF180" s="364"/>
      <c r="BG180" s="364"/>
      <c r="BH180" s="345"/>
      <c r="BI180" s="364"/>
      <c r="BJ180" s="364"/>
      <c r="BK180" s="364"/>
      <c r="BL180" s="364"/>
      <c r="BM180" s="364"/>
      <c r="BN180" s="364"/>
      <c r="BO180" s="345"/>
      <c r="BP180" s="364"/>
      <c r="BQ180" s="364"/>
      <c r="BR180" s="364"/>
      <c r="BS180" s="364"/>
      <c r="BT180" s="364"/>
      <c r="BU180" s="364"/>
      <c r="BV180" s="345"/>
      <c r="BW180" s="364"/>
      <c r="BX180" s="364"/>
      <c r="BY180" s="364"/>
      <c r="BZ180" s="364"/>
      <c r="CA180" s="364"/>
      <c r="CB180" s="364"/>
      <c r="CC180" s="357"/>
      <c r="CD180" s="357"/>
      <c r="CE180" s="357"/>
      <c r="CF180" s="357"/>
      <c r="CG180" s="357"/>
      <c r="CH180" s="357"/>
      <c r="CI180" s="357"/>
      <c r="CJ180" s="357"/>
      <c r="CK180" s="345"/>
      <c r="CL180" s="364"/>
      <c r="CM180" s="364"/>
      <c r="CN180" s="364"/>
      <c r="CO180" s="364"/>
      <c r="CP180" s="364"/>
      <c r="CQ180" s="364"/>
      <c r="CR180" s="345"/>
      <c r="CS180" s="364"/>
      <c r="CT180" s="364"/>
      <c r="CU180" s="364"/>
      <c r="CV180" s="364"/>
      <c r="CW180" s="364"/>
      <c r="CX180" s="364"/>
      <c r="CY180" s="345"/>
      <c r="CZ180" s="364"/>
      <c r="DA180" s="364"/>
      <c r="DB180" s="364"/>
      <c r="DC180" s="364"/>
      <c r="DD180" s="364"/>
      <c r="DE180" s="364"/>
      <c r="DF180" s="345"/>
      <c r="DG180" s="364"/>
      <c r="DH180" s="364"/>
      <c r="DI180" s="364"/>
      <c r="DJ180" s="364"/>
      <c r="DK180" s="364"/>
      <c r="DL180" s="364"/>
      <c r="DM180" s="345"/>
      <c r="DN180" s="364"/>
      <c r="DO180" s="364"/>
      <c r="DP180" s="364"/>
      <c r="DQ180" s="364"/>
      <c r="DR180" s="364"/>
      <c r="DS180" s="364"/>
      <c r="DT180" s="357"/>
      <c r="DU180" s="357"/>
      <c r="DV180" s="357"/>
      <c r="DW180" s="357"/>
      <c r="DX180" s="357"/>
      <c r="DY180" s="357"/>
      <c r="DZ180" s="357"/>
      <c r="EA180" s="357"/>
      <c r="EB180" s="345"/>
      <c r="EC180" s="364"/>
      <c r="ED180" s="364"/>
      <c r="EE180" s="364"/>
      <c r="EF180" s="364"/>
      <c r="EG180" s="364"/>
      <c r="EH180" s="364"/>
      <c r="EI180" s="345"/>
      <c r="EJ180" s="364"/>
      <c r="EK180" s="364"/>
      <c r="EL180" s="364"/>
      <c r="EM180" s="364"/>
      <c r="EN180" s="364"/>
      <c r="EO180" s="364"/>
      <c r="EP180" s="345"/>
      <c r="EQ180" s="364"/>
      <c r="ER180" s="364"/>
      <c r="ES180" s="364"/>
      <c r="ET180" s="364"/>
      <c r="EU180" s="364"/>
      <c r="EV180" s="364"/>
      <c r="EW180" s="345"/>
      <c r="EX180" s="364"/>
      <c r="EY180" s="364"/>
      <c r="EZ180" s="364"/>
      <c r="FA180" s="364"/>
      <c r="FB180" s="364"/>
      <c r="FC180" s="364"/>
      <c r="FD180" s="345"/>
      <c r="FE180" s="364"/>
      <c r="FF180" s="364"/>
      <c r="FG180" s="364"/>
      <c r="FH180" s="364"/>
      <c r="FI180" s="364"/>
      <c r="FJ180" s="364"/>
      <c r="FK180" s="357"/>
      <c r="FL180" s="357"/>
      <c r="FM180" s="357"/>
      <c r="FN180" s="357"/>
      <c r="FO180" s="357"/>
      <c r="FP180" s="357"/>
      <c r="FQ180" s="357"/>
      <c r="FR180" s="357"/>
      <c r="FS180" s="345"/>
      <c r="FT180" s="364"/>
      <c r="FU180" s="364"/>
      <c r="FV180" s="364"/>
      <c r="FW180" s="364"/>
      <c r="FX180" s="364"/>
      <c r="FY180" s="364"/>
      <c r="FZ180" s="345"/>
      <c r="GA180" s="364"/>
      <c r="GB180" s="364"/>
      <c r="GC180" s="364"/>
      <c r="GD180" s="364"/>
      <c r="GE180" s="364"/>
      <c r="GF180" s="364"/>
      <c r="GG180" s="345"/>
      <c r="GH180" s="364"/>
      <c r="GI180" s="364"/>
      <c r="GJ180" s="364"/>
      <c r="GK180" s="364"/>
      <c r="GL180" s="364"/>
      <c r="GM180" s="364"/>
      <c r="GN180" s="345"/>
      <c r="GO180" s="364"/>
      <c r="GP180" s="364"/>
      <c r="GQ180" s="364"/>
      <c r="GR180" s="364"/>
      <c r="GS180" s="364"/>
      <c r="GT180" s="364"/>
      <c r="GU180" s="345"/>
      <c r="GV180" s="364"/>
      <c r="GW180" s="364"/>
      <c r="GX180" s="364"/>
      <c r="GY180" s="364"/>
      <c r="GZ180" s="364"/>
      <c r="HA180" s="364"/>
      <c r="HB180" s="708"/>
    </row>
    <row r="181" spans="1:210" s="252" customFormat="1" ht="15.5" x14ac:dyDescent="0.35">
      <c r="A181" s="349"/>
      <c r="B181" s="350"/>
      <c r="C181" s="350"/>
      <c r="D181" s="350"/>
      <c r="E181" s="351"/>
      <c r="F181" s="349"/>
      <c r="G181" s="272"/>
      <c r="H181" s="372"/>
      <c r="I181" s="257"/>
      <c r="J181" s="259"/>
      <c r="K181" s="259"/>
      <c r="L181" s="257"/>
      <c r="M181" s="257"/>
      <c r="N181" s="260"/>
      <c r="O181" s="260"/>
      <c r="P181" s="274"/>
      <c r="Q181" s="262"/>
      <c r="R181" s="264"/>
      <c r="S181" s="260"/>
      <c r="T181" s="264"/>
      <c r="U181" s="265"/>
      <c r="V181" s="275"/>
      <c r="W181" s="257"/>
      <c r="X181" s="263"/>
      <c r="Y181" s="354"/>
      <c r="Z181" s="365"/>
      <c r="AA181" s="366"/>
      <c r="AB181" s="367"/>
      <c r="AC181" s="367"/>
      <c r="AD181" s="368"/>
      <c r="AE181" s="345"/>
      <c r="AF181" s="357"/>
      <c r="AG181" s="357"/>
      <c r="AH181" s="357"/>
      <c r="AI181" s="357"/>
      <c r="AJ181" s="357"/>
      <c r="AK181" s="357"/>
      <c r="AL181" s="345"/>
      <c r="AM181" s="357"/>
      <c r="AN181" s="357"/>
      <c r="AO181" s="357"/>
      <c r="AP181" s="345"/>
      <c r="AQ181" s="357"/>
      <c r="AR181" s="357"/>
      <c r="AS181" s="357"/>
      <c r="AT181" s="345"/>
      <c r="AU181" s="357"/>
      <c r="AV181" s="357"/>
      <c r="AW181" s="357"/>
      <c r="AX181" s="357"/>
      <c r="AY181" s="357"/>
      <c r="AZ181" s="357"/>
      <c r="BA181" s="345"/>
      <c r="BB181" s="357"/>
      <c r="BC181" s="357"/>
      <c r="BD181" s="357"/>
      <c r="BE181" s="357"/>
      <c r="BF181" s="357"/>
      <c r="BG181" s="357"/>
      <c r="BH181" s="345"/>
      <c r="BI181" s="357"/>
      <c r="BJ181" s="357"/>
      <c r="BK181" s="357"/>
      <c r="BL181" s="357"/>
      <c r="BM181" s="357"/>
      <c r="BN181" s="357"/>
      <c r="BO181" s="345"/>
      <c r="BP181" s="357"/>
      <c r="BQ181" s="357"/>
      <c r="BR181" s="357"/>
      <c r="BS181" s="357"/>
      <c r="BT181" s="357"/>
      <c r="BU181" s="357"/>
      <c r="BV181" s="345"/>
      <c r="BW181" s="357"/>
      <c r="BX181" s="357"/>
      <c r="BY181" s="357"/>
      <c r="BZ181" s="357"/>
      <c r="CA181" s="357"/>
      <c r="CB181" s="357"/>
      <c r="CC181" s="345"/>
      <c r="CD181" s="357"/>
      <c r="CE181" s="357"/>
      <c r="CF181" s="357"/>
      <c r="CG181" s="345"/>
      <c r="CH181" s="357"/>
      <c r="CI181" s="357"/>
      <c r="CJ181" s="357"/>
      <c r="CK181" s="345"/>
      <c r="CL181" s="357"/>
      <c r="CM181" s="357"/>
      <c r="CN181" s="357"/>
      <c r="CO181" s="357"/>
      <c r="CP181" s="357"/>
      <c r="CQ181" s="357"/>
      <c r="CR181" s="345"/>
      <c r="CS181" s="357"/>
      <c r="CT181" s="357"/>
      <c r="CU181" s="357"/>
      <c r="CV181" s="357"/>
      <c r="CW181" s="357"/>
      <c r="CX181" s="357"/>
      <c r="CY181" s="345"/>
      <c r="CZ181" s="357"/>
      <c r="DA181" s="357"/>
      <c r="DB181" s="357"/>
      <c r="DC181" s="357"/>
      <c r="DD181" s="357"/>
      <c r="DE181" s="357"/>
      <c r="DF181" s="345"/>
      <c r="DG181" s="357"/>
      <c r="DH181" s="357"/>
      <c r="DI181" s="357"/>
      <c r="DJ181" s="357"/>
      <c r="DK181" s="357"/>
      <c r="DL181" s="357"/>
      <c r="DM181" s="345"/>
      <c r="DN181" s="357"/>
      <c r="DO181" s="357"/>
      <c r="DP181" s="357"/>
      <c r="DQ181" s="357"/>
      <c r="DR181" s="357"/>
      <c r="DS181" s="357"/>
      <c r="DT181" s="345"/>
      <c r="DU181" s="357"/>
      <c r="DV181" s="357"/>
      <c r="DW181" s="357"/>
      <c r="DX181" s="345"/>
      <c r="DY181" s="357"/>
      <c r="DZ181" s="357"/>
      <c r="EA181" s="357"/>
      <c r="EB181" s="345"/>
      <c r="EC181" s="357"/>
      <c r="ED181" s="357"/>
      <c r="EE181" s="357"/>
      <c r="EF181" s="357"/>
      <c r="EG181" s="357"/>
      <c r="EH181" s="357"/>
      <c r="EI181" s="345"/>
      <c r="EJ181" s="357"/>
      <c r="EK181" s="357"/>
      <c r="EL181" s="357"/>
      <c r="EM181" s="357"/>
      <c r="EN181" s="357"/>
      <c r="EO181" s="357"/>
      <c r="EP181" s="345"/>
      <c r="EQ181" s="357"/>
      <c r="ER181" s="357"/>
      <c r="ES181" s="357"/>
      <c r="ET181" s="357"/>
      <c r="EU181" s="357"/>
      <c r="EV181" s="357"/>
      <c r="EW181" s="345"/>
      <c r="EX181" s="357"/>
      <c r="EY181" s="357"/>
      <c r="EZ181" s="357"/>
      <c r="FA181" s="357"/>
      <c r="FB181" s="357"/>
      <c r="FC181" s="357"/>
      <c r="FD181" s="345"/>
      <c r="FE181" s="357"/>
      <c r="FF181" s="357"/>
      <c r="FG181" s="357"/>
      <c r="FH181" s="357"/>
      <c r="FI181" s="357"/>
      <c r="FJ181" s="357"/>
      <c r="FK181" s="345"/>
      <c r="FL181" s="357"/>
      <c r="FM181" s="357"/>
      <c r="FN181" s="357"/>
      <c r="FO181" s="345"/>
      <c r="FP181" s="357"/>
      <c r="FQ181" s="357"/>
      <c r="FR181" s="357"/>
      <c r="FS181" s="345"/>
      <c r="FT181" s="357"/>
      <c r="FU181" s="357"/>
      <c r="FV181" s="357"/>
      <c r="FW181" s="357"/>
      <c r="FX181" s="357"/>
      <c r="FY181" s="357"/>
      <c r="FZ181" s="345"/>
      <c r="GA181" s="357"/>
      <c r="GB181" s="357"/>
      <c r="GC181" s="357"/>
      <c r="GD181" s="357"/>
      <c r="GE181" s="357"/>
      <c r="GF181" s="357"/>
      <c r="GG181" s="345"/>
      <c r="GH181" s="357"/>
      <c r="GI181" s="357"/>
      <c r="GJ181" s="357"/>
      <c r="GK181" s="357"/>
      <c r="GL181" s="357"/>
      <c r="GM181" s="357"/>
      <c r="GN181" s="345"/>
      <c r="GO181" s="357"/>
      <c r="GP181" s="357"/>
      <c r="GQ181" s="357"/>
      <c r="GR181" s="357"/>
      <c r="GS181" s="357"/>
      <c r="GT181" s="357"/>
      <c r="GU181" s="345"/>
      <c r="GV181" s="357"/>
      <c r="GW181" s="357"/>
      <c r="GX181" s="357"/>
      <c r="GY181" s="357"/>
      <c r="GZ181" s="357"/>
      <c r="HA181" s="357"/>
      <c r="HB181" s="708"/>
    </row>
    <row r="182" spans="1:210" s="252" customFormat="1" ht="20.5" x14ac:dyDescent="0.35">
      <c r="A182" s="358"/>
      <c r="B182" s="359"/>
      <c r="C182" s="359"/>
      <c r="D182" s="359"/>
      <c r="E182" s="349"/>
      <c r="F182" s="374"/>
      <c r="G182" s="272"/>
      <c r="H182" s="384"/>
      <c r="I182" s="257"/>
      <c r="J182" s="385"/>
      <c r="K182" s="259"/>
      <c r="L182" s="257"/>
      <c r="M182" s="257"/>
      <c r="N182" s="260"/>
      <c r="O182" s="260"/>
      <c r="P182" s="278"/>
      <c r="Q182" s="269"/>
      <c r="R182" s="361"/>
      <c r="S182" s="260"/>
      <c r="T182" s="264"/>
      <c r="U182" s="270"/>
      <c r="V182" s="375"/>
      <c r="W182" s="257"/>
      <c r="X182" s="263"/>
      <c r="Y182" s="354"/>
      <c r="Z182" s="365"/>
      <c r="AA182" s="365"/>
      <c r="AB182" s="367"/>
      <c r="AC182" s="367"/>
      <c r="AD182" s="370"/>
      <c r="AE182" s="345"/>
      <c r="AF182" s="364"/>
      <c r="AG182" s="364"/>
      <c r="AH182" s="364"/>
      <c r="AI182" s="364"/>
      <c r="AJ182" s="364"/>
      <c r="AK182" s="364"/>
      <c r="AL182" s="357"/>
      <c r="AM182" s="357"/>
      <c r="AN182" s="357"/>
      <c r="AO182" s="357"/>
      <c r="AP182" s="357"/>
      <c r="AQ182" s="357"/>
      <c r="AR182" s="357"/>
      <c r="AS182" s="357"/>
      <c r="AT182" s="345"/>
      <c r="AU182" s="364"/>
      <c r="AV182" s="364"/>
      <c r="AW182" s="364"/>
      <c r="AX182" s="364"/>
      <c r="AY182" s="364"/>
      <c r="AZ182" s="364"/>
      <c r="BA182" s="345"/>
      <c r="BB182" s="364"/>
      <c r="BC182" s="364"/>
      <c r="BD182" s="364"/>
      <c r="BE182" s="364"/>
      <c r="BF182" s="364"/>
      <c r="BG182" s="364"/>
      <c r="BH182" s="345"/>
      <c r="BI182" s="364"/>
      <c r="BJ182" s="364"/>
      <c r="BK182" s="364"/>
      <c r="BL182" s="364"/>
      <c r="BM182" s="364"/>
      <c r="BN182" s="364"/>
      <c r="BO182" s="345"/>
      <c r="BP182" s="364"/>
      <c r="BQ182" s="364"/>
      <c r="BR182" s="364"/>
      <c r="BS182" s="364"/>
      <c r="BT182" s="364"/>
      <c r="BU182" s="364"/>
      <c r="BV182" s="345"/>
      <c r="BW182" s="364"/>
      <c r="BX182" s="364"/>
      <c r="BY182" s="364"/>
      <c r="BZ182" s="364"/>
      <c r="CA182" s="364"/>
      <c r="CB182" s="364"/>
      <c r="CC182" s="357"/>
      <c r="CD182" s="357"/>
      <c r="CE182" s="357"/>
      <c r="CF182" s="357"/>
      <c r="CG182" s="357"/>
      <c r="CH182" s="357"/>
      <c r="CI182" s="357"/>
      <c r="CJ182" s="357"/>
      <c r="CK182" s="345"/>
      <c r="CL182" s="364"/>
      <c r="CM182" s="364"/>
      <c r="CN182" s="364"/>
      <c r="CO182" s="364"/>
      <c r="CP182" s="364"/>
      <c r="CQ182" s="364"/>
      <c r="CR182" s="345"/>
      <c r="CS182" s="364"/>
      <c r="CT182" s="364"/>
      <c r="CU182" s="364"/>
      <c r="CV182" s="364"/>
      <c r="CW182" s="364"/>
      <c r="CX182" s="364"/>
      <c r="CY182" s="345"/>
      <c r="CZ182" s="364"/>
      <c r="DA182" s="364"/>
      <c r="DB182" s="364"/>
      <c r="DC182" s="364"/>
      <c r="DD182" s="364"/>
      <c r="DE182" s="364"/>
      <c r="DF182" s="345"/>
      <c r="DG182" s="364"/>
      <c r="DH182" s="364"/>
      <c r="DI182" s="364"/>
      <c r="DJ182" s="364"/>
      <c r="DK182" s="364"/>
      <c r="DL182" s="364"/>
      <c r="DM182" s="345"/>
      <c r="DN182" s="364"/>
      <c r="DO182" s="364"/>
      <c r="DP182" s="364"/>
      <c r="DQ182" s="364"/>
      <c r="DR182" s="364"/>
      <c r="DS182" s="364"/>
      <c r="DT182" s="357"/>
      <c r="DU182" s="357"/>
      <c r="DV182" s="357"/>
      <c r="DW182" s="357"/>
      <c r="DX182" s="357"/>
      <c r="DY182" s="357"/>
      <c r="DZ182" s="357"/>
      <c r="EA182" s="357"/>
      <c r="EB182" s="345"/>
      <c r="EC182" s="364"/>
      <c r="ED182" s="364"/>
      <c r="EE182" s="364"/>
      <c r="EF182" s="364"/>
      <c r="EG182" s="364"/>
      <c r="EH182" s="364"/>
      <c r="EI182" s="345"/>
      <c r="EJ182" s="364"/>
      <c r="EK182" s="364"/>
      <c r="EL182" s="364"/>
      <c r="EM182" s="364"/>
      <c r="EN182" s="364"/>
      <c r="EO182" s="364"/>
      <c r="EP182" s="345"/>
      <c r="EQ182" s="364"/>
      <c r="ER182" s="364"/>
      <c r="ES182" s="364"/>
      <c r="ET182" s="364"/>
      <c r="EU182" s="364"/>
      <c r="EV182" s="364"/>
      <c r="EW182" s="345"/>
      <c r="EX182" s="364"/>
      <c r="EY182" s="364"/>
      <c r="EZ182" s="364"/>
      <c r="FA182" s="364"/>
      <c r="FB182" s="364"/>
      <c r="FC182" s="364"/>
      <c r="FD182" s="345"/>
      <c r="FE182" s="364"/>
      <c r="FF182" s="364"/>
      <c r="FG182" s="364"/>
      <c r="FH182" s="364"/>
      <c r="FI182" s="364"/>
      <c r="FJ182" s="364"/>
      <c r="FK182" s="357"/>
      <c r="FL182" s="357"/>
      <c r="FM182" s="357"/>
      <c r="FN182" s="357"/>
      <c r="FO182" s="357"/>
      <c r="FP182" s="357"/>
      <c r="FQ182" s="357"/>
      <c r="FR182" s="357"/>
      <c r="FS182" s="345"/>
      <c r="FT182" s="364"/>
      <c r="FU182" s="364"/>
      <c r="FV182" s="364"/>
      <c r="FW182" s="364"/>
      <c r="FX182" s="364"/>
      <c r="FY182" s="364"/>
      <c r="FZ182" s="345"/>
      <c r="GA182" s="364"/>
      <c r="GB182" s="364"/>
      <c r="GC182" s="364"/>
      <c r="GD182" s="364"/>
      <c r="GE182" s="364"/>
      <c r="GF182" s="364"/>
      <c r="GG182" s="345"/>
      <c r="GH182" s="364"/>
      <c r="GI182" s="364"/>
      <c r="GJ182" s="364"/>
      <c r="GK182" s="364"/>
      <c r="GL182" s="364"/>
      <c r="GM182" s="364"/>
      <c r="GN182" s="345"/>
      <c r="GO182" s="364"/>
      <c r="GP182" s="364"/>
      <c r="GQ182" s="364"/>
      <c r="GR182" s="364"/>
      <c r="GS182" s="364"/>
      <c r="GT182" s="364"/>
      <c r="GU182" s="345"/>
      <c r="GV182" s="364"/>
      <c r="GW182" s="364"/>
      <c r="GX182" s="364"/>
      <c r="GY182" s="364"/>
      <c r="GZ182" s="364"/>
      <c r="HA182" s="364"/>
      <c r="HB182" s="708"/>
    </row>
    <row r="183" spans="1:210" s="252" customFormat="1" ht="15.5" x14ac:dyDescent="0.35">
      <c r="A183" s="349"/>
      <c r="B183" s="350"/>
      <c r="C183" s="350"/>
      <c r="D183" s="350"/>
      <c r="E183" s="351"/>
      <c r="F183" s="349"/>
      <c r="G183" s="272"/>
      <c r="H183" s="384"/>
      <c r="I183" s="257"/>
      <c r="J183" s="258"/>
      <c r="K183" s="259"/>
      <c r="L183" s="257"/>
      <c r="M183" s="257"/>
      <c r="N183" s="260"/>
      <c r="O183" s="260"/>
      <c r="P183" s="274"/>
      <c r="Q183" s="262"/>
      <c r="R183" s="262"/>
      <c r="S183" s="260"/>
      <c r="T183" s="260"/>
      <c r="U183" s="265"/>
      <c r="V183" s="275"/>
      <c r="W183" s="257"/>
      <c r="X183" s="263"/>
      <c r="Y183" s="354"/>
      <c r="Z183" s="365"/>
      <c r="AA183" s="366"/>
      <c r="AB183" s="367"/>
      <c r="AC183" s="367"/>
      <c r="AD183" s="368"/>
      <c r="AE183" s="345"/>
      <c r="AF183" s="357"/>
      <c r="AG183" s="357"/>
      <c r="AH183" s="357"/>
      <c r="AI183" s="357"/>
      <c r="AJ183" s="357"/>
      <c r="AK183" s="357"/>
      <c r="AL183" s="345"/>
      <c r="AM183" s="357"/>
      <c r="AN183" s="357"/>
      <c r="AO183" s="357"/>
      <c r="AP183" s="345"/>
      <c r="AQ183" s="357"/>
      <c r="AR183" s="357"/>
      <c r="AS183" s="357"/>
      <c r="AT183" s="345"/>
      <c r="AU183" s="357"/>
      <c r="AV183" s="357"/>
      <c r="AW183" s="357"/>
      <c r="AX183" s="357"/>
      <c r="AY183" s="357"/>
      <c r="AZ183" s="357"/>
      <c r="BA183" s="345"/>
      <c r="BB183" s="357"/>
      <c r="BC183" s="357"/>
      <c r="BD183" s="357"/>
      <c r="BE183" s="357"/>
      <c r="BF183" s="357"/>
      <c r="BG183" s="357"/>
      <c r="BH183" s="345"/>
      <c r="BI183" s="357"/>
      <c r="BJ183" s="357"/>
      <c r="BK183" s="357"/>
      <c r="BL183" s="357"/>
      <c r="BM183" s="357"/>
      <c r="BN183" s="357"/>
      <c r="BO183" s="345"/>
      <c r="BP183" s="357"/>
      <c r="BQ183" s="357"/>
      <c r="BR183" s="357"/>
      <c r="BS183" s="357"/>
      <c r="BT183" s="357"/>
      <c r="BU183" s="357"/>
      <c r="BV183" s="345"/>
      <c r="BW183" s="357"/>
      <c r="BX183" s="357"/>
      <c r="BY183" s="357"/>
      <c r="BZ183" s="357"/>
      <c r="CA183" s="357"/>
      <c r="CB183" s="357"/>
      <c r="CC183" s="345"/>
      <c r="CD183" s="357"/>
      <c r="CE183" s="357"/>
      <c r="CF183" s="357"/>
      <c r="CG183" s="345"/>
      <c r="CH183" s="357"/>
      <c r="CI183" s="357"/>
      <c r="CJ183" s="357"/>
      <c r="CK183" s="345"/>
      <c r="CL183" s="357"/>
      <c r="CM183" s="357"/>
      <c r="CN183" s="357"/>
      <c r="CO183" s="357"/>
      <c r="CP183" s="357"/>
      <c r="CQ183" s="357"/>
      <c r="CR183" s="345"/>
      <c r="CS183" s="357"/>
      <c r="CT183" s="357"/>
      <c r="CU183" s="357"/>
      <c r="CV183" s="357"/>
      <c r="CW183" s="357"/>
      <c r="CX183" s="357"/>
      <c r="CY183" s="345"/>
      <c r="CZ183" s="357"/>
      <c r="DA183" s="357"/>
      <c r="DB183" s="357"/>
      <c r="DC183" s="357"/>
      <c r="DD183" s="357"/>
      <c r="DE183" s="357"/>
      <c r="DF183" s="345"/>
      <c r="DG183" s="357"/>
      <c r="DH183" s="357"/>
      <c r="DI183" s="357"/>
      <c r="DJ183" s="357"/>
      <c r="DK183" s="357"/>
      <c r="DL183" s="357"/>
      <c r="DM183" s="345"/>
      <c r="DN183" s="357"/>
      <c r="DO183" s="357"/>
      <c r="DP183" s="357"/>
      <c r="DQ183" s="357"/>
      <c r="DR183" s="357"/>
      <c r="DS183" s="357"/>
      <c r="DT183" s="345"/>
      <c r="DU183" s="357"/>
      <c r="DV183" s="357"/>
      <c r="DW183" s="357"/>
      <c r="DX183" s="345"/>
      <c r="DY183" s="357"/>
      <c r="DZ183" s="357"/>
      <c r="EA183" s="357"/>
      <c r="EB183" s="345"/>
      <c r="EC183" s="357"/>
      <c r="ED183" s="357"/>
      <c r="EE183" s="357"/>
      <c r="EF183" s="357"/>
      <c r="EG183" s="357"/>
      <c r="EH183" s="357"/>
      <c r="EI183" s="345"/>
      <c r="EJ183" s="357"/>
      <c r="EK183" s="357"/>
      <c r="EL183" s="357"/>
      <c r="EM183" s="357"/>
      <c r="EN183" s="357"/>
      <c r="EO183" s="357"/>
      <c r="EP183" s="345"/>
      <c r="EQ183" s="357"/>
      <c r="ER183" s="357"/>
      <c r="ES183" s="357"/>
      <c r="ET183" s="357"/>
      <c r="EU183" s="357"/>
      <c r="EV183" s="357"/>
      <c r="EW183" s="345"/>
      <c r="EX183" s="357"/>
      <c r="EY183" s="357"/>
      <c r="EZ183" s="357"/>
      <c r="FA183" s="357"/>
      <c r="FB183" s="357"/>
      <c r="FC183" s="357"/>
      <c r="FD183" s="345"/>
      <c r="FE183" s="357"/>
      <c r="FF183" s="357"/>
      <c r="FG183" s="357"/>
      <c r="FH183" s="357"/>
      <c r="FI183" s="357"/>
      <c r="FJ183" s="357"/>
      <c r="FK183" s="345"/>
      <c r="FL183" s="357"/>
      <c r="FM183" s="357"/>
      <c r="FN183" s="357"/>
      <c r="FO183" s="345"/>
      <c r="FP183" s="357"/>
      <c r="FQ183" s="357"/>
      <c r="FR183" s="357"/>
      <c r="FS183" s="345"/>
      <c r="FT183" s="357"/>
      <c r="FU183" s="357"/>
      <c r="FV183" s="357"/>
      <c r="FW183" s="357"/>
      <c r="FX183" s="357"/>
      <c r="FY183" s="357"/>
      <c r="FZ183" s="345"/>
      <c r="GA183" s="357"/>
      <c r="GB183" s="357"/>
      <c r="GC183" s="357"/>
      <c r="GD183" s="357"/>
      <c r="GE183" s="357"/>
      <c r="GF183" s="357"/>
      <c r="GG183" s="345"/>
      <c r="GH183" s="357"/>
      <c r="GI183" s="357"/>
      <c r="GJ183" s="357"/>
      <c r="GK183" s="357"/>
      <c r="GL183" s="357"/>
      <c r="GM183" s="357"/>
      <c r="GN183" s="345"/>
      <c r="GO183" s="357"/>
      <c r="GP183" s="357"/>
      <c r="GQ183" s="357"/>
      <c r="GR183" s="357"/>
      <c r="GS183" s="357"/>
      <c r="GT183" s="357"/>
      <c r="GU183" s="345"/>
      <c r="GV183" s="357"/>
      <c r="GW183" s="357"/>
      <c r="GX183" s="357"/>
      <c r="GY183" s="357"/>
      <c r="GZ183" s="357"/>
      <c r="HA183" s="357"/>
      <c r="HB183" s="708"/>
    </row>
    <row r="184" spans="1:210" s="252" customFormat="1" ht="20.5" x14ac:dyDescent="0.35">
      <c r="A184" s="358"/>
      <c r="B184" s="359"/>
      <c r="C184" s="359"/>
      <c r="D184" s="359"/>
      <c r="E184" s="349"/>
      <c r="F184" s="374"/>
      <c r="G184" s="272"/>
      <c r="H184" s="369"/>
      <c r="I184" s="257"/>
      <c r="J184" s="258"/>
      <c r="K184" s="259"/>
      <c r="L184" s="257"/>
      <c r="M184" s="257"/>
      <c r="N184" s="260"/>
      <c r="O184" s="260"/>
      <c r="P184" s="278"/>
      <c r="Q184" s="269"/>
      <c r="R184" s="269"/>
      <c r="S184" s="260"/>
      <c r="T184" s="260"/>
      <c r="U184" s="270"/>
      <c r="V184" s="375"/>
      <c r="W184" s="257"/>
      <c r="X184" s="263"/>
      <c r="Y184" s="354"/>
      <c r="Z184" s="365"/>
      <c r="AA184" s="365"/>
      <c r="AB184" s="367"/>
      <c r="AC184" s="367"/>
      <c r="AD184" s="370"/>
      <c r="AE184" s="345"/>
      <c r="AF184" s="364"/>
      <c r="AG184" s="364"/>
      <c r="AH184" s="364"/>
      <c r="AI184" s="364"/>
      <c r="AJ184" s="364"/>
      <c r="AK184" s="364"/>
      <c r="AL184" s="357"/>
      <c r="AM184" s="357"/>
      <c r="AN184" s="357"/>
      <c r="AO184" s="357"/>
      <c r="AP184" s="357"/>
      <c r="AQ184" s="357"/>
      <c r="AR184" s="357"/>
      <c r="AS184" s="357"/>
      <c r="AT184" s="345"/>
      <c r="AU184" s="364"/>
      <c r="AV184" s="364"/>
      <c r="AW184" s="364"/>
      <c r="AX184" s="364"/>
      <c r="AY184" s="364"/>
      <c r="AZ184" s="364"/>
      <c r="BA184" s="345"/>
      <c r="BB184" s="364"/>
      <c r="BC184" s="364"/>
      <c r="BD184" s="364"/>
      <c r="BE184" s="364"/>
      <c r="BF184" s="364"/>
      <c r="BG184" s="364"/>
      <c r="BH184" s="345"/>
      <c r="BI184" s="364"/>
      <c r="BJ184" s="364"/>
      <c r="BK184" s="364"/>
      <c r="BL184" s="364"/>
      <c r="BM184" s="364"/>
      <c r="BN184" s="364"/>
      <c r="BO184" s="345"/>
      <c r="BP184" s="364"/>
      <c r="BQ184" s="364"/>
      <c r="BR184" s="364"/>
      <c r="BS184" s="364"/>
      <c r="BT184" s="364"/>
      <c r="BU184" s="364"/>
      <c r="BV184" s="345"/>
      <c r="BW184" s="364"/>
      <c r="BX184" s="364"/>
      <c r="BY184" s="364"/>
      <c r="BZ184" s="364"/>
      <c r="CA184" s="364"/>
      <c r="CB184" s="364"/>
      <c r="CC184" s="357"/>
      <c r="CD184" s="357"/>
      <c r="CE184" s="357"/>
      <c r="CF184" s="357"/>
      <c r="CG184" s="357"/>
      <c r="CH184" s="357"/>
      <c r="CI184" s="357"/>
      <c r="CJ184" s="357"/>
      <c r="CK184" s="345"/>
      <c r="CL184" s="364"/>
      <c r="CM184" s="364"/>
      <c r="CN184" s="364"/>
      <c r="CO184" s="364"/>
      <c r="CP184" s="364"/>
      <c r="CQ184" s="364"/>
      <c r="CR184" s="345"/>
      <c r="CS184" s="364"/>
      <c r="CT184" s="364"/>
      <c r="CU184" s="364"/>
      <c r="CV184" s="364"/>
      <c r="CW184" s="364"/>
      <c r="CX184" s="364"/>
      <c r="CY184" s="345"/>
      <c r="CZ184" s="364"/>
      <c r="DA184" s="364"/>
      <c r="DB184" s="364"/>
      <c r="DC184" s="364"/>
      <c r="DD184" s="364"/>
      <c r="DE184" s="364"/>
      <c r="DF184" s="345"/>
      <c r="DG184" s="364"/>
      <c r="DH184" s="364"/>
      <c r="DI184" s="364"/>
      <c r="DJ184" s="364"/>
      <c r="DK184" s="364"/>
      <c r="DL184" s="364"/>
      <c r="DM184" s="345"/>
      <c r="DN184" s="364"/>
      <c r="DO184" s="364"/>
      <c r="DP184" s="364"/>
      <c r="DQ184" s="364"/>
      <c r="DR184" s="364"/>
      <c r="DS184" s="364"/>
      <c r="DT184" s="357"/>
      <c r="DU184" s="357"/>
      <c r="DV184" s="357"/>
      <c r="DW184" s="357"/>
      <c r="DX184" s="357"/>
      <c r="DY184" s="357"/>
      <c r="DZ184" s="357"/>
      <c r="EA184" s="357"/>
      <c r="EB184" s="345"/>
      <c r="EC184" s="364"/>
      <c r="ED184" s="364"/>
      <c r="EE184" s="364"/>
      <c r="EF184" s="364"/>
      <c r="EG184" s="364"/>
      <c r="EH184" s="364"/>
      <c r="EI184" s="345"/>
      <c r="EJ184" s="364"/>
      <c r="EK184" s="364"/>
      <c r="EL184" s="364"/>
      <c r="EM184" s="364"/>
      <c r="EN184" s="364"/>
      <c r="EO184" s="364"/>
      <c r="EP184" s="345"/>
      <c r="EQ184" s="364"/>
      <c r="ER184" s="364"/>
      <c r="ES184" s="364"/>
      <c r="ET184" s="364"/>
      <c r="EU184" s="364"/>
      <c r="EV184" s="364"/>
      <c r="EW184" s="345"/>
      <c r="EX184" s="364"/>
      <c r="EY184" s="364"/>
      <c r="EZ184" s="364"/>
      <c r="FA184" s="364"/>
      <c r="FB184" s="364"/>
      <c r="FC184" s="364"/>
      <c r="FD184" s="345"/>
      <c r="FE184" s="364"/>
      <c r="FF184" s="364"/>
      <c r="FG184" s="364"/>
      <c r="FH184" s="364"/>
      <c r="FI184" s="364"/>
      <c r="FJ184" s="364"/>
      <c r="FK184" s="357"/>
      <c r="FL184" s="357"/>
      <c r="FM184" s="357"/>
      <c r="FN184" s="357"/>
      <c r="FO184" s="357"/>
      <c r="FP184" s="357"/>
      <c r="FQ184" s="357"/>
      <c r="FR184" s="357"/>
      <c r="FS184" s="345"/>
      <c r="FT184" s="364"/>
      <c r="FU184" s="364"/>
      <c r="FV184" s="364"/>
      <c r="FW184" s="364"/>
      <c r="FX184" s="364"/>
      <c r="FY184" s="364"/>
      <c r="FZ184" s="345"/>
      <c r="GA184" s="364"/>
      <c r="GB184" s="364"/>
      <c r="GC184" s="364"/>
      <c r="GD184" s="364"/>
      <c r="GE184" s="364"/>
      <c r="GF184" s="364"/>
      <c r="GG184" s="345"/>
      <c r="GH184" s="364"/>
      <c r="GI184" s="364"/>
      <c r="GJ184" s="364"/>
      <c r="GK184" s="364"/>
      <c r="GL184" s="364"/>
      <c r="GM184" s="364"/>
      <c r="GN184" s="345"/>
      <c r="GO184" s="364"/>
      <c r="GP184" s="364"/>
      <c r="GQ184" s="364"/>
      <c r="GR184" s="364"/>
      <c r="GS184" s="364"/>
      <c r="GT184" s="364"/>
      <c r="GU184" s="345"/>
      <c r="GV184" s="364"/>
      <c r="GW184" s="364"/>
      <c r="GX184" s="364"/>
      <c r="GY184" s="364"/>
      <c r="GZ184" s="364"/>
      <c r="HA184" s="364"/>
      <c r="HB184" s="708"/>
    </row>
    <row r="185" spans="1:210" s="252" customFormat="1" ht="15.5" x14ac:dyDescent="0.35">
      <c r="A185" s="349"/>
      <c r="B185" s="350"/>
      <c r="C185" s="350"/>
      <c r="D185" s="350"/>
      <c r="E185" s="351"/>
      <c r="F185" s="349"/>
      <c r="G185" s="272"/>
      <c r="H185" s="369"/>
      <c r="I185" s="257"/>
      <c r="J185" s="258"/>
      <c r="K185" s="259"/>
      <c r="L185" s="257"/>
      <c r="M185" s="257"/>
      <c r="N185" s="260"/>
      <c r="O185" s="260"/>
      <c r="P185" s="274"/>
      <c r="Q185" s="262"/>
      <c r="R185" s="262"/>
      <c r="S185" s="260"/>
      <c r="T185" s="260"/>
      <c r="U185" s="265"/>
      <c r="V185" s="275"/>
      <c r="W185" s="257"/>
      <c r="X185" s="263"/>
      <c r="Y185" s="354"/>
      <c r="Z185" s="365"/>
      <c r="AA185" s="366"/>
      <c r="AB185" s="367"/>
      <c r="AC185" s="367"/>
      <c r="AD185" s="368"/>
      <c r="AE185" s="345"/>
      <c r="AF185" s="357"/>
      <c r="AG185" s="357"/>
      <c r="AH185" s="357"/>
      <c r="AI185" s="357"/>
      <c r="AJ185" s="357"/>
      <c r="AK185" s="357"/>
      <c r="AL185" s="345"/>
      <c r="AM185" s="357"/>
      <c r="AN185" s="357"/>
      <c r="AO185" s="357"/>
      <c r="AP185" s="345"/>
      <c r="AQ185" s="357"/>
      <c r="AR185" s="357"/>
      <c r="AS185" s="357"/>
      <c r="AT185" s="345"/>
      <c r="AU185" s="357"/>
      <c r="AV185" s="357"/>
      <c r="AW185" s="357"/>
      <c r="AX185" s="357"/>
      <c r="AY185" s="357"/>
      <c r="AZ185" s="357"/>
      <c r="BA185" s="345"/>
      <c r="BB185" s="357"/>
      <c r="BC185" s="357"/>
      <c r="BD185" s="357"/>
      <c r="BE185" s="357"/>
      <c r="BF185" s="357"/>
      <c r="BG185" s="357"/>
      <c r="BH185" s="345"/>
      <c r="BI185" s="357"/>
      <c r="BJ185" s="357"/>
      <c r="BK185" s="357"/>
      <c r="BL185" s="357"/>
      <c r="BM185" s="357"/>
      <c r="BN185" s="357"/>
      <c r="BO185" s="345"/>
      <c r="BP185" s="357"/>
      <c r="BQ185" s="357"/>
      <c r="BR185" s="357"/>
      <c r="BS185" s="357"/>
      <c r="BT185" s="357"/>
      <c r="BU185" s="357"/>
      <c r="BV185" s="345"/>
      <c r="BW185" s="357"/>
      <c r="BX185" s="357"/>
      <c r="BY185" s="357"/>
      <c r="BZ185" s="357"/>
      <c r="CA185" s="357"/>
      <c r="CB185" s="357"/>
      <c r="CC185" s="345"/>
      <c r="CD185" s="357"/>
      <c r="CE185" s="357"/>
      <c r="CF185" s="357"/>
      <c r="CG185" s="345"/>
      <c r="CH185" s="357"/>
      <c r="CI185" s="357"/>
      <c r="CJ185" s="357"/>
      <c r="CK185" s="345"/>
      <c r="CL185" s="357"/>
      <c r="CM185" s="357"/>
      <c r="CN185" s="357"/>
      <c r="CO185" s="357"/>
      <c r="CP185" s="357"/>
      <c r="CQ185" s="357"/>
      <c r="CR185" s="345"/>
      <c r="CS185" s="357"/>
      <c r="CT185" s="357"/>
      <c r="CU185" s="357"/>
      <c r="CV185" s="357"/>
      <c r="CW185" s="357"/>
      <c r="CX185" s="357"/>
      <c r="CY185" s="345"/>
      <c r="CZ185" s="357"/>
      <c r="DA185" s="357"/>
      <c r="DB185" s="357"/>
      <c r="DC185" s="357"/>
      <c r="DD185" s="357"/>
      <c r="DE185" s="357"/>
      <c r="DF185" s="345"/>
      <c r="DG185" s="357"/>
      <c r="DH185" s="357"/>
      <c r="DI185" s="357"/>
      <c r="DJ185" s="357"/>
      <c r="DK185" s="357"/>
      <c r="DL185" s="357"/>
      <c r="DM185" s="345"/>
      <c r="DN185" s="357"/>
      <c r="DO185" s="357"/>
      <c r="DP185" s="357"/>
      <c r="DQ185" s="357"/>
      <c r="DR185" s="357"/>
      <c r="DS185" s="357"/>
      <c r="DT185" s="345"/>
      <c r="DU185" s="357"/>
      <c r="DV185" s="357"/>
      <c r="DW185" s="357"/>
      <c r="DX185" s="345"/>
      <c r="DY185" s="357"/>
      <c r="DZ185" s="357"/>
      <c r="EA185" s="357"/>
      <c r="EB185" s="345"/>
      <c r="EC185" s="357"/>
      <c r="ED185" s="357"/>
      <c r="EE185" s="357"/>
      <c r="EF185" s="357"/>
      <c r="EG185" s="357"/>
      <c r="EH185" s="357"/>
      <c r="EI185" s="345"/>
      <c r="EJ185" s="357"/>
      <c r="EK185" s="357"/>
      <c r="EL185" s="357"/>
      <c r="EM185" s="357"/>
      <c r="EN185" s="357"/>
      <c r="EO185" s="357"/>
      <c r="EP185" s="345"/>
      <c r="EQ185" s="357"/>
      <c r="ER185" s="357"/>
      <c r="ES185" s="357"/>
      <c r="ET185" s="357"/>
      <c r="EU185" s="357"/>
      <c r="EV185" s="357"/>
      <c r="EW185" s="345"/>
      <c r="EX185" s="357"/>
      <c r="EY185" s="357"/>
      <c r="EZ185" s="357"/>
      <c r="FA185" s="357"/>
      <c r="FB185" s="357"/>
      <c r="FC185" s="357"/>
      <c r="FD185" s="345"/>
      <c r="FE185" s="357"/>
      <c r="FF185" s="357"/>
      <c r="FG185" s="357"/>
      <c r="FH185" s="357"/>
      <c r="FI185" s="357"/>
      <c r="FJ185" s="357"/>
      <c r="FK185" s="345"/>
      <c r="FL185" s="357"/>
      <c r="FM185" s="357"/>
      <c r="FN185" s="357"/>
      <c r="FO185" s="345"/>
      <c r="FP185" s="357"/>
      <c r="FQ185" s="357"/>
      <c r="FR185" s="357"/>
      <c r="FS185" s="345"/>
      <c r="FT185" s="357"/>
      <c r="FU185" s="357"/>
      <c r="FV185" s="357"/>
      <c r="FW185" s="357"/>
      <c r="FX185" s="357"/>
      <c r="FY185" s="357"/>
      <c r="FZ185" s="345"/>
      <c r="GA185" s="357"/>
      <c r="GB185" s="357"/>
      <c r="GC185" s="357"/>
      <c r="GD185" s="357"/>
      <c r="GE185" s="357"/>
      <c r="GF185" s="357"/>
      <c r="GG185" s="345"/>
      <c r="GH185" s="357"/>
      <c r="GI185" s="357"/>
      <c r="GJ185" s="357"/>
      <c r="GK185" s="357"/>
      <c r="GL185" s="357"/>
      <c r="GM185" s="357"/>
      <c r="GN185" s="345"/>
      <c r="GO185" s="357"/>
      <c r="GP185" s="357"/>
      <c r="GQ185" s="357"/>
      <c r="GR185" s="357"/>
      <c r="GS185" s="357"/>
      <c r="GT185" s="357"/>
      <c r="GU185" s="345"/>
      <c r="GV185" s="357"/>
      <c r="GW185" s="357"/>
      <c r="GX185" s="357"/>
      <c r="GY185" s="357"/>
      <c r="GZ185" s="357"/>
      <c r="HA185" s="357"/>
      <c r="HB185" s="708"/>
    </row>
    <row r="186" spans="1:210" s="252" customFormat="1" ht="20.5" x14ac:dyDescent="0.35">
      <c r="A186" s="358"/>
      <c r="B186" s="359"/>
      <c r="C186" s="359"/>
      <c r="D186" s="359"/>
      <c r="E186" s="349"/>
      <c r="F186" s="374"/>
      <c r="G186" s="272"/>
      <c r="H186" s="369"/>
      <c r="I186" s="257"/>
      <c r="J186" s="258"/>
      <c r="K186" s="259"/>
      <c r="L186" s="257"/>
      <c r="M186" s="257"/>
      <c r="N186" s="260"/>
      <c r="O186" s="260"/>
      <c r="P186" s="278"/>
      <c r="Q186" s="269"/>
      <c r="R186" s="269"/>
      <c r="S186" s="260"/>
      <c r="T186" s="260"/>
      <c r="U186" s="270"/>
      <c r="V186" s="375"/>
      <c r="W186" s="257"/>
      <c r="X186" s="263"/>
      <c r="Y186" s="354"/>
      <c r="Z186" s="365"/>
      <c r="AA186" s="365"/>
      <c r="AB186" s="367"/>
      <c r="AC186" s="367"/>
      <c r="AD186" s="370"/>
      <c r="AE186" s="345"/>
      <c r="AF186" s="364"/>
      <c r="AG186" s="364"/>
      <c r="AH186" s="364"/>
      <c r="AI186" s="364"/>
      <c r="AJ186" s="364"/>
      <c r="AK186" s="364"/>
      <c r="AL186" s="357"/>
      <c r="AM186" s="357"/>
      <c r="AN186" s="357"/>
      <c r="AO186" s="357"/>
      <c r="AP186" s="357"/>
      <c r="AQ186" s="357"/>
      <c r="AR186" s="357"/>
      <c r="AS186" s="357"/>
      <c r="AT186" s="345"/>
      <c r="AU186" s="364"/>
      <c r="AV186" s="364"/>
      <c r="AW186" s="364"/>
      <c r="AX186" s="364"/>
      <c r="AY186" s="364"/>
      <c r="AZ186" s="364"/>
      <c r="BA186" s="345"/>
      <c r="BB186" s="364"/>
      <c r="BC186" s="364"/>
      <c r="BD186" s="364"/>
      <c r="BE186" s="364"/>
      <c r="BF186" s="364"/>
      <c r="BG186" s="364"/>
      <c r="BH186" s="345"/>
      <c r="BI186" s="364"/>
      <c r="BJ186" s="364"/>
      <c r="BK186" s="364"/>
      <c r="BL186" s="364"/>
      <c r="BM186" s="364"/>
      <c r="BN186" s="364"/>
      <c r="BO186" s="345"/>
      <c r="BP186" s="364"/>
      <c r="BQ186" s="364"/>
      <c r="BR186" s="364"/>
      <c r="BS186" s="364"/>
      <c r="BT186" s="364"/>
      <c r="BU186" s="364"/>
      <c r="BV186" s="345"/>
      <c r="BW186" s="364"/>
      <c r="BX186" s="364"/>
      <c r="BY186" s="364"/>
      <c r="BZ186" s="364"/>
      <c r="CA186" s="364"/>
      <c r="CB186" s="364"/>
      <c r="CC186" s="357"/>
      <c r="CD186" s="357"/>
      <c r="CE186" s="357"/>
      <c r="CF186" s="357"/>
      <c r="CG186" s="357"/>
      <c r="CH186" s="357"/>
      <c r="CI186" s="357"/>
      <c r="CJ186" s="357"/>
      <c r="CK186" s="345"/>
      <c r="CL186" s="364"/>
      <c r="CM186" s="364"/>
      <c r="CN186" s="364"/>
      <c r="CO186" s="364"/>
      <c r="CP186" s="364"/>
      <c r="CQ186" s="364"/>
      <c r="CR186" s="345"/>
      <c r="CS186" s="364"/>
      <c r="CT186" s="364"/>
      <c r="CU186" s="364"/>
      <c r="CV186" s="364"/>
      <c r="CW186" s="364"/>
      <c r="CX186" s="364"/>
      <c r="CY186" s="345"/>
      <c r="CZ186" s="364"/>
      <c r="DA186" s="364"/>
      <c r="DB186" s="364"/>
      <c r="DC186" s="364"/>
      <c r="DD186" s="364"/>
      <c r="DE186" s="364"/>
      <c r="DF186" s="345"/>
      <c r="DG186" s="364"/>
      <c r="DH186" s="364"/>
      <c r="DI186" s="364"/>
      <c r="DJ186" s="364"/>
      <c r="DK186" s="364"/>
      <c r="DL186" s="364"/>
      <c r="DM186" s="345"/>
      <c r="DN186" s="364"/>
      <c r="DO186" s="364"/>
      <c r="DP186" s="364"/>
      <c r="DQ186" s="364"/>
      <c r="DR186" s="364"/>
      <c r="DS186" s="364"/>
      <c r="DT186" s="357"/>
      <c r="DU186" s="357"/>
      <c r="DV186" s="357"/>
      <c r="DW186" s="357"/>
      <c r="DX186" s="357"/>
      <c r="DY186" s="357"/>
      <c r="DZ186" s="357"/>
      <c r="EA186" s="357"/>
      <c r="EB186" s="345"/>
      <c r="EC186" s="364"/>
      <c r="ED186" s="364"/>
      <c r="EE186" s="364"/>
      <c r="EF186" s="364"/>
      <c r="EG186" s="364"/>
      <c r="EH186" s="364"/>
      <c r="EI186" s="345"/>
      <c r="EJ186" s="364"/>
      <c r="EK186" s="364"/>
      <c r="EL186" s="364"/>
      <c r="EM186" s="364"/>
      <c r="EN186" s="364"/>
      <c r="EO186" s="364"/>
      <c r="EP186" s="345"/>
      <c r="EQ186" s="364"/>
      <c r="ER186" s="364"/>
      <c r="ES186" s="364"/>
      <c r="ET186" s="364"/>
      <c r="EU186" s="364"/>
      <c r="EV186" s="364"/>
      <c r="EW186" s="345"/>
      <c r="EX186" s="364"/>
      <c r="EY186" s="364"/>
      <c r="EZ186" s="364"/>
      <c r="FA186" s="364"/>
      <c r="FB186" s="364"/>
      <c r="FC186" s="364"/>
      <c r="FD186" s="345"/>
      <c r="FE186" s="364"/>
      <c r="FF186" s="364"/>
      <c r="FG186" s="364"/>
      <c r="FH186" s="364"/>
      <c r="FI186" s="364"/>
      <c r="FJ186" s="364"/>
      <c r="FK186" s="357"/>
      <c r="FL186" s="357"/>
      <c r="FM186" s="357"/>
      <c r="FN186" s="357"/>
      <c r="FO186" s="357"/>
      <c r="FP186" s="357"/>
      <c r="FQ186" s="357"/>
      <c r="FR186" s="357"/>
      <c r="FS186" s="345"/>
      <c r="FT186" s="364"/>
      <c r="FU186" s="364"/>
      <c r="FV186" s="364"/>
      <c r="FW186" s="364"/>
      <c r="FX186" s="364"/>
      <c r="FY186" s="364"/>
      <c r="FZ186" s="345"/>
      <c r="GA186" s="364"/>
      <c r="GB186" s="364"/>
      <c r="GC186" s="364"/>
      <c r="GD186" s="364"/>
      <c r="GE186" s="364"/>
      <c r="GF186" s="364"/>
      <c r="GG186" s="345"/>
      <c r="GH186" s="364"/>
      <c r="GI186" s="364"/>
      <c r="GJ186" s="364"/>
      <c r="GK186" s="364"/>
      <c r="GL186" s="364"/>
      <c r="GM186" s="364"/>
      <c r="GN186" s="345"/>
      <c r="GO186" s="364"/>
      <c r="GP186" s="364"/>
      <c r="GQ186" s="364"/>
      <c r="GR186" s="364"/>
      <c r="GS186" s="364"/>
      <c r="GT186" s="364"/>
      <c r="GU186" s="345"/>
      <c r="GV186" s="364"/>
      <c r="GW186" s="364"/>
      <c r="GX186" s="364"/>
      <c r="GY186" s="364"/>
      <c r="GZ186" s="364"/>
      <c r="HA186" s="364"/>
      <c r="HB186" s="708"/>
    </row>
    <row r="187" spans="1:210" s="252" customFormat="1" ht="15.5" x14ac:dyDescent="0.35">
      <c r="A187" s="349"/>
      <c r="B187" s="350"/>
      <c r="C187" s="350"/>
      <c r="D187" s="350"/>
      <c r="E187" s="351"/>
      <c r="F187" s="254"/>
      <c r="G187" s="272"/>
      <c r="H187" s="387"/>
      <c r="I187" s="257"/>
      <c r="J187" s="258"/>
      <c r="K187" s="259"/>
      <c r="L187" s="257"/>
      <c r="M187" s="257"/>
      <c r="N187" s="260"/>
      <c r="O187" s="260"/>
      <c r="P187" s="274"/>
      <c r="Q187" s="262"/>
      <c r="R187" s="262"/>
      <c r="S187" s="260"/>
      <c r="T187" s="260"/>
      <c r="U187" s="265"/>
      <c r="V187" s="275"/>
      <c r="W187" s="257"/>
      <c r="X187" s="263"/>
      <c r="Y187" s="354"/>
      <c r="Z187" s="365"/>
      <c r="AA187" s="366"/>
      <c r="AB187" s="367"/>
      <c r="AC187" s="367"/>
      <c r="AD187" s="368"/>
      <c r="AE187" s="345"/>
      <c r="AF187" s="357"/>
      <c r="AG187" s="357"/>
      <c r="AH187" s="357"/>
      <c r="AI187" s="357"/>
      <c r="AJ187" s="357"/>
      <c r="AK187" s="357"/>
      <c r="AL187" s="345"/>
      <c r="AM187" s="357"/>
      <c r="AN187" s="357"/>
      <c r="AO187" s="357"/>
      <c r="AP187" s="345"/>
      <c r="AQ187" s="357"/>
      <c r="AR187" s="357"/>
      <c r="AS187" s="357"/>
      <c r="AT187" s="345"/>
      <c r="AU187" s="357"/>
      <c r="AV187" s="357"/>
      <c r="AW187" s="357"/>
      <c r="AX187" s="357"/>
      <c r="AY187" s="357"/>
      <c r="AZ187" s="357"/>
      <c r="BA187" s="345"/>
      <c r="BB187" s="357"/>
      <c r="BC187" s="357"/>
      <c r="BD187" s="357"/>
      <c r="BE187" s="357"/>
      <c r="BF187" s="357"/>
      <c r="BG187" s="357"/>
      <c r="BH187" s="345"/>
      <c r="BI187" s="357"/>
      <c r="BJ187" s="357"/>
      <c r="BK187" s="357"/>
      <c r="BL187" s="357"/>
      <c r="BM187" s="357"/>
      <c r="BN187" s="357"/>
      <c r="BO187" s="345"/>
      <c r="BP187" s="357"/>
      <c r="BQ187" s="357"/>
      <c r="BR187" s="357"/>
      <c r="BS187" s="357"/>
      <c r="BT187" s="357"/>
      <c r="BU187" s="357"/>
      <c r="BV187" s="345"/>
      <c r="BW187" s="357"/>
      <c r="BX187" s="357"/>
      <c r="BY187" s="357"/>
      <c r="BZ187" s="357"/>
      <c r="CA187" s="357"/>
      <c r="CB187" s="357"/>
      <c r="CC187" s="345"/>
      <c r="CD187" s="357"/>
      <c r="CE187" s="357"/>
      <c r="CF187" s="357"/>
      <c r="CG187" s="345"/>
      <c r="CH187" s="357"/>
      <c r="CI187" s="357"/>
      <c r="CJ187" s="357"/>
      <c r="CK187" s="345"/>
      <c r="CL187" s="357"/>
      <c r="CM187" s="357"/>
      <c r="CN187" s="357"/>
      <c r="CO187" s="357"/>
      <c r="CP187" s="357"/>
      <c r="CQ187" s="357"/>
      <c r="CR187" s="345"/>
      <c r="CS187" s="357"/>
      <c r="CT187" s="357"/>
      <c r="CU187" s="357"/>
      <c r="CV187" s="357"/>
      <c r="CW187" s="357"/>
      <c r="CX187" s="357"/>
      <c r="CY187" s="345"/>
      <c r="CZ187" s="357"/>
      <c r="DA187" s="357"/>
      <c r="DB187" s="357"/>
      <c r="DC187" s="357"/>
      <c r="DD187" s="357"/>
      <c r="DE187" s="357"/>
      <c r="DF187" s="345"/>
      <c r="DG187" s="357"/>
      <c r="DH187" s="357"/>
      <c r="DI187" s="357"/>
      <c r="DJ187" s="357"/>
      <c r="DK187" s="357"/>
      <c r="DL187" s="357"/>
      <c r="DM187" s="345"/>
      <c r="DN187" s="357"/>
      <c r="DO187" s="357"/>
      <c r="DP187" s="357"/>
      <c r="DQ187" s="357"/>
      <c r="DR187" s="357"/>
      <c r="DS187" s="357"/>
      <c r="DT187" s="345"/>
      <c r="DU187" s="357"/>
      <c r="DV187" s="357"/>
      <c r="DW187" s="357"/>
      <c r="DX187" s="345"/>
      <c r="DY187" s="357"/>
      <c r="DZ187" s="357"/>
      <c r="EA187" s="357"/>
      <c r="EB187" s="345"/>
      <c r="EC187" s="357"/>
      <c r="ED187" s="357"/>
      <c r="EE187" s="357"/>
      <c r="EF187" s="357"/>
      <c r="EG187" s="357"/>
      <c r="EH187" s="357"/>
      <c r="EI187" s="345"/>
      <c r="EJ187" s="357"/>
      <c r="EK187" s="357"/>
      <c r="EL187" s="357"/>
      <c r="EM187" s="357"/>
      <c r="EN187" s="357"/>
      <c r="EO187" s="357"/>
      <c r="EP187" s="345"/>
      <c r="EQ187" s="357"/>
      <c r="ER187" s="357"/>
      <c r="ES187" s="357"/>
      <c r="ET187" s="357"/>
      <c r="EU187" s="357"/>
      <c r="EV187" s="357"/>
      <c r="EW187" s="345"/>
      <c r="EX187" s="357"/>
      <c r="EY187" s="357"/>
      <c r="EZ187" s="357"/>
      <c r="FA187" s="357"/>
      <c r="FB187" s="357"/>
      <c r="FC187" s="357"/>
      <c r="FD187" s="345"/>
      <c r="FE187" s="357"/>
      <c r="FF187" s="357"/>
      <c r="FG187" s="357"/>
      <c r="FH187" s="357"/>
      <c r="FI187" s="357"/>
      <c r="FJ187" s="357"/>
      <c r="FK187" s="345"/>
      <c r="FL187" s="357"/>
      <c r="FM187" s="357"/>
      <c r="FN187" s="357"/>
      <c r="FO187" s="345"/>
      <c r="FP187" s="357"/>
      <c r="FQ187" s="357"/>
      <c r="FR187" s="357"/>
      <c r="FS187" s="345"/>
      <c r="FT187" s="357"/>
      <c r="FU187" s="357"/>
      <c r="FV187" s="357"/>
      <c r="FW187" s="357"/>
      <c r="FX187" s="357"/>
      <c r="FY187" s="357"/>
      <c r="FZ187" s="345"/>
      <c r="GA187" s="357"/>
      <c r="GB187" s="357"/>
      <c r="GC187" s="357"/>
      <c r="GD187" s="357"/>
      <c r="GE187" s="357"/>
      <c r="GF187" s="357"/>
      <c r="GG187" s="345"/>
      <c r="GH187" s="357"/>
      <c r="GI187" s="357"/>
      <c r="GJ187" s="357"/>
      <c r="GK187" s="357"/>
      <c r="GL187" s="357"/>
      <c r="GM187" s="357"/>
      <c r="GN187" s="345"/>
      <c r="GO187" s="357"/>
      <c r="GP187" s="357"/>
      <c r="GQ187" s="357"/>
      <c r="GR187" s="357"/>
      <c r="GS187" s="357"/>
      <c r="GT187" s="357"/>
      <c r="GU187" s="345"/>
      <c r="GV187" s="357"/>
      <c r="GW187" s="357"/>
      <c r="GX187" s="357"/>
      <c r="GY187" s="357"/>
      <c r="GZ187" s="357"/>
      <c r="HA187" s="357"/>
      <c r="HB187" s="708"/>
    </row>
    <row r="188" spans="1:210" s="252" customFormat="1" ht="20.5" x14ac:dyDescent="0.35">
      <c r="A188" s="358"/>
      <c r="B188" s="359"/>
      <c r="C188" s="359"/>
      <c r="D188" s="359"/>
      <c r="E188" s="349"/>
      <c r="F188" s="276"/>
      <c r="G188" s="272"/>
      <c r="H188" s="256"/>
      <c r="I188" s="257"/>
      <c r="J188" s="258"/>
      <c r="K188" s="259"/>
      <c r="L188" s="257"/>
      <c r="M188" s="257"/>
      <c r="N188" s="260"/>
      <c r="O188" s="260"/>
      <c r="P188" s="278"/>
      <c r="Q188" s="269"/>
      <c r="R188" s="269"/>
      <c r="S188" s="260"/>
      <c r="T188" s="260"/>
      <c r="U188" s="270"/>
      <c r="V188" s="375"/>
      <c r="W188" s="257"/>
      <c r="X188" s="263"/>
      <c r="Y188" s="354"/>
      <c r="Z188" s="365"/>
      <c r="AA188" s="365"/>
      <c r="AB188" s="367"/>
      <c r="AC188" s="367"/>
      <c r="AD188" s="370"/>
      <c r="AE188" s="345"/>
      <c r="AF188" s="364"/>
      <c r="AG188" s="364"/>
      <c r="AH188" s="364"/>
      <c r="AI188" s="364"/>
      <c r="AJ188" s="364"/>
      <c r="AK188" s="364"/>
      <c r="AL188" s="357"/>
      <c r="AM188" s="357"/>
      <c r="AN188" s="357"/>
      <c r="AO188" s="357"/>
      <c r="AP188" s="357"/>
      <c r="AQ188" s="357"/>
      <c r="AR188" s="357"/>
      <c r="AS188" s="357"/>
      <c r="AT188" s="345"/>
      <c r="AU188" s="364"/>
      <c r="AV188" s="364"/>
      <c r="AW188" s="364"/>
      <c r="AX188" s="364"/>
      <c r="AY188" s="364"/>
      <c r="AZ188" s="364"/>
      <c r="BA188" s="345"/>
      <c r="BB188" s="364"/>
      <c r="BC188" s="364"/>
      <c r="BD188" s="364"/>
      <c r="BE188" s="364"/>
      <c r="BF188" s="364"/>
      <c r="BG188" s="364"/>
      <c r="BH188" s="345"/>
      <c r="BI188" s="364"/>
      <c r="BJ188" s="364"/>
      <c r="BK188" s="364"/>
      <c r="BL188" s="364"/>
      <c r="BM188" s="364"/>
      <c r="BN188" s="364"/>
      <c r="BO188" s="345"/>
      <c r="BP188" s="364"/>
      <c r="BQ188" s="364"/>
      <c r="BR188" s="364"/>
      <c r="BS188" s="364"/>
      <c r="BT188" s="364"/>
      <c r="BU188" s="364"/>
      <c r="BV188" s="345"/>
      <c r="BW188" s="364"/>
      <c r="BX188" s="364"/>
      <c r="BY188" s="364"/>
      <c r="BZ188" s="364"/>
      <c r="CA188" s="364"/>
      <c r="CB188" s="364"/>
      <c r="CC188" s="357"/>
      <c r="CD188" s="357"/>
      <c r="CE188" s="357"/>
      <c r="CF188" s="357"/>
      <c r="CG188" s="357"/>
      <c r="CH188" s="357"/>
      <c r="CI188" s="357"/>
      <c r="CJ188" s="357"/>
      <c r="CK188" s="345"/>
      <c r="CL188" s="364"/>
      <c r="CM188" s="364"/>
      <c r="CN188" s="364"/>
      <c r="CO188" s="364"/>
      <c r="CP188" s="364"/>
      <c r="CQ188" s="364"/>
      <c r="CR188" s="345"/>
      <c r="CS188" s="364"/>
      <c r="CT188" s="364"/>
      <c r="CU188" s="364"/>
      <c r="CV188" s="364"/>
      <c r="CW188" s="364"/>
      <c r="CX188" s="364"/>
      <c r="CY188" s="345"/>
      <c r="CZ188" s="364"/>
      <c r="DA188" s="364"/>
      <c r="DB188" s="364"/>
      <c r="DC188" s="364"/>
      <c r="DD188" s="364"/>
      <c r="DE188" s="364"/>
      <c r="DF188" s="345"/>
      <c r="DG188" s="364"/>
      <c r="DH188" s="364"/>
      <c r="DI188" s="364"/>
      <c r="DJ188" s="364"/>
      <c r="DK188" s="364"/>
      <c r="DL188" s="364"/>
      <c r="DM188" s="345"/>
      <c r="DN188" s="364"/>
      <c r="DO188" s="364"/>
      <c r="DP188" s="364"/>
      <c r="DQ188" s="364"/>
      <c r="DR188" s="364"/>
      <c r="DS188" s="364"/>
      <c r="DT188" s="357"/>
      <c r="DU188" s="357"/>
      <c r="DV188" s="357"/>
      <c r="DW188" s="357"/>
      <c r="DX188" s="357"/>
      <c r="DY188" s="357"/>
      <c r="DZ188" s="357"/>
      <c r="EA188" s="357"/>
      <c r="EB188" s="345"/>
      <c r="EC188" s="364"/>
      <c r="ED188" s="364"/>
      <c r="EE188" s="364"/>
      <c r="EF188" s="364"/>
      <c r="EG188" s="364"/>
      <c r="EH188" s="364"/>
      <c r="EI188" s="345"/>
      <c r="EJ188" s="364"/>
      <c r="EK188" s="364"/>
      <c r="EL188" s="364"/>
      <c r="EM188" s="364"/>
      <c r="EN188" s="364"/>
      <c r="EO188" s="364"/>
      <c r="EP188" s="345"/>
      <c r="EQ188" s="364"/>
      <c r="ER188" s="364"/>
      <c r="ES188" s="364"/>
      <c r="ET188" s="364"/>
      <c r="EU188" s="364"/>
      <c r="EV188" s="364"/>
      <c r="EW188" s="345"/>
      <c r="EX188" s="364"/>
      <c r="EY188" s="364"/>
      <c r="EZ188" s="364"/>
      <c r="FA188" s="364"/>
      <c r="FB188" s="364"/>
      <c r="FC188" s="364"/>
      <c r="FD188" s="345"/>
      <c r="FE188" s="364"/>
      <c r="FF188" s="364"/>
      <c r="FG188" s="364"/>
      <c r="FH188" s="364"/>
      <c r="FI188" s="364"/>
      <c r="FJ188" s="364"/>
      <c r="FK188" s="357"/>
      <c r="FL188" s="357"/>
      <c r="FM188" s="357"/>
      <c r="FN188" s="357"/>
      <c r="FO188" s="357"/>
      <c r="FP188" s="357"/>
      <c r="FQ188" s="357"/>
      <c r="FR188" s="357"/>
      <c r="FS188" s="345"/>
      <c r="FT188" s="364"/>
      <c r="FU188" s="364"/>
      <c r="FV188" s="364"/>
      <c r="FW188" s="364"/>
      <c r="FX188" s="364"/>
      <c r="FY188" s="364"/>
      <c r="FZ188" s="345"/>
      <c r="GA188" s="364"/>
      <c r="GB188" s="364"/>
      <c r="GC188" s="364"/>
      <c r="GD188" s="364"/>
      <c r="GE188" s="364"/>
      <c r="GF188" s="364"/>
      <c r="GG188" s="345"/>
      <c r="GH188" s="364"/>
      <c r="GI188" s="364"/>
      <c r="GJ188" s="364"/>
      <c r="GK188" s="364"/>
      <c r="GL188" s="364"/>
      <c r="GM188" s="364"/>
      <c r="GN188" s="345"/>
      <c r="GO188" s="364"/>
      <c r="GP188" s="364"/>
      <c r="GQ188" s="364"/>
      <c r="GR188" s="364"/>
      <c r="GS188" s="364"/>
      <c r="GT188" s="364"/>
      <c r="GU188" s="345"/>
      <c r="GV188" s="364"/>
      <c r="GW188" s="364"/>
      <c r="GX188" s="364"/>
      <c r="GY188" s="364"/>
      <c r="GZ188" s="364"/>
      <c r="HA188" s="364"/>
      <c r="HB188" s="708"/>
    </row>
    <row r="189" spans="1:210" s="252" customFormat="1" ht="15.5" x14ac:dyDescent="0.35">
      <c r="A189" s="349"/>
      <c r="B189" s="350"/>
      <c r="C189" s="350"/>
      <c r="D189" s="350"/>
      <c r="E189" s="351"/>
      <c r="F189" s="349"/>
      <c r="G189" s="255"/>
      <c r="H189" s="386"/>
      <c r="I189" s="257"/>
      <c r="J189" s="379"/>
      <c r="K189" s="259"/>
      <c r="L189" s="257"/>
      <c r="M189" s="257"/>
      <c r="N189" s="260"/>
      <c r="O189" s="260"/>
      <c r="P189" s="274"/>
      <c r="Q189" s="262"/>
      <c r="R189" s="262"/>
      <c r="S189" s="260"/>
      <c r="T189" s="264"/>
      <c r="U189" s="265"/>
      <c r="V189" s="376"/>
      <c r="W189" s="257"/>
      <c r="X189" s="263"/>
      <c r="Y189" s="354"/>
      <c r="Z189" s="365"/>
      <c r="AA189" s="366"/>
      <c r="AB189" s="367"/>
      <c r="AC189" s="367"/>
      <c r="AD189" s="368"/>
      <c r="AE189" s="345"/>
      <c r="AF189" s="357"/>
      <c r="AG189" s="357"/>
      <c r="AH189" s="357"/>
      <c r="AI189" s="357"/>
      <c r="AJ189" s="357"/>
      <c r="AK189" s="357"/>
      <c r="AL189" s="345"/>
      <c r="AM189" s="357"/>
      <c r="AN189" s="357"/>
      <c r="AO189" s="357"/>
      <c r="AP189" s="345"/>
      <c r="AQ189" s="357"/>
      <c r="AR189" s="357"/>
      <c r="AS189" s="357"/>
      <c r="AT189" s="345"/>
      <c r="AU189" s="357"/>
      <c r="AV189" s="357"/>
      <c r="AW189" s="357"/>
      <c r="AX189" s="357"/>
      <c r="AY189" s="357"/>
      <c r="AZ189" s="357"/>
      <c r="BA189" s="345"/>
      <c r="BB189" s="357"/>
      <c r="BC189" s="357"/>
      <c r="BD189" s="357"/>
      <c r="BE189" s="357"/>
      <c r="BF189" s="357"/>
      <c r="BG189" s="357"/>
      <c r="BH189" s="345"/>
      <c r="BI189" s="357"/>
      <c r="BJ189" s="357"/>
      <c r="BK189" s="357"/>
      <c r="BL189" s="357"/>
      <c r="BM189" s="357"/>
      <c r="BN189" s="357"/>
      <c r="BO189" s="345"/>
      <c r="BP189" s="357"/>
      <c r="BQ189" s="357"/>
      <c r="BR189" s="357"/>
      <c r="BS189" s="357"/>
      <c r="BT189" s="357"/>
      <c r="BU189" s="357"/>
      <c r="BV189" s="345"/>
      <c r="BW189" s="357"/>
      <c r="BX189" s="357"/>
      <c r="BY189" s="357"/>
      <c r="BZ189" s="357"/>
      <c r="CA189" s="357"/>
      <c r="CB189" s="357"/>
      <c r="CC189" s="345"/>
      <c r="CD189" s="357"/>
      <c r="CE189" s="357"/>
      <c r="CF189" s="357"/>
      <c r="CG189" s="345"/>
      <c r="CH189" s="357"/>
      <c r="CI189" s="357"/>
      <c r="CJ189" s="357"/>
      <c r="CK189" s="345"/>
      <c r="CL189" s="357"/>
      <c r="CM189" s="357"/>
      <c r="CN189" s="357"/>
      <c r="CO189" s="357"/>
      <c r="CP189" s="357"/>
      <c r="CQ189" s="357"/>
      <c r="CR189" s="345"/>
      <c r="CS189" s="357"/>
      <c r="CT189" s="357"/>
      <c r="CU189" s="357"/>
      <c r="CV189" s="357"/>
      <c r="CW189" s="357"/>
      <c r="CX189" s="357"/>
      <c r="CY189" s="345"/>
      <c r="CZ189" s="357"/>
      <c r="DA189" s="357"/>
      <c r="DB189" s="357"/>
      <c r="DC189" s="357"/>
      <c r="DD189" s="357"/>
      <c r="DE189" s="357"/>
      <c r="DF189" s="345"/>
      <c r="DG189" s="357"/>
      <c r="DH189" s="357"/>
      <c r="DI189" s="357"/>
      <c r="DJ189" s="357"/>
      <c r="DK189" s="357"/>
      <c r="DL189" s="357"/>
      <c r="DM189" s="345"/>
      <c r="DN189" s="357"/>
      <c r="DO189" s="357"/>
      <c r="DP189" s="357"/>
      <c r="DQ189" s="357"/>
      <c r="DR189" s="357"/>
      <c r="DS189" s="357"/>
      <c r="DT189" s="345"/>
      <c r="DU189" s="357"/>
      <c r="DV189" s="357"/>
      <c r="DW189" s="357"/>
      <c r="DX189" s="345"/>
      <c r="DY189" s="357"/>
      <c r="DZ189" s="357"/>
      <c r="EA189" s="357"/>
      <c r="EB189" s="345"/>
      <c r="EC189" s="357"/>
      <c r="ED189" s="357"/>
      <c r="EE189" s="357"/>
      <c r="EF189" s="357"/>
      <c r="EG189" s="357"/>
      <c r="EH189" s="357"/>
      <c r="EI189" s="345"/>
      <c r="EJ189" s="357"/>
      <c r="EK189" s="357"/>
      <c r="EL189" s="357"/>
      <c r="EM189" s="357"/>
      <c r="EN189" s="357"/>
      <c r="EO189" s="357"/>
      <c r="EP189" s="345"/>
      <c r="EQ189" s="357"/>
      <c r="ER189" s="357"/>
      <c r="ES189" s="357"/>
      <c r="ET189" s="357"/>
      <c r="EU189" s="357"/>
      <c r="EV189" s="357"/>
      <c r="EW189" s="345"/>
      <c r="EX189" s="357"/>
      <c r="EY189" s="357"/>
      <c r="EZ189" s="357"/>
      <c r="FA189" s="357"/>
      <c r="FB189" s="357"/>
      <c r="FC189" s="357"/>
      <c r="FD189" s="345"/>
      <c r="FE189" s="357"/>
      <c r="FF189" s="357"/>
      <c r="FG189" s="357"/>
      <c r="FH189" s="357"/>
      <c r="FI189" s="357"/>
      <c r="FJ189" s="357"/>
      <c r="FK189" s="345"/>
      <c r="FL189" s="357"/>
      <c r="FM189" s="357"/>
      <c r="FN189" s="357"/>
      <c r="FO189" s="345"/>
      <c r="FP189" s="357"/>
      <c r="FQ189" s="357"/>
      <c r="FR189" s="357"/>
      <c r="FS189" s="345"/>
      <c r="FT189" s="357"/>
      <c r="FU189" s="357"/>
      <c r="FV189" s="357"/>
      <c r="FW189" s="357"/>
      <c r="FX189" s="357"/>
      <c r="FY189" s="357"/>
      <c r="FZ189" s="345"/>
      <c r="GA189" s="357"/>
      <c r="GB189" s="357"/>
      <c r="GC189" s="357"/>
      <c r="GD189" s="357"/>
      <c r="GE189" s="357"/>
      <c r="GF189" s="357"/>
      <c r="GG189" s="345"/>
      <c r="GH189" s="357"/>
      <c r="GI189" s="357"/>
      <c r="GJ189" s="357"/>
      <c r="GK189" s="357"/>
      <c r="GL189" s="357"/>
      <c r="GM189" s="357"/>
      <c r="GN189" s="345"/>
      <c r="GO189" s="357"/>
      <c r="GP189" s="357"/>
      <c r="GQ189" s="357"/>
      <c r="GR189" s="357"/>
      <c r="GS189" s="357"/>
      <c r="GT189" s="357"/>
      <c r="GU189" s="345"/>
      <c r="GV189" s="357"/>
      <c r="GW189" s="357"/>
      <c r="GX189" s="357"/>
      <c r="GY189" s="357"/>
      <c r="GZ189" s="357"/>
      <c r="HA189" s="357"/>
      <c r="HB189" s="708"/>
    </row>
    <row r="190" spans="1:210" s="252" customFormat="1" ht="20.5" x14ac:dyDescent="0.35">
      <c r="A190" s="358"/>
      <c r="B190" s="359"/>
      <c r="C190" s="359"/>
      <c r="D190" s="359"/>
      <c r="E190" s="349"/>
      <c r="F190" s="388"/>
      <c r="G190" s="255"/>
      <c r="H190" s="386"/>
      <c r="I190" s="257"/>
      <c r="J190" s="379"/>
      <c r="K190" s="259"/>
      <c r="L190" s="257"/>
      <c r="M190" s="257"/>
      <c r="N190" s="260"/>
      <c r="O190" s="260"/>
      <c r="P190" s="278"/>
      <c r="Q190" s="269"/>
      <c r="R190" s="269"/>
      <c r="S190" s="260"/>
      <c r="T190" s="264"/>
      <c r="U190" s="270"/>
      <c r="V190" s="375"/>
      <c r="W190" s="257"/>
      <c r="X190" s="263"/>
      <c r="Y190" s="354"/>
      <c r="Z190" s="365"/>
      <c r="AA190" s="365"/>
      <c r="AB190" s="367"/>
      <c r="AC190" s="367"/>
      <c r="AD190" s="370"/>
      <c r="AE190" s="345"/>
      <c r="AF190" s="364"/>
      <c r="AG190" s="364"/>
      <c r="AH190" s="364"/>
      <c r="AI190" s="364"/>
      <c r="AJ190" s="364"/>
      <c r="AK190" s="364"/>
      <c r="AL190" s="357"/>
      <c r="AM190" s="357"/>
      <c r="AN190" s="357"/>
      <c r="AO190" s="357"/>
      <c r="AP190" s="357"/>
      <c r="AQ190" s="357"/>
      <c r="AR190" s="357"/>
      <c r="AS190" s="357"/>
      <c r="AT190" s="345"/>
      <c r="AU190" s="364"/>
      <c r="AV190" s="364"/>
      <c r="AW190" s="364"/>
      <c r="AX190" s="364"/>
      <c r="AY190" s="364"/>
      <c r="AZ190" s="364"/>
      <c r="BA190" s="345"/>
      <c r="BB190" s="364"/>
      <c r="BC190" s="364"/>
      <c r="BD190" s="364"/>
      <c r="BE190" s="364"/>
      <c r="BF190" s="364"/>
      <c r="BG190" s="364"/>
      <c r="BH190" s="345"/>
      <c r="BI190" s="364"/>
      <c r="BJ190" s="364"/>
      <c r="BK190" s="364"/>
      <c r="BL190" s="364"/>
      <c r="BM190" s="364"/>
      <c r="BN190" s="364"/>
      <c r="BO190" s="345"/>
      <c r="BP190" s="364"/>
      <c r="BQ190" s="364"/>
      <c r="BR190" s="364"/>
      <c r="BS190" s="364"/>
      <c r="BT190" s="364"/>
      <c r="BU190" s="364"/>
      <c r="BV190" s="345"/>
      <c r="BW190" s="364"/>
      <c r="BX190" s="364"/>
      <c r="BY190" s="364"/>
      <c r="BZ190" s="364"/>
      <c r="CA190" s="364"/>
      <c r="CB190" s="364"/>
      <c r="CC190" s="357"/>
      <c r="CD190" s="357"/>
      <c r="CE190" s="357"/>
      <c r="CF190" s="357"/>
      <c r="CG190" s="357"/>
      <c r="CH190" s="357"/>
      <c r="CI190" s="357"/>
      <c r="CJ190" s="357"/>
      <c r="CK190" s="345"/>
      <c r="CL190" s="364"/>
      <c r="CM190" s="364"/>
      <c r="CN190" s="364"/>
      <c r="CO190" s="364"/>
      <c r="CP190" s="364"/>
      <c r="CQ190" s="364"/>
      <c r="CR190" s="345"/>
      <c r="CS190" s="364"/>
      <c r="CT190" s="364"/>
      <c r="CU190" s="364"/>
      <c r="CV190" s="364"/>
      <c r="CW190" s="364"/>
      <c r="CX190" s="364"/>
      <c r="CY190" s="345"/>
      <c r="CZ190" s="364"/>
      <c r="DA190" s="364"/>
      <c r="DB190" s="364"/>
      <c r="DC190" s="364"/>
      <c r="DD190" s="364"/>
      <c r="DE190" s="364"/>
      <c r="DF190" s="345"/>
      <c r="DG190" s="364"/>
      <c r="DH190" s="364"/>
      <c r="DI190" s="364"/>
      <c r="DJ190" s="364"/>
      <c r="DK190" s="364"/>
      <c r="DL190" s="364"/>
      <c r="DM190" s="345"/>
      <c r="DN190" s="364"/>
      <c r="DO190" s="364"/>
      <c r="DP190" s="364"/>
      <c r="DQ190" s="364"/>
      <c r="DR190" s="364"/>
      <c r="DS190" s="364"/>
      <c r="DT190" s="357"/>
      <c r="DU190" s="357"/>
      <c r="DV190" s="357"/>
      <c r="DW190" s="357"/>
      <c r="DX190" s="357"/>
      <c r="DY190" s="357"/>
      <c r="DZ190" s="357"/>
      <c r="EA190" s="357"/>
      <c r="EB190" s="345"/>
      <c r="EC190" s="364"/>
      <c r="ED190" s="364"/>
      <c r="EE190" s="364"/>
      <c r="EF190" s="364"/>
      <c r="EG190" s="364"/>
      <c r="EH190" s="364"/>
      <c r="EI190" s="345"/>
      <c r="EJ190" s="364"/>
      <c r="EK190" s="364"/>
      <c r="EL190" s="364"/>
      <c r="EM190" s="364"/>
      <c r="EN190" s="364"/>
      <c r="EO190" s="364"/>
      <c r="EP190" s="345"/>
      <c r="EQ190" s="364"/>
      <c r="ER190" s="364"/>
      <c r="ES190" s="364"/>
      <c r="ET190" s="364"/>
      <c r="EU190" s="364"/>
      <c r="EV190" s="364"/>
      <c r="EW190" s="345"/>
      <c r="EX190" s="364"/>
      <c r="EY190" s="364"/>
      <c r="EZ190" s="364"/>
      <c r="FA190" s="364"/>
      <c r="FB190" s="364"/>
      <c r="FC190" s="364"/>
      <c r="FD190" s="345"/>
      <c r="FE190" s="364"/>
      <c r="FF190" s="364"/>
      <c r="FG190" s="364"/>
      <c r="FH190" s="364"/>
      <c r="FI190" s="364"/>
      <c r="FJ190" s="364"/>
      <c r="FK190" s="357"/>
      <c r="FL190" s="357"/>
      <c r="FM190" s="357"/>
      <c r="FN190" s="357"/>
      <c r="FO190" s="357"/>
      <c r="FP190" s="357"/>
      <c r="FQ190" s="357"/>
      <c r="FR190" s="357"/>
      <c r="FS190" s="345"/>
      <c r="FT190" s="364"/>
      <c r="FU190" s="364"/>
      <c r="FV190" s="364"/>
      <c r="FW190" s="364"/>
      <c r="FX190" s="364"/>
      <c r="FY190" s="364"/>
      <c r="FZ190" s="345"/>
      <c r="GA190" s="364"/>
      <c r="GB190" s="364"/>
      <c r="GC190" s="364"/>
      <c r="GD190" s="364"/>
      <c r="GE190" s="364"/>
      <c r="GF190" s="364"/>
      <c r="GG190" s="345"/>
      <c r="GH190" s="364"/>
      <c r="GI190" s="364"/>
      <c r="GJ190" s="364"/>
      <c r="GK190" s="364"/>
      <c r="GL190" s="364"/>
      <c r="GM190" s="364"/>
      <c r="GN190" s="345"/>
      <c r="GO190" s="364"/>
      <c r="GP190" s="364"/>
      <c r="GQ190" s="364"/>
      <c r="GR190" s="364"/>
      <c r="GS190" s="364"/>
      <c r="GT190" s="364"/>
      <c r="GU190" s="345"/>
      <c r="GV190" s="364"/>
      <c r="GW190" s="364"/>
      <c r="GX190" s="364"/>
      <c r="GY190" s="364"/>
      <c r="GZ190" s="364"/>
      <c r="HA190" s="364"/>
      <c r="HB190" s="708"/>
    </row>
    <row r="191" spans="1:210" s="252" customFormat="1" ht="15.5" x14ac:dyDescent="0.35">
      <c r="A191" s="349"/>
      <c r="B191" s="350"/>
      <c r="C191" s="350"/>
      <c r="D191" s="350"/>
      <c r="E191" s="351"/>
      <c r="F191" s="254"/>
      <c r="G191" s="272"/>
      <c r="H191" s="256"/>
      <c r="I191" s="257"/>
      <c r="J191" s="258"/>
      <c r="K191" s="259"/>
      <c r="L191" s="257"/>
      <c r="M191" s="257"/>
      <c r="N191" s="260"/>
      <c r="O191" s="260"/>
      <c r="P191" s="274"/>
      <c r="Q191" s="262"/>
      <c r="R191" s="262"/>
      <c r="S191" s="260"/>
      <c r="T191" s="260"/>
      <c r="U191" s="265"/>
      <c r="V191" s="275"/>
      <c r="W191" s="257"/>
      <c r="X191" s="263"/>
      <c r="Y191" s="354"/>
      <c r="Z191" s="365"/>
      <c r="AA191" s="366"/>
      <c r="AB191" s="367"/>
      <c r="AC191" s="367"/>
      <c r="AD191" s="368"/>
      <c r="AE191" s="345"/>
      <c r="AF191" s="357"/>
      <c r="AG191" s="357"/>
      <c r="AH191" s="357"/>
      <c r="AI191" s="357"/>
      <c r="AJ191" s="357"/>
      <c r="AK191" s="357"/>
      <c r="AL191" s="345"/>
      <c r="AM191" s="357"/>
      <c r="AN191" s="357"/>
      <c r="AO191" s="357"/>
      <c r="AP191" s="345"/>
      <c r="AQ191" s="357"/>
      <c r="AR191" s="357"/>
      <c r="AS191" s="357"/>
      <c r="AT191" s="345"/>
      <c r="AU191" s="357"/>
      <c r="AV191" s="357"/>
      <c r="AW191" s="357"/>
      <c r="AX191" s="357"/>
      <c r="AY191" s="357"/>
      <c r="AZ191" s="357"/>
      <c r="BA191" s="345"/>
      <c r="BB191" s="357"/>
      <c r="BC191" s="357"/>
      <c r="BD191" s="357"/>
      <c r="BE191" s="357"/>
      <c r="BF191" s="357"/>
      <c r="BG191" s="357"/>
      <c r="BH191" s="345"/>
      <c r="BI191" s="357"/>
      <c r="BJ191" s="357"/>
      <c r="BK191" s="357"/>
      <c r="BL191" s="357"/>
      <c r="BM191" s="357"/>
      <c r="BN191" s="357"/>
      <c r="BO191" s="345"/>
      <c r="BP191" s="357"/>
      <c r="BQ191" s="357"/>
      <c r="BR191" s="357"/>
      <c r="BS191" s="357"/>
      <c r="BT191" s="357"/>
      <c r="BU191" s="357"/>
      <c r="BV191" s="345"/>
      <c r="BW191" s="357"/>
      <c r="BX191" s="357"/>
      <c r="BY191" s="357"/>
      <c r="BZ191" s="357"/>
      <c r="CA191" s="357"/>
      <c r="CB191" s="357"/>
      <c r="CC191" s="345"/>
      <c r="CD191" s="357"/>
      <c r="CE191" s="357"/>
      <c r="CF191" s="357"/>
      <c r="CG191" s="345"/>
      <c r="CH191" s="357"/>
      <c r="CI191" s="357"/>
      <c r="CJ191" s="357"/>
      <c r="CK191" s="345"/>
      <c r="CL191" s="357"/>
      <c r="CM191" s="357"/>
      <c r="CN191" s="357"/>
      <c r="CO191" s="357"/>
      <c r="CP191" s="357"/>
      <c r="CQ191" s="357"/>
      <c r="CR191" s="345"/>
      <c r="CS191" s="357"/>
      <c r="CT191" s="357"/>
      <c r="CU191" s="357"/>
      <c r="CV191" s="357"/>
      <c r="CW191" s="357"/>
      <c r="CX191" s="357"/>
      <c r="CY191" s="345"/>
      <c r="CZ191" s="357"/>
      <c r="DA191" s="357"/>
      <c r="DB191" s="357"/>
      <c r="DC191" s="357"/>
      <c r="DD191" s="357"/>
      <c r="DE191" s="357"/>
      <c r="DF191" s="345"/>
      <c r="DG191" s="357"/>
      <c r="DH191" s="357"/>
      <c r="DI191" s="357"/>
      <c r="DJ191" s="357"/>
      <c r="DK191" s="357"/>
      <c r="DL191" s="357"/>
      <c r="DM191" s="345"/>
      <c r="DN191" s="357"/>
      <c r="DO191" s="357"/>
      <c r="DP191" s="357"/>
      <c r="DQ191" s="357"/>
      <c r="DR191" s="357"/>
      <c r="DS191" s="357"/>
      <c r="DT191" s="345"/>
      <c r="DU191" s="357"/>
      <c r="DV191" s="357"/>
      <c r="DW191" s="357"/>
      <c r="DX191" s="345"/>
      <c r="DY191" s="357"/>
      <c r="DZ191" s="357"/>
      <c r="EA191" s="357"/>
      <c r="EB191" s="345"/>
      <c r="EC191" s="357"/>
      <c r="ED191" s="357"/>
      <c r="EE191" s="357"/>
      <c r="EF191" s="357"/>
      <c r="EG191" s="357"/>
      <c r="EH191" s="357"/>
      <c r="EI191" s="345"/>
      <c r="EJ191" s="357"/>
      <c r="EK191" s="357"/>
      <c r="EL191" s="357"/>
      <c r="EM191" s="357"/>
      <c r="EN191" s="357"/>
      <c r="EO191" s="357"/>
      <c r="EP191" s="345"/>
      <c r="EQ191" s="357"/>
      <c r="ER191" s="357"/>
      <c r="ES191" s="357"/>
      <c r="ET191" s="357"/>
      <c r="EU191" s="357"/>
      <c r="EV191" s="357"/>
      <c r="EW191" s="345"/>
      <c r="EX191" s="357"/>
      <c r="EY191" s="357"/>
      <c r="EZ191" s="357"/>
      <c r="FA191" s="357"/>
      <c r="FB191" s="357"/>
      <c r="FC191" s="357"/>
      <c r="FD191" s="345"/>
      <c r="FE191" s="357"/>
      <c r="FF191" s="357"/>
      <c r="FG191" s="357"/>
      <c r="FH191" s="357"/>
      <c r="FI191" s="357"/>
      <c r="FJ191" s="357"/>
      <c r="FK191" s="345"/>
      <c r="FL191" s="357"/>
      <c r="FM191" s="357"/>
      <c r="FN191" s="357"/>
      <c r="FO191" s="345"/>
      <c r="FP191" s="357"/>
      <c r="FQ191" s="357"/>
      <c r="FR191" s="357"/>
      <c r="FS191" s="345"/>
      <c r="FT191" s="357"/>
      <c r="FU191" s="357"/>
      <c r="FV191" s="357"/>
      <c r="FW191" s="357"/>
      <c r="FX191" s="357"/>
      <c r="FY191" s="357"/>
      <c r="FZ191" s="345"/>
      <c r="GA191" s="357"/>
      <c r="GB191" s="357"/>
      <c r="GC191" s="357"/>
      <c r="GD191" s="357"/>
      <c r="GE191" s="357"/>
      <c r="GF191" s="357"/>
      <c r="GG191" s="345"/>
      <c r="GH191" s="357"/>
      <c r="GI191" s="357"/>
      <c r="GJ191" s="357"/>
      <c r="GK191" s="357"/>
      <c r="GL191" s="357"/>
      <c r="GM191" s="357"/>
      <c r="GN191" s="345"/>
      <c r="GO191" s="357"/>
      <c r="GP191" s="357"/>
      <c r="GQ191" s="357"/>
      <c r="GR191" s="357"/>
      <c r="GS191" s="357"/>
      <c r="GT191" s="357"/>
      <c r="GU191" s="345"/>
      <c r="GV191" s="357"/>
      <c r="GW191" s="357"/>
      <c r="GX191" s="357"/>
      <c r="GY191" s="357"/>
      <c r="GZ191" s="357"/>
      <c r="HA191" s="357"/>
      <c r="HB191" s="708"/>
    </row>
    <row r="192" spans="1:210" s="252" customFormat="1" ht="20.5" x14ac:dyDescent="0.35">
      <c r="A192" s="358"/>
      <c r="B192" s="359"/>
      <c r="C192" s="359"/>
      <c r="D192" s="359"/>
      <c r="E192" s="349"/>
      <c r="F192" s="276"/>
      <c r="G192" s="272"/>
      <c r="H192" s="256"/>
      <c r="I192" s="257"/>
      <c r="J192" s="258"/>
      <c r="K192" s="259"/>
      <c r="L192" s="257"/>
      <c r="M192" s="257"/>
      <c r="N192" s="260"/>
      <c r="O192" s="260"/>
      <c r="P192" s="278"/>
      <c r="Q192" s="269"/>
      <c r="R192" s="269"/>
      <c r="S192" s="260"/>
      <c r="T192" s="260"/>
      <c r="U192" s="270"/>
      <c r="V192" s="375"/>
      <c r="W192" s="257"/>
      <c r="X192" s="263"/>
      <c r="Y192" s="354"/>
      <c r="Z192" s="365"/>
      <c r="AA192" s="365"/>
      <c r="AB192" s="367"/>
      <c r="AC192" s="367"/>
      <c r="AD192" s="370"/>
      <c r="AE192" s="345"/>
      <c r="AF192" s="364"/>
      <c r="AG192" s="364"/>
      <c r="AH192" s="364"/>
      <c r="AI192" s="364"/>
      <c r="AJ192" s="364"/>
      <c r="AK192" s="364"/>
      <c r="AL192" s="357"/>
      <c r="AM192" s="357"/>
      <c r="AN192" s="357"/>
      <c r="AO192" s="357"/>
      <c r="AP192" s="357"/>
      <c r="AQ192" s="357"/>
      <c r="AR192" s="357"/>
      <c r="AS192" s="357"/>
      <c r="AT192" s="345"/>
      <c r="AU192" s="364"/>
      <c r="AV192" s="364"/>
      <c r="AW192" s="364"/>
      <c r="AX192" s="364"/>
      <c r="AY192" s="364"/>
      <c r="AZ192" s="364"/>
      <c r="BA192" s="345"/>
      <c r="BB192" s="364"/>
      <c r="BC192" s="364"/>
      <c r="BD192" s="364"/>
      <c r="BE192" s="364"/>
      <c r="BF192" s="364"/>
      <c r="BG192" s="364"/>
      <c r="BH192" s="345"/>
      <c r="BI192" s="364"/>
      <c r="BJ192" s="364"/>
      <c r="BK192" s="364"/>
      <c r="BL192" s="364"/>
      <c r="BM192" s="364"/>
      <c r="BN192" s="364"/>
      <c r="BO192" s="345"/>
      <c r="BP192" s="364"/>
      <c r="BQ192" s="364"/>
      <c r="BR192" s="364"/>
      <c r="BS192" s="364"/>
      <c r="BT192" s="364"/>
      <c r="BU192" s="364"/>
      <c r="BV192" s="345"/>
      <c r="BW192" s="364"/>
      <c r="BX192" s="364"/>
      <c r="BY192" s="364"/>
      <c r="BZ192" s="364"/>
      <c r="CA192" s="364"/>
      <c r="CB192" s="364"/>
      <c r="CC192" s="357"/>
      <c r="CD192" s="357"/>
      <c r="CE192" s="357"/>
      <c r="CF192" s="357"/>
      <c r="CG192" s="357"/>
      <c r="CH192" s="357"/>
      <c r="CI192" s="357"/>
      <c r="CJ192" s="357"/>
      <c r="CK192" s="345"/>
      <c r="CL192" s="364"/>
      <c r="CM192" s="364"/>
      <c r="CN192" s="364"/>
      <c r="CO192" s="364"/>
      <c r="CP192" s="364"/>
      <c r="CQ192" s="364"/>
      <c r="CR192" s="345"/>
      <c r="CS192" s="364"/>
      <c r="CT192" s="364"/>
      <c r="CU192" s="364"/>
      <c r="CV192" s="364"/>
      <c r="CW192" s="364"/>
      <c r="CX192" s="364"/>
      <c r="CY192" s="345"/>
      <c r="CZ192" s="364"/>
      <c r="DA192" s="364"/>
      <c r="DB192" s="364"/>
      <c r="DC192" s="364"/>
      <c r="DD192" s="364"/>
      <c r="DE192" s="364"/>
      <c r="DF192" s="345"/>
      <c r="DG192" s="364"/>
      <c r="DH192" s="364"/>
      <c r="DI192" s="364"/>
      <c r="DJ192" s="364"/>
      <c r="DK192" s="364"/>
      <c r="DL192" s="364"/>
      <c r="DM192" s="345"/>
      <c r="DN192" s="364"/>
      <c r="DO192" s="364"/>
      <c r="DP192" s="364"/>
      <c r="DQ192" s="364"/>
      <c r="DR192" s="364"/>
      <c r="DS192" s="364"/>
      <c r="DT192" s="357"/>
      <c r="DU192" s="357"/>
      <c r="DV192" s="357"/>
      <c r="DW192" s="357"/>
      <c r="DX192" s="357"/>
      <c r="DY192" s="357"/>
      <c r="DZ192" s="357"/>
      <c r="EA192" s="357"/>
      <c r="EB192" s="345"/>
      <c r="EC192" s="364"/>
      <c r="ED192" s="364"/>
      <c r="EE192" s="364"/>
      <c r="EF192" s="364"/>
      <c r="EG192" s="364"/>
      <c r="EH192" s="364"/>
      <c r="EI192" s="345"/>
      <c r="EJ192" s="364"/>
      <c r="EK192" s="364"/>
      <c r="EL192" s="364"/>
      <c r="EM192" s="364"/>
      <c r="EN192" s="364"/>
      <c r="EO192" s="364"/>
      <c r="EP192" s="345"/>
      <c r="EQ192" s="364"/>
      <c r="ER192" s="364"/>
      <c r="ES192" s="364"/>
      <c r="ET192" s="364"/>
      <c r="EU192" s="364"/>
      <c r="EV192" s="364"/>
      <c r="EW192" s="345"/>
      <c r="EX192" s="364"/>
      <c r="EY192" s="364"/>
      <c r="EZ192" s="364"/>
      <c r="FA192" s="364"/>
      <c r="FB192" s="364"/>
      <c r="FC192" s="364"/>
      <c r="FD192" s="345"/>
      <c r="FE192" s="364"/>
      <c r="FF192" s="364"/>
      <c r="FG192" s="364"/>
      <c r="FH192" s="364"/>
      <c r="FI192" s="364"/>
      <c r="FJ192" s="364"/>
      <c r="FK192" s="357"/>
      <c r="FL192" s="357"/>
      <c r="FM192" s="357"/>
      <c r="FN192" s="357"/>
      <c r="FO192" s="357"/>
      <c r="FP192" s="357"/>
      <c r="FQ192" s="357"/>
      <c r="FR192" s="357"/>
      <c r="FS192" s="345"/>
      <c r="FT192" s="364"/>
      <c r="FU192" s="364"/>
      <c r="FV192" s="364"/>
      <c r="FW192" s="364"/>
      <c r="FX192" s="364"/>
      <c r="FY192" s="364"/>
      <c r="FZ192" s="345"/>
      <c r="GA192" s="364"/>
      <c r="GB192" s="364"/>
      <c r="GC192" s="364"/>
      <c r="GD192" s="364"/>
      <c r="GE192" s="364"/>
      <c r="GF192" s="364"/>
      <c r="GG192" s="345"/>
      <c r="GH192" s="364"/>
      <c r="GI192" s="364"/>
      <c r="GJ192" s="364"/>
      <c r="GK192" s="364"/>
      <c r="GL192" s="364"/>
      <c r="GM192" s="364"/>
      <c r="GN192" s="345"/>
      <c r="GO192" s="364"/>
      <c r="GP192" s="364"/>
      <c r="GQ192" s="364"/>
      <c r="GR192" s="364"/>
      <c r="GS192" s="364"/>
      <c r="GT192" s="364"/>
      <c r="GU192" s="345"/>
      <c r="GV192" s="364"/>
      <c r="GW192" s="364"/>
      <c r="GX192" s="364"/>
      <c r="GY192" s="364"/>
      <c r="GZ192" s="364"/>
      <c r="HA192" s="364"/>
      <c r="HB192" s="708"/>
    </row>
    <row r="193" spans="1:210" s="252" customFormat="1" ht="15.5" x14ac:dyDescent="0.35">
      <c r="A193" s="349"/>
      <c r="B193" s="350"/>
      <c r="C193" s="350"/>
      <c r="D193" s="350"/>
      <c r="E193" s="351"/>
      <c r="F193" s="349"/>
      <c r="G193" s="386"/>
      <c r="H193" s="386"/>
      <c r="I193" s="257"/>
      <c r="J193" s="379"/>
      <c r="K193" s="259"/>
      <c r="L193" s="257"/>
      <c r="M193" s="257"/>
      <c r="N193" s="260"/>
      <c r="O193" s="260"/>
      <c r="P193" s="274"/>
      <c r="Q193" s="262"/>
      <c r="R193" s="262"/>
      <c r="S193" s="260"/>
      <c r="T193" s="264"/>
      <c r="U193" s="265"/>
      <c r="V193" s="376"/>
      <c r="W193" s="257"/>
      <c r="X193" s="263"/>
      <c r="Y193" s="354"/>
      <c r="Z193" s="365"/>
      <c r="AA193" s="366"/>
      <c r="AB193" s="367"/>
      <c r="AC193" s="367"/>
      <c r="AD193" s="368"/>
      <c r="AE193" s="345"/>
      <c r="AF193" s="357"/>
      <c r="AG193" s="357"/>
      <c r="AH193" s="357"/>
      <c r="AI193" s="357"/>
      <c r="AJ193" s="357"/>
      <c r="AK193" s="357"/>
      <c r="AL193" s="345"/>
      <c r="AM193" s="357"/>
      <c r="AN193" s="357"/>
      <c r="AO193" s="357"/>
      <c r="AP193" s="345"/>
      <c r="AQ193" s="357"/>
      <c r="AR193" s="357"/>
      <c r="AS193" s="357"/>
      <c r="AT193" s="345"/>
      <c r="AU193" s="357"/>
      <c r="AV193" s="357"/>
      <c r="AW193" s="357"/>
      <c r="AX193" s="357"/>
      <c r="AY193" s="357"/>
      <c r="AZ193" s="357"/>
      <c r="BA193" s="345"/>
      <c r="BB193" s="357"/>
      <c r="BC193" s="357"/>
      <c r="BD193" s="357"/>
      <c r="BE193" s="357"/>
      <c r="BF193" s="357"/>
      <c r="BG193" s="357"/>
      <c r="BH193" s="345"/>
      <c r="BI193" s="357"/>
      <c r="BJ193" s="357"/>
      <c r="BK193" s="357"/>
      <c r="BL193" s="357"/>
      <c r="BM193" s="357"/>
      <c r="BN193" s="357"/>
      <c r="BO193" s="345"/>
      <c r="BP193" s="357"/>
      <c r="BQ193" s="357"/>
      <c r="BR193" s="357"/>
      <c r="BS193" s="357"/>
      <c r="BT193" s="357"/>
      <c r="BU193" s="357"/>
      <c r="BV193" s="345"/>
      <c r="BW193" s="357"/>
      <c r="BX193" s="357"/>
      <c r="BY193" s="357"/>
      <c r="BZ193" s="357"/>
      <c r="CA193" s="357"/>
      <c r="CB193" s="357"/>
      <c r="CC193" s="345"/>
      <c r="CD193" s="357"/>
      <c r="CE193" s="357"/>
      <c r="CF193" s="357"/>
      <c r="CG193" s="345"/>
      <c r="CH193" s="357"/>
      <c r="CI193" s="357"/>
      <c r="CJ193" s="357"/>
      <c r="CK193" s="345"/>
      <c r="CL193" s="357"/>
      <c r="CM193" s="357"/>
      <c r="CN193" s="357"/>
      <c r="CO193" s="357"/>
      <c r="CP193" s="357"/>
      <c r="CQ193" s="357"/>
      <c r="CR193" s="345"/>
      <c r="CS193" s="357"/>
      <c r="CT193" s="357"/>
      <c r="CU193" s="357"/>
      <c r="CV193" s="357"/>
      <c r="CW193" s="357"/>
      <c r="CX193" s="357"/>
      <c r="CY193" s="345"/>
      <c r="CZ193" s="357"/>
      <c r="DA193" s="357"/>
      <c r="DB193" s="357"/>
      <c r="DC193" s="357"/>
      <c r="DD193" s="357"/>
      <c r="DE193" s="357"/>
      <c r="DF193" s="345"/>
      <c r="DG193" s="357"/>
      <c r="DH193" s="357"/>
      <c r="DI193" s="357"/>
      <c r="DJ193" s="357"/>
      <c r="DK193" s="357"/>
      <c r="DL193" s="357"/>
      <c r="DM193" s="345"/>
      <c r="DN193" s="357"/>
      <c r="DO193" s="357"/>
      <c r="DP193" s="357"/>
      <c r="DQ193" s="357"/>
      <c r="DR193" s="357"/>
      <c r="DS193" s="357"/>
      <c r="DT193" s="345"/>
      <c r="DU193" s="357"/>
      <c r="DV193" s="357"/>
      <c r="DW193" s="357"/>
      <c r="DX193" s="345"/>
      <c r="DY193" s="357"/>
      <c r="DZ193" s="357"/>
      <c r="EA193" s="357"/>
      <c r="EB193" s="345"/>
      <c r="EC193" s="357"/>
      <c r="ED193" s="357"/>
      <c r="EE193" s="357"/>
      <c r="EF193" s="357"/>
      <c r="EG193" s="357"/>
      <c r="EH193" s="357"/>
      <c r="EI193" s="345"/>
      <c r="EJ193" s="357"/>
      <c r="EK193" s="357"/>
      <c r="EL193" s="357"/>
      <c r="EM193" s="357"/>
      <c r="EN193" s="357"/>
      <c r="EO193" s="357"/>
      <c r="EP193" s="345"/>
      <c r="EQ193" s="357"/>
      <c r="ER193" s="357"/>
      <c r="ES193" s="357"/>
      <c r="ET193" s="357"/>
      <c r="EU193" s="357"/>
      <c r="EV193" s="357"/>
      <c r="EW193" s="345"/>
      <c r="EX193" s="357"/>
      <c r="EY193" s="357"/>
      <c r="EZ193" s="357"/>
      <c r="FA193" s="357"/>
      <c r="FB193" s="357"/>
      <c r="FC193" s="357"/>
      <c r="FD193" s="345"/>
      <c r="FE193" s="357"/>
      <c r="FF193" s="357"/>
      <c r="FG193" s="357"/>
      <c r="FH193" s="357"/>
      <c r="FI193" s="357"/>
      <c r="FJ193" s="357"/>
      <c r="FK193" s="345"/>
      <c r="FL193" s="357"/>
      <c r="FM193" s="357"/>
      <c r="FN193" s="357"/>
      <c r="FO193" s="345"/>
      <c r="FP193" s="357"/>
      <c r="FQ193" s="357"/>
      <c r="FR193" s="357"/>
      <c r="FS193" s="345"/>
      <c r="FT193" s="357"/>
      <c r="FU193" s="357"/>
      <c r="FV193" s="357"/>
      <c r="FW193" s="357"/>
      <c r="FX193" s="357"/>
      <c r="FY193" s="357"/>
      <c r="FZ193" s="345"/>
      <c r="GA193" s="357"/>
      <c r="GB193" s="357"/>
      <c r="GC193" s="357"/>
      <c r="GD193" s="357"/>
      <c r="GE193" s="357"/>
      <c r="GF193" s="357"/>
      <c r="GG193" s="345"/>
      <c r="GH193" s="357"/>
      <c r="GI193" s="357"/>
      <c r="GJ193" s="357"/>
      <c r="GK193" s="357"/>
      <c r="GL193" s="357"/>
      <c r="GM193" s="357"/>
      <c r="GN193" s="345"/>
      <c r="GO193" s="357"/>
      <c r="GP193" s="357"/>
      <c r="GQ193" s="357"/>
      <c r="GR193" s="357"/>
      <c r="GS193" s="357"/>
      <c r="GT193" s="357"/>
      <c r="GU193" s="345"/>
      <c r="GV193" s="357"/>
      <c r="GW193" s="357"/>
      <c r="GX193" s="357"/>
      <c r="GY193" s="357"/>
      <c r="GZ193" s="357"/>
      <c r="HA193" s="357"/>
      <c r="HB193" s="708"/>
    </row>
    <row r="194" spans="1:210" s="252" customFormat="1" ht="20.5" x14ac:dyDescent="0.35">
      <c r="A194" s="358"/>
      <c r="B194" s="359"/>
      <c r="C194" s="359"/>
      <c r="D194" s="359"/>
      <c r="E194" s="349"/>
      <c r="F194" s="388"/>
      <c r="G194" s="386"/>
      <c r="H194" s="386"/>
      <c r="I194" s="257"/>
      <c r="J194" s="379"/>
      <c r="K194" s="259"/>
      <c r="L194" s="257"/>
      <c r="M194" s="257"/>
      <c r="N194" s="260"/>
      <c r="O194" s="260"/>
      <c r="P194" s="278"/>
      <c r="Q194" s="269"/>
      <c r="R194" s="269"/>
      <c r="S194" s="260"/>
      <c r="T194" s="264"/>
      <c r="U194" s="270"/>
      <c r="V194" s="375"/>
      <c r="W194" s="257"/>
      <c r="X194" s="263"/>
      <c r="Y194" s="354"/>
      <c r="Z194" s="365"/>
      <c r="AA194" s="365"/>
      <c r="AB194" s="367"/>
      <c r="AC194" s="367"/>
      <c r="AD194" s="370"/>
      <c r="AE194" s="345"/>
      <c r="AF194" s="364"/>
      <c r="AG194" s="364"/>
      <c r="AH194" s="364"/>
      <c r="AI194" s="364"/>
      <c r="AJ194" s="364"/>
      <c r="AK194" s="364"/>
      <c r="AL194" s="357"/>
      <c r="AM194" s="357"/>
      <c r="AN194" s="357"/>
      <c r="AO194" s="357"/>
      <c r="AP194" s="357"/>
      <c r="AQ194" s="357"/>
      <c r="AR194" s="357"/>
      <c r="AS194" s="357"/>
      <c r="AT194" s="345"/>
      <c r="AU194" s="364"/>
      <c r="AV194" s="364"/>
      <c r="AW194" s="364"/>
      <c r="AX194" s="364"/>
      <c r="AY194" s="364"/>
      <c r="AZ194" s="364"/>
      <c r="BA194" s="345"/>
      <c r="BB194" s="364"/>
      <c r="BC194" s="364"/>
      <c r="BD194" s="364"/>
      <c r="BE194" s="364"/>
      <c r="BF194" s="364"/>
      <c r="BG194" s="364"/>
      <c r="BH194" s="345"/>
      <c r="BI194" s="364"/>
      <c r="BJ194" s="364"/>
      <c r="BK194" s="364"/>
      <c r="BL194" s="364"/>
      <c r="BM194" s="364"/>
      <c r="BN194" s="364"/>
      <c r="BO194" s="345"/>
      <c r="BP194" s="364"/>
      <c r="BQ194" s="364"/>
      <c r="BR194" s="364"/>
      <c r="BS194" s="364"/>
      <c r="BT194" s="364"/>
      <c r="BU194" s="364"/>
      <c r="BV194" s="345"/>
      <c r="BW194" s="364"/>
      <c r="BX194" s="364"/>
      <c r="BY194" s="364"/>
      <c r="BZ194" s="364"/>
      <c r="CA194" s="364"/>
      <c r="CB194" s="364"/>
      <c r="CC194" s="357"/>
      <c r="CD194" s="357"/>
      <c r="CE194" s="357"/>
      <c r="CF194" s="357"/>
      <c r="CG194" s="357"/>
      <c r="CH194" s="357"/>
      <c r="CI194" s="357"/>
      <c r="CJ194" s="357"/>
      <c r="CK194" s="345"/>
      <c r="CL194" s="364"/>
      <c r="CM194" s="364"/>
      <c r="CN194" s="364"/>
      <c r="CO194" s="364"/>
      <c r="CP194" s="364"/>
      <c r="CQ194" s="364"/>
      <c r="CR194" s="345"/>
      <c r="CS194" s="364"/>
      <c r="CT194" s="364"/>
      <c r="CU194" s="364"/>
      <c r="CV194" s="364"/>
      <c r="CW194" s="364"/>
      <c r="CX194" s="364"/>
      <c r="CY194" s="345"/>
      <c r="CZ194" s="364"/>
      <c r="DA194" s="364"/>
      <c r="DB194" s="364"/>
      <c r="DC194" s="364"/>
      <c r="DD194" s="364"/>
      <c r="DE194" s="364"/>
      <c r="DF194" s="345"/>
      <c r="DG194" s="364"/>
      <c r="DH194" s="364"/>
      <c r="DI194" s="364"/>
      <c r="DJ194" s="364"/>
      <c r="DK194" s="364"/>
      <c r="DL194" s="364"/>
      <c r="DM194" s="345"/>
      <c r="DN194" s="364"/>
      <c r="DO194" s="364"/>
      <c r="DP194" s="364"/>
      <c r="DQ194" s="364"/>
      <c r="DR194" s="364"/>
      <c r="DS194" s="364"/>
      <c r="DT194" s="357"/>
      <c r="DU194" s="357"/>
      <c r="DV194" s="357"/>
      <c r="DW194" s="357"/>
      <c r="DX194" s="357"/>
      <c r="DY194" s="357"/>
      <c r="DZ194" s="357"/>
      <c r="EA194" s="357"/>
      <c r="EB194" s="345"/>
      <c r="EC194" s="364"/>
      <c r="ED194" s="364"/>
      <c r="EE194" s="364"/>
      <c r="EF194" s="364"/>
      <c r="EG194" s="364"/>
      <c r="EH194" s="364"/>
      <c r="EI194" s="345"/>
      <c r="EJ194" s="364"/>
      <c r="EK194" s="364"/>
      <c r="EL194" s="364"/>
      <c r="EM194" s="364"/>
      <c r="EN194" s="364"/>
      <c r="EO194" s="364"/>
      <c r="EP194" s="345"/>
      <c r="EQ194" s="364"/>
      <c r="ER194" s="364"/>
      <c r="ES194" s="364"/>
      <c r="ET194" s="364"/>
      <c r="EU194" s="364"/>
      <c r="EV194" s="364"/>
      <c r="EW194" s="345"/>
      <c r="EX194" s="364"/>
      <c r="EY194" s="364"/>
      <c r="EZ194" s="364"/>
      <c r="FA194" s="364"/>
      <c r="FB194" s="364"/>
      <c r="FC194" s="364"/>
      <c r="FD194" s="345"/>
      <c r="FE194" s="364"/>
      <c r="FF194" s="364"/>
      <c r="FG194" s="364"/>
      <c r="FH194" s="364"/>
      <c r="FI194" s="364"/>
      <c r="FJ194" s="364"/>
      <c r="FK194" s="357"/>
      <c r="FL194" s="357"/>
      <c r="FM194" s="357"/>
      <c r="FN194" s="357"/>
      <c r="FO194" s="357"/>
      <c r="FP194" s="357"/>
      <c r="FQ194" s="357"/>
      <c r="FR194" s="357"/>
      <c r="FS194" s="345"/>
      <c r="FT194" s="364"/>
      <c r="FU194" s="364"/>
      <c r="FV194" s="364"/>
      <c r="FW194" s="364"/>
      <c r="FX194" s="364"/>
      <c r="FY194" s="364"/>
      <c r="FZ194" s="345"/>
      <c r="GA194" s="364"/>
      <c r="GB194" s="364"/>
      <c r="GC194" s="364"/>
      <c r="GD194" s="364"/>
      <c r="GE194" s="364"/>
      <c r="GF194" s="364"/>
      <c r="GG194" s="345"/>
      <c r="GH194" s="364"/>
      <c r="GI194" s="364"/>
      <c r="GJ194" s="364"/>
      <c r="GK194" s="364"/>
      <c r="GL194" s="364"/>
      <c r="GM194" s="364"/>
      <c r="GN194" s="345"/>
      <c r="GO194" s="364"/>
      <c r="GP194" s="364"/>
      <c r="GQ194" s="364"/>
      <c r="GR194" s="364"/>
      <c r="GS194" s="364"/>
      <c r="GT194" s="364"/>
      <c r="GU194" s="345"/>
      <c r="GV194" s="364"/>
      <c r="GW194" s="364"/>
      <c r="GX194" s="364"/>
      <c r="GY194" s="364"/>
      <c r="GZ194" s="364"/>
      <c r="HA194" s="364"/>
      <c r="HB194" s="708"/>
    </row>
    <row r="195" spans="1:210" s="252" customFormat="1" x14ac:dyDescent="0.35">
      <c r="A195" s="294"/>
      <c r="B195" s="389"/>
      <c r="C195" s="389"/>
      <c r="D195" s="389"/>
      <c r="E195" s="294"/>
      <c r="F195" s="285"/>
      <c r="G195" s="287"/>
      <c r="H195" s="288"/>
      <c r="I195" s="285"/>
      <c r="J195" s="289"/>
      <c r="K195" s="290"/>
      <c r="L195" s="285"/>
      <c r="M195" s="285"/>
      <c r="N195" s="390"/>
      <c r="O195" s="390"/>
      <c r="P195" s="391"/>
      <c r="Q195" s="390"/>
      <c r="R195" s="327"/>
      <c r="S195" s="392"/>
      <c r="T195" s="393"/>
      <c r="U195" s="383"/>
      <c r="V195" s="394"/>
      <c r="W195" s="285"/>
      <c r="X195" s="395"/>
      <c r="Y195" s="393"/>
      <c r="Z195" s="393"/>
      <c r="AA195" s="396"/>
      <c r="AB195" s="396"/>
      <c r="AC195" s="396"/>
      <c r="AD195" s="397"/>
      <c r="AE195" s="398"/>
      <c r="AF195" s="399"/>
      <c r="AG195" s="400"/>
      <c r="AH195" s="400"/>
      <c r="AI195" s="400"/>
      <c r="AJ195" s="400"/>
      <c r="AK195" s="400"/>
      <c r="AL195" s="398"/>
      <c r="AM195" s="759"/>
      <c r="AN195" s="759"/>
      <c r="AO195" s="759"/>
      <c r="AP195" s="398"/>
      <c r="AQ195" s="759"/>
      <c r="AR195" s="759"/>
      <c r="AS195" s="759"/>
      <c r="AT195" s="398"/>
      <c r="AU195" s="331"/>
      <c r="AV195" s="356"/>
      <c r="AW195" s="356"/>
      <c r="AX195" s="356"/>
      <c r="AY195" s="356"/>
      <c r="AZ195" s="356"/>
      <c r="BA195" s="398"/>
      <c r="BB195" s="331"/>
      <c r="BC195" s="356"/>
      <c r="BD195" s="356"/>
      <c r="BE195" s="356"/>
      <c r="BF195" s="356"/>
      <c r="BG195" s="356"/>
      <c r="BH195" s="398"/>
      <c r="BI195" s="399"/>
      <c r="BJ195" s="400"/>
      <c r="BK195" s="400"/>
      <c r="BL195" s="400"/>
      <c r="BM195" s="400"/>
      <c r="BN195" s="400"/>
      <c r="BO195" s="398"/>
      <c r="BP195" s="399"/>
      <c r="BQ195" s="400"/>
      <c r="BR195" s="400"/>
      <c r="BS195" s="400"/>
      <c r="BT195" s="400"/>
      <c r="BU195" s="400"/>
      <c r="BV195" s="398"/>
      <c r="BW195" s="399"/>
      <c r="BX195" s="400"/>
      <c r="BY195" s="400"/>
      <c r="BZ195" s="400"/>
      <c r="CA195" s="400"/>
      <c r="CB195" s="400"/>
      <c r="CC195" s="398"/>
      <c r="CD195" s="759"/>
      <c r="CE195" s="759"/>
      <c r="CF195" s="759"/>
      <c r="CG195" s="398"/>
      <c r="CH195" s="759"/>
      <c r="CI195" s="759"/>
      <c r="CJ195" s="759"/>
      <c r="CK195" s="398"/>
      <c r="CL195" s="331"/>
      <c r="CM195" s="356"/>
      <c r="CN195" s="356"/>
      <c r="CO195" s="356"/>
      <c r="CP195" s="356"/>
      <c r="CQ195" s="356"/>
      <c r="CR195" s="398"/>
      <c r="CS195" s="399"/>
      <c r="CT195" s="400"/>
      <c r="CU195" s="400"/>
      <c r="CV195" s="400"/>
      <c r="CW195" s="400"/>
      <c r="CX195" s="400"/>
      <c r="CY195" s="398"/>
      <c r="CZ195" s="399"/>
      <c r="DA195" s="400"/>
      <c r="DB195" s="400"/>
      <c r="DC195" s="400"/>
      <c r="DD195" s="400"/>
      <c r="DE195" s="400"/>
      <c r="DF195" s="398"/>
      <c r="DG195" s="399"/>
      <c r="DH195" s="400"/>
      <c r="DI195" s="400"/>
      <c r="DJ195" s="400"/>
      <c r="DK195" s="400"/>
      <c r="DL195" s="400"/>
      <c r="DM195" s="398"/>
      <c r="DN195" s="399"/>
      <c r="DO195" s="400"/>
      <c r="DP195" s="400"/>
      <c r="DQ195" s="400"/>
      <c r="DR195" s="400"/>
      <c r="DS195" s="400"/>
      <c r="DT195" s="398"/>
      <c r="DU195" s="759"/>
      <c r="DV195" s="759"/>
      <c r="DW195" s="759"/>
      <c r="DX195" s="398"/>
      <c r="DY195" s="759"/>
      <c r="DZ195" s="759"/>
      <c r="EA195" s="759"/>
      <c r="EB195" s="398"/>
      <c r="EC195" s="399"/>
      <c r="ED195" s="400"/>
      <c r="EE195" s="400"/>
      <c r="EF195" s="400"/>
      <c r="EG195" s="400"/>
      <c r="EH195" s="400"/>
      <c r="EI195" s="398"/>
      <c r="EJ195" s="399"/>
      <c r="EK195" s="400"/>
      <c r="EL195" s="400"/>
      <c r="EM195" s="400"/>
      <c r="EN195" s="400"/>
      <c r="EO195" s="400"/>
      <c r="EP195" s="398"/>
      <c r="EQ195" s="399"/>
      <c r="ER195" s="400"/>
      <c r="ES195" s="400"/>
      <c r="ET195" s="400"/>
      <c r="EU195" s="400"/>
      <c r="EV195" s="400"/>
      <c r="EW195" s="398"/>
      <c r="EX195" s="399"/>
      <c r="EY195" s="400"/>
      <c r="EZ195" s="400"/>
      <c r="FA195" s="400"/>
      <c r="FB195" s="400"/>
      <c r="FC195" s="400"/>
      <c r="FD195" s="398"/>
      <c r="FE195" s="399"/>
      <c r="FF195" s="400"/>
      <c r="FG195" s="400"/>
      <c r="FH195" s="400"/>
      <c r="FI195" s="400"/>
      <c r="FJ195" s="400"/>
      <c r="FK195" s="398"/>
      <c r="FL195" s="759"/>
      <c r="FM195" s="759"/>
      <c r="FN195" s="759"/>
      <c r="FO195" s="398"/>
      <c r="FP195" s="759"/>
      <c r="FQ195" s="759"/>
      <c r="FR195" s="759"/>
      <c r="FS195" s="398"/>
      <c r="FT195" s="399"/>
      <c r="FU195" s="400"/>
      <c r="FV195" s="400"/>
      <c r="FW195" s="400"/>
      <c r="FX195" s="400"/>
      <c r="FY195" s="400"/>
      <c r="FZ195" s="398"/>
      <c r="GA195" s="399"/>
      <c r="GB195" s="400"/>
      <c r="GC195" s="400"/>
      <c r="GD195" s="400"/>
      <c r="GE195" s="400"/>
      <c r="GF195" s="400"/>
      <c r="GG195" s="398"/>
      <c r="GH195" s="399"/>
      <c r="GI195" s="400"/>
      <c r="GJ195" s="400"/>
      <c r="GK195" s="400"/>
      <c r="GL195" s="400"/>
      <c r="GM195" s="400"/>
      <c r="GN195" s="398"/>
      <c r="GO195" s="399"/>
      <c r="GP195" s="400"/>
      <c r="GQ195" s="400"/>
      <c r="GR195" s="400"/>
      <c r="GS195" s="400"/>
      <c r="GT195" s="400"/>
      <c r="GU195" s="398"/>
      <c r="GV195" s="399"/>
      <c r="GW195" s="400"/>
      <c r="GX195" s="400"/>
      <c r="GY195" s="400"/>
      <c r="GZ195" s="400"/>
      <c r="HA195" s="400"/>
      <c r="HB195" s="708"/>
    </row>
    <row r="196" spans="1:210" s="252" customFormat="1" ht="15.5" x14ac:dyDescent="0.35">
      <c r="A196" s="245"/>
      <c r="B196" s="246"/>
      <c r="C196" s="246"/>
      <c r="D196" s="246"/>
      <c r="E196" s="245"/>
      <c r="F196" s="245"/>
      <c r="G196" s="247"/>
      <c r="H196" s="248"/>
      <c r="I196" s="245"/>
      <c r="J196" s="249"/>
      <c r="K196" s="250"/>
      <c r="L196" s="245"/>
      <c r="M196" s="245"/>
      <c r="N196" s="245"/>
      <c r="O196" s="245"/>
      <c r="P196" s="251"/>
      <c r="Q196" s="245"/>
      <c r="S196" s="253"/>
      <c r="T196" s="245"/>
      <c r="U196" s="250"/>
      <c r="V196" s="251"/>
      <c r="W196" s="245"/>
      <c r="X196" s="245"/>
      <c r="Y196" s="245"/>
      <c r="Z196" s="245"/>
      <c r="AA196" s="245"/>
      <c r="AB196" s="245"/>
      <c r="AC196" s="245"/>
      <c r="AD196" s="245"/>
      <c r="AE196" s="245"/>
      <c r="AF196" s="742"/>
      <c r="AG196" s="742"/>
      <c r="AH196" s="742"/>
      <c r="AI196" s="742"/>
      <c r="AJ196" s="742"/>
      <c r="AK196" s="742"/>
      <c r="AL196" s="245"/>
      <c r="AM196" s="743"/>
      <c r="AN196" s="743"/>
      <c r="AO196" s="743"/>
      <c r="AP196" s="245"/>
      <c r="AQ196" s="743"/>
      <c r="AR196" s="743"/>
      <c r="AS196" s="743"/>
      <c r="AT196" s="245"/>
      <c r="AU196" s="742"/>
      <c r="AV196" s="742"/>
      <c r="AW196" s="742"/>
      <c r="AX196" s="742"/>
      <c r="AY196" s="742"/>
      <c r="AZ196" s="742"/>
      <c r="BA196" s="245"/>
      <c r="BB196" s="742"/>
      <c r="BC196" s="742"/>
      <c r="BD196" s="742"/>
      <c r="BE196" s="742"/>
      <c r="BF196" s="742"/>
      <c r="BG196" s="742"/>
      <c r="BH196" s="245"/>
      <c r="BI196" s="742"/>
      <c r="BJ196" s="742"/>
      <c r="BK196" s="742"/>
      <c r="BL196" s="742"/>
      <c r="BM196" s="742"/>
      <c r="BN196" s="742"/>
      <c r="BO196" s="245"/>
      <c r="BP196" s="742"/>
      <c r="BQ196" s="742"/>
      <c r="BR196" s="742"/>
      <c r="BS196" s="742"/>
      <c r="BT196" s="742"/>
      <c r="BU196" s="742"/>
      <c r="BV196" s="245"/>
      <c r="BW196" s="742"/>
      <c r="BX196" s="742"/>
      <c r="BY196" s="742"/>
      <c r="BZ196" s="742"/>
      <c r="CA196" s="742"/>
      <c r="CB196" s="742"/>
      <c r="CC196" s="245"/>
      <c r="CD196" s="743"/>
      <c r="CE196" s="743"/>
      <c r="CF196" s="743"/>
      <c r="CG196" s="245"/>
      <c r="CH196" s="743"/>
      <c r="CI196" s="743"/>
      <c r="CJ196" s="743"/>
      <c r="CK196" s="245"/>
      <c r="CL196" s="742"/>
      <c r="CM196" s="742"/>
      <c r="CN196" s="742"/>
      <c r="CO196" s="742"/>
      <c r="CP196" s="742"/>
      <c r="CQ196" s="742"/>
      <c r="CR196" s="245"/>
      <c r="CS196" s="742"/>
      <c r="CT196" s="742"/>
      <c r="CU196" s="742"/>
      <c r="CV196" s="742"/>
      <c r="CW196" s="742"/>
      <c r="CX196" s="742"/>
      <c r="CY196" s="245"/>
      <c r="CZ196" s="742"/>
      <c r="DA196" s="742"/>
      <c r="DB196" s="742"/>
      <c r="DC196" s="742"/>
      <c r="DD196" s="742"/>
      <c r="DE196" s="742"/>
      <c r="DF196" s="245"/>
      <c r="DG196" s="742"/>
      <c r="DH196" s="742"/>
      <c r="DI196" s="742"/>
      <c r="DJ196" s="742"/>
      <c r="DK196" s="742"/>
      <c r="DL196" s="742"/>
      <c r="DM196" s="245"/>
      <c r="DN196" s="742"/>
      <c r="DO196" s="742"/>
      <c r="DP196" s="742"/>
      <c r="DQ196" s="742"/>
      <c r="DR196" s="742"/>
      <c r="DS196" s="742"/>
      <c r="DT196" s="245"/>
      <c r="DU196" s="743"/>
      <c r="DV196" s="743"/>
      <c r="DW196" s="743"/>
      <c r="DX196" s="245"/>
      <c r="DY196" s="743"/>
      <c r="DZ196" s="743"/>
      <c r="EA196" s="743"/>
      <c r="EB196" s="245"/>
      <c r="EC196" s="742"/>
      <c r="ED196" s="742"/>
      <c r="EE196" s="742"/>
      <c r="EF196" s="742"/>
      <c r="EG196" s="742"/>
      <c r="EH196" s="742"/>
      <c r="EI196" s="245"/>
      <c r="EJ196" s="742"/>
      <c r="EK196" s="742"/>
      <c r="EL196" s="742"/>
      <c r="EM196" s="742"/>
      <c r="EN196" s="742"/>
      <c r="EO196" s="742"/>
      <c r="EP196" s="245"/>
      <c r="EQ196" s="742"/>
      <c r="ER196" s="742"/>
      <c r="ES196" s="742"/>
      <c r="ET196" s="742"/>
      <c r="EU196" s="742"/>
      <c r="EV196" s="742"/>
      <c r="EW196" s="245"/>
      <c r="EX196" s="742"/>
      <c r="EY196" s="742"/>
      <c r="EZ196" s="742"/>
      <c r="FA196" s="742"/>
      <c r="FB196" s="742"/>
      <c r="FC196" s="742"/>
      <c r="FD196" s="245"/>
      <c r="FE196" s="742"/>
      <c r="FF196" s="742"/>
      <c r="FG196" s="742"/>
      <c r="FH196" s="742"/>
      <c r="FI196" s="742"/>
      <c r="FJ196" s="742"/>
      <c r="FK196" s="245"/>
      <c r="FL196" s="743"/>
      <c r="FM196" s="743"/>
      <c r="FN196" s="743"/>
      <c r="FO196" s="245"/>
      <c r="FP196" s="743"/>
      <c r="FQ196" s="743"/>
      <c r="FR196" s="743"/>
      <c r="FS196" s="245"/>
      <c r="FT196" s="742"/>
      <c r="FU196" s="742"/>
      <c r="FV196" s="742"/>
      <c r="FW196" s="742"/>
      <c r="FX196" s="742"/>
      <c r="FY196" s="742"/>
      <c r="FZ196" s="245"/>
      <c r="GA196" s="742"/>
      <c r="GB196" s="742"/>
      <c r="GC196" s="742"/>
      <c r="GD196" s="742"/>
      <c r="GE196" s="742"/>
      <c r="GF196" s="742"/>
      <c r="GG196" s="245"/>
      <c r="GH196" s="742"/>
      <c r="GI196" s="742"/>
      <c r="GJ196" s="742"/>
      <c r="GK196" s="742"/>
      <c r="GL196" s="742"/>
      <c r="GM196" s="742"/>
      <c r="GN196" s="245"/>
      <c r="GO196" s="742"/>
      <c r="GP196" s="742"/>
      <c r="GQ196" s="742"/>
      <c r="GR196" s="742"/>
      <c r="GS196" s="742"/>
      <c r="GT196" s="742"/>
      <c r="GU196" s="245"/>
      <c r="GV196" s="742"/>
      <c r="GW196" s="742"/>
      <c r="GX196" s="742"/>
      <c r="GY196" s="742"/>
      <c r="GZ196" s="742"/>
      <c r="HA196" s="742"/>
      <c r="HB196" s="708"/>
    </row>
    <row r="197" spans="1:210" s="252" customFormat="1" ht="15.5" x14ac:dyDescent="0.35">
      <c r="A197" s="245"/>
      <c r="B197" s="246"/>
      <c r="C197" s="246"/>
      <c r="D197" s="246"/>
      <c r="E197" s="245"/>
      <c r="F197" s="245"/>
      <c r="G197" s="247"/>
      <c r="H197" s="248"/>
      <c r="I197" s="245"/>
      <c r="J197" s="249"/>
      <c r="K197" s="250"/>
      <c r="L197" s="245"/>
      <c r="M197" s="245"/>
      <c r="N197" s="245"/>
      <c r="O197" s="245"/>
      <c r="P197" s="251"/>
      <c r="Q197" s="245"/>
      <c r="S197" s="253"/>
      <c r="T197" s="245"/>
      <c r="U197" s="250"/>
      <c r="V197" s="251"/>
      <c r="W197" s="245"/>
      <c r="X197" s="245"/>
      <c r="Y197" s="245"/>
      <c r="Z197" s="245"/>
      <c r="AA197" s="245"/>
      <c r="AB197" s="245"/>
      <c r="AC197" s="245"/>
      <c r="AD197" s="245"/>
      <c r="AE197" s="245"/>
      <c r="AF197" s="742"/>
      <c r="AG197" s="742"/>
      <c r="AH197" s="742"/>
      <c r="AI197" s="742"/>
      <c r="AJ197" s="742"/>
      <c r="AK197" s="742"/>
      <c r="AL197" s="245"/>
      <c r="AM197" s="743"/>
      <c r="AN197" s="743"/>
      <c r="AO197" s="743"/>
      <c r="AP197" s="245"/>
      <c r="AQ197" s="743"/>
      <c r="AR197" s="743"/>
      <c r="AS197" s="743"/>
      <c r="AT197" s="245"/>
      <c r="AU197" s="742"/>
      <c r="AV197" s="742"/>
      <c r="AW197" s="742"/>
      <c r="AX197" s="742"/>
      <c r="AY197" s="742"/>
      <c r="AZ197" s="742"/>
      <c r="BA197" s="245"/>
      <c r="BB197" s="742"/>
      <c r="BC197" s="742"/>
      <c r="BD197" s="742"/>
      <c r="BE197" s="742"/>
      <c r="BF197" s="742"/>
      <c r="BG197" s="742"/>
      <c r="BH197" s="245"/>
      <c r="BI197" s="742"/>
      <c r="BJ197" s="742"/>
      <c r="BK197" s="742"/>
      <c r="BL197" s="742"/>
      <c r="BM197" s="742"/>
      <c r="BN197" s="742"/>
      <c r="BO197" s="245"/>
      <c r="BP197" s="742"/>
      <c r="BQ197" s="742"/>
      <c r="BR197" s="742"/>
      <c r="BS197" s="742"/>
      <c r="BT197" s="742"/>
      <c r="BU197" s="742"/>
      <c r="BV197" s="245"/>
      <c r="BW197" s="742"/>
      <c r="BX197" s="742"/>
      <c r="BY197" s="742"/>
      <c r="BZ197" s="742"/>
      <c r="CA197" s="742"/>
      <c r="CB197" s="742"/>
      <c r="CC197" s="245"/>
      <c r="CD197" s="743"/>
      <c r="CE197" s="743"/>
      <c r="CF197" s="743"/>
      <c r="CG197" s="245"/>
      <c r="CH197" s="743"/>
      <c r="CI197" s="743"/>
      <c r="CJ197" s="743"/>
      <c r="CK197" s="245"/>
      <c r="CL197" s="742"/>
      <c r="CM197" s="742"/>
      <c r="CN197" s="742"/>
      <c r="CO197" s="742"/>
      <c r="CP197" s="742"/>
      <c r="CQ197" s="742"/>
      <c r="CR197" s="245"/>
      <c r="CS197" s="742"/>
      <c r="CT197" s="742"/>
      <c r="CU197" s="742"/>
      <c r="CV197" s="742"/>
      <c r="CW197" s="742"/>
      <c r="CX197" s="742"/>
      <c r="CY197" s="245"/>
      <c r="CZ197" s="742"/>
      <c r="DA197" s="742"/>
      <c r="DB197" s="742"/>
      <c r="DC197" s="742"/>
      <c r="DD197" s="742"/>
      <c r="DE197" s="742"/>
      <c r="DF197" s="245"/>
      <c r="DG197" s="742"/>
      <c r="DH197" s="742"/>
      <c r="DI197" s="742"/>
      <c r="DJ197" s="742"/>
      <c r="DK197" s="742"/>
      <c r="DL197" s="742"/>
      <c r="DM197" s="245"/>
      <c r="DN197" s="742"/>
      <c r="DO197" s="742"/>
      <c r="DP197" s="742"/>
      <c r="DQ197" s="742"/>
      <c r="DR197" s="742"/>
      <c r="DS197" s="742"/>
      <c r="DT197" s="245"/>
      <c r="DU197" s="743"/>
      <c r="DV197" s="743"/>
      <c r="DW197" s="743"/>
      <c r="DX197" s="245"/>
      <c r="DY197" s="743"/>
      <c r="DZ197" s="743"/>
      <c r="EA197" s="743"/>
      <c r="EB197" s="245"/>
      <c r="EC197" s="742"/>
      <c r="ED197" s="742"/>
      <c r="EE197" s="742"/>
      <c r="EF197" s="742"/>
      <c r="EG197" s="742"/>
      <c r="EH197" s="742"/>
      <c r="EI197" s="245"/>
      <c r="EJ197" s="742"/>
      <c r="EK197" s="742"/>
      <c r="EL197" s="742"/>
      <c r="EM197" s="742"/>
      <c r="EN197" s="742"/>
      <c r="EO197" s="742"/>
      <c r="EP197" s="245"/>
      <c r="EQ197" s="742"/>
      <c r="ER197" s="742"/>
      <c r="ES197" s="742"/>
      <c r="ET197" s="742"/>
      <c r="EU197" s="742"/>
      <c r="EV197" s="742"/>
      <c r="EW197" s="245"/>
      <c r="EX197" s="742"/>
      <c r="EY197" s="742"/>
      <c r="EZ197" s="742"/>
      <c r="FA197" s="742"/>
      <c r="FB197" s="742"/>
      <c r="FC197" s="742"/>
      <c r="FD197" s="245"/>
      <c r="FE197" s="742"/>
      <c r="FF197" s="742"/>
      <c r="FG197" s="742"/>
      <c r="FH197" s="742"/>
      <c r="FI197" s="742"/>
      <c r="FJ197" s="742"/>
      <c r="FK197" s="245"/>
      <c r="FL197" s="743"/>
      <c r="FM197" s="743"/>
      <c r="FN197" s="743"/>
      <c r="FO197" s="245"/>
      <c r="FP197" s="743"/>
      <c r="FQ197" s="743"/>
      <c r="FR197" s="743"/>
      <c r="FS197" s="245"/>
      <c r="FT197" s="742"/>
      <c r="FU197" s="742"/>
      <c r="FV197" s="742"/>
      <c r="FW197" s="742"/>
      <c r="FX197" s="742"/>
      <c r="FY197" s="742"/>
      <c r="FZ197" s="245"/>
      <c r="GA197" s="742"/>
      <c r="GB197" s="742"/>
      <c r="GC197" s="742"/>
      <c r="GD197" s="742"/>
      <c r="GE197" s="742"/>
      <c r="GF197" s="742"/>
      <c r="GG197" s="245"/>
      <c r="GH197" s="742"/>
      <c r="GI197" s="742"/>
      <c r="GJ197" s="742"/>
      <c r="GK197" s="742"/>
      <c r="GL197" s="742"/>
      <c r="GM197" s="742"/>
      <c r="GN197" s="245"/>
      <c r="GO197" s="742"/>
      <c r="GP197" s="742"/>
      <c r="GQ197" s="742"/>
      <c r="GR197" s="742"/>
      <c r="GS197" s="742"/>
      <c r="GT197" s="742"/>
      <c r="GU197" s="245"/>
      <c r="GV197" s="742"/>
      <c r="GW197" s="742"/>
      <c r="GX197" s="742"/>
      <c r="GY197" s="742"/>
      <c r="GZ197" s="742"/>
      <c r="HA197" s="742"/>
      <c r="HB197" s="708"/>
    </row>
    <row r="198" spans="1:210" s="252" customFormat="1" ht="15.5" x14ac:dyDescent="0.35">
      <c r="A198" s="245"/>
      <c r="B198" s="246"/>
      <c r="C198" s="246"/>
      <c r="D198" s="246"/>
      <c r="E198" s="245"/>
      <c r="F198" s="245"/>
      <c r="G198" s="247"/>
      <c r="H198" s="248"/>
      <c r="I198" s="245"/>
      <c r="J198" s="249"/>
      <c r="K198" s="250"/>
      <c r="L198" s="245"/>
      <c r="M198" s="245"/>
      <c r="N198" s="245"/>
      <c r="O198" s="245"/>
      <c r="P198" s="251"/>
      <c r="Q198" s="245"/>
      <c r="S198" s="253"/>
      <c r="T198" s="245"/>
      <c r="U198" s="250"/>
      <c r="V198" s="251"/>
      <c r="W198" s="245"/>
      <c r="X198" s="245"/>
      <c r="Y198" s="245"/>
      <c r="Z198" s="245"/>
      <c r="AA198" s="245"/>
      <c r="AB198" s="245"/>
      <c r="AC198" s="245"/>
      <c r="AD198" s="245"/>
      <c r="AE198" s="245"/>
      <c r="AF198" s="742"/>
      <c r="AG198" s="742"/>
      <c r="AH198" s="742"/>
      <c r="AI198" s="742"/>
      <c r="AJ198" s="742"/>
      <c r="AK198" s="742"/>
      <c r="AL198" s="245"/>
      <c r="AM198" s="743"/>
      <c r="AN198" s="743"/>
      <c r="AO198" s="743"/>
      <c r="AP198" s="245"/>
      <c r="AQ198" s="743"/>
      <c r="AR198" s="743"/>
      <c r="AS198" s="743"/>
      <c r="AT198" s="245"/>
      <c r="AU198" s="742"/>
      <c r="AV198" s="742"/>
      <c r="AW198" s="742"/>
      <c r="AX198" s="742"/>
      <c r="AY198" s="742"/>
      <c r="AZ198" s="742"/>
      <c r="BA198" s="245"/>
      <c r="BB198" s="742"/>
      <c r="BC198" s="742"/>
      <c r="BD198" s="742"/>
      <c r="BE198" s="742"/>
      <c r="BF198" s="742"/>
      <c r="BG198" s="742"/>
      <c r="BH198" s="245"/>
      <c r="BI198" s="742"/>
      <c r="BJ198" s="742"/>
      <c r="BK198" s="742"/>
      <c r="BL198" s="742"/>
      <c r="BM198" s="742"/>
      <c r="BN198" s="742"/>
      <c r="BO198" s="245"/>
      <c r="BP198" s="742"/>
      <c r="BQ198" s="742"/>
      <c r="BR198" s="742"/>
      <c r="BS198" s="742"/>
      <c r="BT198" s="742"/>
      <c r="BU198" s="742"/>
      <c r="BV198" s="245"/>
      <c r="BW198" s="742"/>
      <c r="BX198" s="742"/>
      <c r="BY198" s="742"/>
      <c r="BZ198" s="742"/>
      <c r="CA198" s="742"/>
      <c r="CB198" s="742"/>
      <c r="CC198" s="245"/>
      <c r="CD198" s="743"/>
      <c r="CE198" s="743"/>
      <c r="CF198" s="743"/>
      <c r="CG198" s="245"/>
      <c r="CH198" s="743"/>
      <c r="CI198" s="743"/>
      <c r="CJ198" s="743"/>
      <c r="CK198" s="245"/>
      <c r="CL198" s="742"/>
      <c r="CM198" s="742"/>
      <c r="CN198" s="742"/>
      <c r="CO198" s="742"/>
      <c r="CP198" s="742"/>
      <c r="CQ198" s="742"/>
      <c r="CR198" s="245"/>
      <c r="CS198" s="742"/>
      <c r="CT198" s="742"/>
      <c r="CU198" s="742"/>
      <c r="CV198" s="742"/>
      <c r="CW198" s="742"/>
      <c r="CX198" s="742"/>
      <c r="CY198" s="245"/>
      <c r="CZ198" s="742"/>
      <c r="DA198" s="742"/>
      <c r="DB198" s="742"/>
      <c r="DC198" s="742"/>
      <c r="DD198" s="742"/>
      <c r="DE198" s="742"/>
      <c r="DF198" s="245"/>
      <c r="DG198" s="742"/>
      <c r="DH198" s="742"/>
      <c r="DI198" s="742"/>
      <c r="DJ198" s="742"/>
      <c r="DK198" s="742"/>
      <c r="DL198" s="742"/>
      <c r="DM198" s="245"/>
      <c r="DN198" s="742"/>
      <c r="DO198" s="742"/>
      <c r="DP198" s="742"/>
      <c r="DQ198" s="742"/>
      <c r="DR198" s="742"/>
      <c r="DS198" s="742"/>
      <c r="DT198" s="245"/>
      <c r="DU198" s="743"/>
      <c r="DV198" s="743"/>
      <c r="DW198" s="743"/>
      <c r="DX198" s="245"/>
      <c r="DY198" s="743"/>
      <c r="DZ198" s="743"/>
      <c r="EA198" s="743"/>
      <c r="EB198" s="245"/>
      <c r="EC198" s="742"/>
      <c r="ED198" s="742"/>
      <c r="EE198" s="742"/>
      <c r="EF198" s="742"/>
      <c r="EG198" s="742"/>
      <c r="EH198" s="742"/>
      <c r="EI198" s="245"/>
      <c r="EJ198" s="742"/>
      <c r="EK198" s="742"/>
      <c r="EL198" s="742"/>
      <c r="EM198" s="742"/>
      <c r="EN198" s="742"/>
      <c r="EO198" s="742"/>
      <c r="EP198" s="245"/>
      <c r="EQ198" s="742"/>
      <c r="ER198" s="742"/>
      <c r="ES198" s="742"/>
      <c r="ET198" s="742"/>
      <c r="EU198" s="742"/>
      <c r="EV198" s="742"/>
      <c r="EW198" s="245"/>
      <c r="EX198" s="742"/>
      <c r="EY198" s="742"/>
      <c r="EZ198" s="742"/>
      <c r="FA198" s="742"/>
      <c r="FB198" s="742"/>
      <c r="FC198" s="742"/>
      <c r="FD198" s="245"/>
      <c r="FE198" s="742"/>
      <c r="FF198" s="742"/>
      <c r="FG198" s="742"/>
      <c r="FH198" s="742"/>
      <c r="FI198" s="742"/>
      <c r="FJ198" s="742"/>
      <c r="FK198" s="245"/>
      <c r="FL198" s="743"/>
      <c r="FM198" s="743"/>
      <c r="FN198" s="743"/>
      <c r="FO198" s="245"/>
      <c r="FP198" s="743"/>
      <c r="FQ198" s="743"/>
      <c r="FR198" s="743"/>
      <c r="FS198" s="245"/>
      <c r="FT198" s="742"/>
      <c r="FU198" s="742"/>
      <c r="FV198" s="742"/>
      <c r="FW198" s="742"/>
      <c r="FX198" s="742"/>
      <c r="FY198" s="742"/>
      <c r="FZ198" s="245"/>
      <c r="GA198" s="742"/>
      <c r="GB198" s="742"/>
      <c r="GC198" s="742"/>
      <c r="GD198" s="742"/>
      <c r="GE198" s="742"/>
      <c r="GF198" s="742"/>
      <c r="GG198" s="245"/>
      <c r="GH198" s="742"/>
      <c r="GI198" s="742"/>
      <c r="GJ198" s="742"/>
      <c r="GK198" s="742"/>
      <c r="GL198" s="742"/>
      <c r="GM198" s="742"/>
      <c r="GN198" s="245"/>
      <c r="GO198" s="742"/>
      <c r="GP198" s="742"/>
      <c r="GQ198" s="742"/>
      <c r="GR198" s="742"/>
      <c r="GS198" s="742"/>
      <c r="GT198" s="742"/>
      <c r="GU198" s="245"/>
      <c r="GV198" s="742"/>
      <c r="GW198" s="742"/>
      <c r="GX198" s="742"/>
      <c r="GY198" s="742"/>
      <c r="GZ198" s="742"/>
      <c r="HA198" s="742"/>
      <c r="HB198" s="708"/>
    </row>
    <row r="199" spans="1:210" s="252" customFormat="1" ht="15.5" x14ac:dyDescent="0.35">
      <c r="A199" s="245"/>
      <c r="B199" s="246"/>
      <c r="C199" s="246"/>
      <c r="D199" s="246"/>
      <c r="E199" s="245"/>
      <c r="F199" s="245"/>
      <c r="G199" s="247"/>
      <c r="H199" s="248"/>
      <c r="I199" s="245"/>
      <c r="J199" s="249"/>
      <c r="K199" s="250"/>
      <c r="L199" s="245"/>
      <c r="M199" s="245"/>
      <c r="N199" s="245"/>
      <c r="O199" s="245"/>
      <c r="P199" s="251"/>
      <c r="Q199" s="245"/>
      <c r="S199" s="253"/>
      <c r="T199" s="245"/>
      <c r="U199" s="250"/>
      <c r="V199" s="251"/>
      <c r="W199" s="245"/>
      <c r="X199" s="245"/>
      <c r="Y199" s="245"/>
      <c r="Z199" s="245"/>
      <c r="AA199" s="245"/>
      <c r="AB199" s="245"/>
      <c r="AC199" s="245"/>
      <c r="AD199" s="245"/>
      <c r="AE199" s="245"/>
      <c r="AF199" s="742"/>
      <c r="AG199" s="742"/>
      <c r="AH199" s="742"/>
      <c r="AI199" s="742"/>
      <c r="AJ199" s="742"/>
      <c r="AK199" s="742"/>
      <c r="AL199" s="245"/>
      <c r="AM199" s="743"/>
      <c r="AN199" s="743"/>
      <c r="AO199" s="743"/>
      <c r="AP199" s="245"/>
      <c r="AQ199" s="743"/>
      <c r="AR199" s="743"/>
      <c r="AS199" s="743"/>
      <c r="AT199" s="245"/>
      <c r="AU199" s="742"/>
      <c r="AV199" s="742"/>
      <c r="AW199" s="742"/>
      <c r="AX199" s="742"/>
      <c r="AY199" s="742"/>
      <c r="AZ199" s="742"/>
      <c r="BA199" s="245"/>
      <c r="BB199" s="742"/>
      <c r="BC199" s="742"/>
      <c r="BD199" s="742"/>
      <c r="BE199" s="742"/>
      <c r="BF199" s="742"/>
      <c r="BG199" s="742"/>
      <c r="BH199" s="245"/>
      <c r="BI199" s="742"/>
      <c r="BJ199" s="742"/>
      <c r="BK199" s="742"/>
      <c r="BL199" s="742"/>
      <c r="BM199" s="742"/>
      <c r="BN199" s="742"/>
      <c r="BO199" s="245"/>
      <c r="BP199" s="742"/>
      <c r="BQ199" s="742"/>
      <c r="BR199" s="742"/>
      <c r="BS199" s="742"/>
      <c r="BT199" s="742"/>
      <c r="BU199" s="742"/>
      <c r="BV199" s="245"/>
      <c r="BW199" s="742"/>
      <c r="BX199" s="742"/>
      <c r="BY199" s="742"/>
      <c r="BZ199" s="742"/>
      <c r="CA199" s="742"/>
      <c r="CB199" s="742"/>
      <c r="CC199" s="245"/>
      <c r="CD199" s="743"/>
      <c r="CE199" s="743"/>
      <c r="CF199" s="743"/>
      <c r="CG199" s="245"/>
      <c r="CH199" s="743"/>
      <c r="CI199" s="743"/>
      <c r="CJ199" s="743"/>
      <c r="CK199" s="245"/>
      <c r="CL199" s="742"/>
      <c r="CM199" s="742"/>
      <c r="CN199" s="742"/>
      <c r="CO199" s="742"/>
      <c r="CP199" s="742"/>
      <c r="CQ199" s="742"/>
      <c r="CR199" s="245"/>
      <c r="CS199" s="742"/>
      <c r="CT199" s="742"/>
      <c r="CU199" s="742"/>
      <c r="CV199" s="742"/>
      <c r="CW199" s="742"/>
      <c r="CX199" s="742"/>
      <c r="CY199" s="245"/>
      <c r="CZ199" s="742"/>
      <c r="DA199" s="742"/>
      <c r="DB199" s="742"/>
      <c r="DC199" s="742"/>
      <c r="DD199" s="742"/>
      <c r="DE199" s="742"/>
      <c r="DF199" s="245"/>
      <c r="DG199" s="742"/>
      <c r="DH199" s="742"/>
      <c r="DI199" s="742"/>
      <c r="DJ199" s="742"/>
      <c r="DK199" s="742"/>
      <c r="DL199" s="742"/>
      <c r="DM199" s="245"/>
      <c r="DN199" s="742"/>
      <c r="DO199" s="742"/>
      <c r="DP199" s="742"/>
      <c r="DQ199" s="742"/>
      <c r="DR199" s="742"/>
      <c r="DS199" s="742"/>
      <c r="DT199" s="245"/>
      <c r="DU199" s="743"/>
      <c r="DV199" s="743"/>
      <c r="DW199" s="743"/>
      <c r="DX199" s="245"/>
      <c r="DY199" s="743"/>
      <c r="DZ199" s="743"/>
      <c r="EA199" s="743"/>
      <c r="EB199" s="245"/>
      <c r="EC199" s="742"/>
      <c r="ED199" s="742"/>
      <c r="EE199" s="742"/>
      <c r="EF199" s="742"/>
      <c r="EG199" s="742"/>
      <c r="EH199" s="742"/>
      <c r="EI199" s="245"/>
      <c r="EJ199" s="742"/>
      <c r="EK199" s="742"/>
      <c r="EL199" s="742"/>
      <c r="EM199" s="742"/>
      <c r="EN199" s="742"/>
      <c r="EO199" s="742"/>
      <c r="EP199" s="245"/>
      <c r="EQ199" s="742"/>
      <c r="ER199" s="742"/>
      <c r="ES199" s="742"/>
      <c r="ET199" s="742"/>
      <c r="EU199" s="742"/>
      <c r="EV199" s="742"/>
      <c r="EW199" s="245"/>
      <c r="EX199" s="742"/>
      <c r="EY199" s="742"/>
      <c r="EZ199" s="742"/>
      <c r="FA199" s="742"/>
      <c r="FB199" s="742"/>
      <c r="FC199" s="742"/>
      <c r="FD199" s="245"/>
      <c r="FE199" s="742"/>
      <c r="FF199" s="742"/>
      <c r="FG199" s="742"/>
      <c r="FH199" s="742"/>
      <c r="FI199" s="742"/>
      <c r="FJ199" s="742"/>
      <c r="FK199" s="245"/>
      <c r="FL199" s="743"/>
      <c r="FM199" s="743"/>
      <c r="FN199" s="743"/>
      <c r="FO199" s="245"/>
      <c r="FP199" s="743"/>
      <c r="FQ199" s="743"/>
      <c r="FR199" s="743"/>
      <c r="FS199" s="245"/>
      <c r="FT199" s="742"/>
      <c r="FU199" s="742"/>
      <c r="FV199" s="742"/>
      <c r="FW199" s="742"/>
      <c r="FX199" s="742"/>
      <c r="FY199" s="742"/>
      <c r="FZ199" s="245"/>
      <c r="GA199" s="742"/>
      <c r="GB199" s="742"/>
      <c r="GC199" s="742"/>
      <c r="GD199" s="742"/>
      <c r="GE199" s="742"/>
      <c r="GF199" s="742"/>
      <c r="GG199" s="245"/>
      <c r="GH199" s="742"/>
      <c r="GI199" s="742"/>
      <c r="GJ199" s="742"/>
      <c r="GK199" s="742"/>
      <c r="GL199" s="742"/>
      <c r="GM199" s="742"/>
      <c r="GN199" s="245"/>
      <c r="GO199" s="742"/>
      <c r="GP199" s="742"/>
      <c r="GQ199" s="742"/>
      <c r="GR199" s="742"/>
      <c r="GS199" s="742"/>
      <c r="GT199" s="742"/>
      <c r="GU199" s="245"/>
      <c r="GV199" s="742"/>
      <c r="GW199" s="742"/>
      <c r="GX199" s="742"/>
      <c r="GY199" s="742"/>
      <c r="GZ199" s="742"/>
      <c r="HA199" s="742"/>
      <c r="HB199" s="708"/>
    </row>
    <row r="200" spans="1:210" s="252" customFormat="1" ht="15.5" x14ac:dyDescent="0.35">
      <c r="A200" s="245"/>
      <c r="B200" s="246"/>
      <c r="C200" s="246"/>
      <c r="D200" s="246"/>
      <c r="E200" s="245"/>
      <c r="F200" s="245"/>
      <c r="G200" s="247"/>
      <c r="H200" s="248"/>
      <c r="I200" s="245"/>
      <c r="J200" s="249"/>
      <c r="K200" s="250"/>
      <c r="L200" s="245"/>
      <c r="M200" s="245"/>
      <c r="N200" s="245"/>
      <c r="O200" s="245"/>
      <c r="P200" s="251"/>
      <c r="Q200" s="245"/>
      <c r="S200" s="253"/>
      <c r="T200" s="245"/>
      <c r="U200" s="250"/>
      <c r="V200" s="251"/>
      <c r="W200" s="245"/>
      <c r="X200" s="245"/>
      <c r="Y200" s="245"/>
      <c r="Z200" s="245"/>
      <c r="AA200" s="245"/>
      <c r="AB200" s="245"/>
      <c r="AC200" s="245"/>
      <c r="AD200" s="245"/>
      <c r="AE200" s="245"/>
      <c r="AF200" s="742"/>
      <c r="AG200" s="742"/>
      <c r="AH200" s="742"/>
      <c r="AI200" s="742"/>
      <c r="AJ200" s="742"/>
      <c r="AK200" s="742"/>
      <c r="AL200" s="245"/>
      <c r="AM200" s="743"/>
      <c r="AN200" s="743"/>
      <c r="AO200" s="743"/>
      <c r="AP200" s="245"/>
      <c r="AQ200" s="743"/>
      <c r="AR200" s="743"/>
      <c r="AS200" s="743"/>
      <c r="AT200" s="245"/>
      <c r="AU200" s="742"/>
      <c r="AV200" s="742"/>
      <c r="AW200" s="742"/>
      <c r="AX200" s="742"/>
      <c r="AY200" s="742"/>
      <c r="AZ200" s="742"/>
      <c r="BA200" s="245"/>
      <c r="BB200" s="742"/>
      <c r="BC200" s="742"/>
      <c r="BD200" s="742"/>
      <c r="BE200" s="742"/>
      <c r="BF200" s="742"/>
      <c r="BG200" s="742"/>
      <c r="BH200" s="245"/>
      <c r="BI200" s="742"/>
      <c r="BJ200" s="742"/>
      <c r="BK200" s="742"/>
      <c r="BL200" s="742"/>
      <c r="BM200" s="742"/>
      <c r="BN200" s="742"/>
      <c r="BO200" s="245"/>
      <c r="BP200" s="742"/>
      <c r="BQ200" s="742"/>
      <c r="BR200" s="742"/>
      <c r="BS200" s="742"/>
      <c r="BT200" s="742"/>
      <c r="BU200" s="742"/>
      <c r="BV200" s="245"/>
      <c r="BW200" s="742"/>
      <c r="BX200" s="742"/>
      <c r="BY200" s="742"/>
      <c r="BZ200" s="742"/>
      <c r="CA200" s="742"/>
      <c r="CB200" s="742"/>
      <c r="CC200" s="245"/>
      <c r="CD200" s="743"/>
      <c r="CE200" s="743"/>
      <c r="CF200" s="743"/>
      <c r="CG200" s="245"/>
      <c r="CH200" s="743"/>
      <c r="CI200" s="743"/>
      <c r="CJ200" s="743"/>
      <c r="CK200" s="245"/>
      <c r="CL200" s="742"/>
      <c r="CM200" s="742"/>
      <c r="CN200" s="742"/>
      <c r="CO200" s="742"/>
      <c r="CP200" s="742"/>
      <c r="CQ200" s="742"/>
      <c r="CR200" s="245"/>
      <c r="CS200" s="742"/>
      <c r="CT200" s="742"/>
      <c r="CU200" s="742"/>
      <c r="CV200" s="742"/>
      <c r="CW200" s="742"/>
      <c r="CX200" s="742"/>
      <c r="CY200" s="245"/>
      <c r="CZ200" s="742"/>
      <c r="DA200" s="742"/>
      <c r="DB200" s="742"/>
      <c r="DC200" s="742"/>
      <c r="DD200" s="742"/>
      <c r="DE200" s="742"/>
      <c r="DF200" s="245"/>
      <c r="DG200" s="742"/>
      <c r="DH200" s="742"/>
      <c r="DI200" s="742"/>
      <c r="DJ200" s="742"/>
      <c r="DK200" s="742"/>
      <c r="DL200" s="742"/>
      <c r="DM200" s="245"/>
      <c r="DN200" s="742"/>
      <c r="DO200" s="742"/>
      <c r="DP200" s="742"/>
      <c r="DQ200" s="742"/>
      <c r="DR200" s="742"/>
      <c r="DS200" s="742"/>
      <c r="DT200" s="245"/>
      <c r="DU200" s="743"/>
      <c r="DV200" s="743"/>
      <c r="DW200" s="743"/>
      <c r="DX200" s="245"/>
      <c r="DY200" s="743"/>
      <c r="DZ200" s="743"/>
      <c r="EA200" s="743"/>
      <c r="EB200" s="245"/>
      <c r="EC200" s="742"/>
      <c r="ED200" s="742"/>
      <c r="EE200" s="742"/>
      <c r="EF200" s="742"/>
      <c r="EG200" s="742"/>
      <c r="EH200" s="742"/>
      <c r="EI200" s="245"/>
      <c r="EJ200" s="742"/>
      <c r="EK200" s="742"/>
      <c r="EL200" s="742"/>
      <c r="EM200" s="742"/>
      <c r="EN200" s="742"/>
      <c r="EO200" s="742"/>
      <c r="EP200" s="245"/>
      <c r="EQ200" s="742"/>
      <c r="ER200" s="742"/>
      <c r="ES200" s="742"/>
      <c r="ET200" s="742"/>
      <c r="EU200" s="742"/>
      <c r="EV200" s="742"/>
      <c r="EW200" s="245"/>
      <c r="EX200" s="742"/>
      <c r="EY200" s="742"/>
      <c r="EZ200" s="742"/>
      <c r="FA200" s="742"/>
      <c r="FB200" s="742"/>
      <c r="FC200" s="742"/>
      <c r="FD200" s="245"/>
      <c r="FE200" s="742"/>
      <c r="FF200" s="742"/>
      <c r="FG200" s="742"/>
      <c r="FH200" s="742"/>
      <c r="FI200" s="742"/>
      <c r="FJ200" s="742"/>
      <c r="FK200" s="245"/>
      <c r="FL200" s="743"/>
      <c r="FM200" s="743"/>
      <c r="FN200" s="743"/>
      <c r="FO200" s="245"/>
      <c r="FP200" s="743"/>
      <c r="FQ200" s="743"/>
      <c r="FR200" s="743"/>
      <c r="FS200" s="245"/>
      <c r="FT200" s="742"/>
      <c r="FU200" s="742"/>
      <c r="FV200" s="742"/>
      <c r="FW200" s="742"/>
      <c r="FX200" s="742"/>
      <c r="FY200" s="742"/>
      <c r="FZ200" s="245"/>
      <c r="GA200" s="742"/>
      <c r="GB200" s="742"/>
      <c r="GC200" s="742"/>
      <c r="GD200" s="742"/>
      <c r="GE200" s="742"/>
      <c r="GF200" s="742"/>
      <c r="GG200" s="245"/>
      <c r="GH200" s="742"/>
      <c r="GI200" s="742"/>
      <c r="GJ200" s="742"/>
      <c r="GK200" s="742"/>
      <c r="GL200" s="742"/>
      <c r="GM200" s="742"/>
      <c r="GN200" s="245"/>
      <c r="GO200" s="742"/>
      <c r="GP200" s="742"/>
      <c r="GQ200" s="742"/>
      <c r="GR200" s="742"/>
      <c r="GS200" s="742"/>
      <c r="GT200" s="742"/>
      <c r="GU200" s="245"/>
      <c r="GV200" s="742"/>
      <c r="GW200" s="742"/>
      <c r="GX200" s="742"/>
      <c r="GY200" s="742"/>
      <c r="GZ200" s="742"/>
      <c r="HA200" s="742"/>
      <c r="HB200" s="708"/>
    </row>
    <row r="201" spans="1:210" s="252" customFormat="1" ht="15.5" x14ac:dyDescent="0.35">
      <c r="A201" s="245"/>
      <c r="B201" s="246"/>
      <c r="C201" s="246"/>
      <c r="D201" s="246"/>
      <c r="E201" s="245"/>
      <c r="F201" s="245"/>
      <c r="G201" s="247"/>
      <c r="H201" s="248"/>
      <c r="I201" s="245"/>
      <c r="J201" s="249"/>
      <c r="K201" s="250"/>
      <c r="L201" s="245"/>
      <c r="M201" s="245"/>
      <c r="N201" s="245"/>
      <c r="O201" s="245"/>
      <c r="P201" s="251"/>
      <c r="Q201" s="245"/>
      <c r="S201" s="253"/>
      <c r="T201" s="245"/>
      <c r="U201" s="250"/>
      <c r="V201" s="251"/>
      <c r="W201" s="245"/>
      <c r="X201" s="245"/>
      <c r="Y201" s="245"/>
      <c r="Z201" s="245"/>
      <c r="AA201" s="245"/>
      <c r="AB201" s="245"/>
      <c r="AC201" s="245"/>
      <c r="AD201" s="245"/>
      <c r="AE201" s="245"/>
      <c r="AF201" s="742"/>
      <c r="AG201" s="742"/>
      <c r="AH201" s="742"/>
      <c r="AI201" s="742"/>
      <c r="AJ201" s="742"/>
      <c r="AK201" s="742"/>
      <c r="AL201" s="245"/>
      <c r="AM201" s="743"/>
      <c r="AN201" s="743"/>
      <c r="AO201" s="743"/>
      <c r="AP201" s="245"/>
      <c r="AQ201" s="743"/>
      <c r="AR201" s="743"/>
      <c r="AS201" s="743"/>
      <c r="AT201" s="245"/>
      <c r="AU201" s="742"/>
      <c r="AV201" s="742"/>
      <c r="AW201" s="742"/>
      <c r="AX201" s="742"/>
      <c r="AY201" s="742"/>
      <c r="AZ201" s="742"/>
      <c r="BA201" s="245"/>
      <c r="BB201" s="742"/>
      <c r="BC201" s="742"/>
      <c r="BD201" s="742"/>
      <c r="BE201" s="742"/>
      <c r="BF201" s="742"/>
      <c r="BG201" s="742"/>
      <c r="BH201" s="245"/>
      <c r="BI201" s="742"/>
      <c r="BJ201" s="742"/>
      <c r="BK201" s="742"/>
      <c r="BL201" s="742"/>
      <c r="BM201" s="742"/>
      <c r="BN201" s="742"/>
      <c r="BO201" s="245"/>
      <c r="BP201" s="742"/>
      <c r="BQ201" s="742"/>
      <c r="BR201" s="742"/>
      <c r="BS201" s="742"/>
      <c r="BT201" s="742"/>
      <c r="BU201" s="742"/>
      <c r="BV201" s="245"/>
      <c r="BW201" s="742"/>
      <c r="BX201" s="742"/>
      <c r="BY201" s="742"/>
      <c r="BZ201" s="742"/>
      <c r="CA201" s="742"/>
      <c r="CB201" s="742"/>
      <c r="CC201" s="245"/>
      <c r="CD201" s="743"/>
      <c r="CE201" s="743"/>
      <c r="CF201" s="743"/>
      <c r="CG201" s="245"/>
      <c r="CH201" s="743"/>
      <c r="CI201" s="743"/>
      <c r="CJ201" s="743"/>
      <c r="CK201" s="245"/>
      <c r="CL201" s="742"/>
      <c r="CM201" s="742"/>
      <c r="CN201" s="742"/>
      <c r="CO201" s="742"/>
      <c r="CP201" s="742"/>
      <c r="CQ201" s="742"/>
      <c r="CR201" s="245"/>
      <c r="CS201" s="742"/>
      <c r="CT201" s="742"/>
      <c r="CU201" s="742"/>
      <c r="CV201" s="742"/>
      <c r="CW201" s="742"/>
      <c r="CX201" s="742"/>
      <c r="CY201" s="245"/>
      <c r="CZ201" s="742"/>
      <c r="DA201" s="742"/>
      <c r="DB201" s="742"/>
      <c r="DC201" s="742"/>
      <c r="DD201" s="742"/>
      <c r="DE201" s="742"/>
      <c r="DF201" s="245"/>
      <c r="DG201" s="742"/>
      <c r="DH201" s="742"/>
      <c r="DI201" s="742"/>
      <c r="DJ201" s="742"/>
      <c r="DK201" s="742"/>
      <c r="DL201" s="742"/>
      <c r="DM201" s="245"/>
      <c r="DN201" s="742"/>
      <c r="DO201" s="742"/>
      <c r="DP201" s="742"/>
      <c r="DQ201" s="742"/>
      <c r="DR201" s="742"/>
      <c r="DS201" s="742"/>
      <c r="DT201" s="245"/>
      <c r="DU201" s="743"/>
      <c r="DV201" s="743"/>
      <c r="DW201" s="743"/>
      <c r="DX201" s="245"/>
      <c r="DY201" s="743"/>
      <c r="DZ201" s="743"/>
      <c r="EA201" s="743"/>
      <c r="EB201" s="245"/>
      <c r="EC201" s="742"/>
      <c r="ED201" s="742"/>
      <c r="EE201" s="742"/>
      <c r="EF201" s="742"/>
      <c r="EG201" s="742"/>
      <c r="EH201" s="742"/>
      <c r="EI201" s="245"/>
      <c r="EJ201" s="742"/>
      <c r="EK201" s="742"/>
      <c r="EL201" s="742"/>
      <c r="EM201" s="742"/>
      <c r="EN201" s="742"/>
      <c r="EO201" s="742"/>
      <c r="EP201" s="245"/>
      <c r="EQ201" s="742"/>
      <c r="ER201" s="742"/>
      <c r="ES201" s="742"/>
      <c r="ET201" s="742"/>
      <c r="EU201" s="742"/>
      <c r="EV201" s="742"/>
      <c r="EW201" s="245"/>
      <c r="EX201" s="742"/>
      <c r="EY201" s="742"/>
      <c r="EZ201" s="742"/>
      <c r="FA201" s="742"/>
      <c r="FB201" s="742"/>
      <c r="FC201" s="742"/>
      <c r="FD201" s="245"/>
      <c r="FE201" s="742"/>
      <c r="FF201" s="742"/>
      <c r="FG201" s="742"/>
      <c r="FH201" s="742"/>
      <c r="FI201" s="742"/>
      <c r="FJ201" s="742"/>
      <c r="FK201" s="245"/>
      <c r="FL201" s="743"/>
      <c r="FM201" s="743"/>
      <c r="FN201" s="743"/>
      <c r="FO201" s="245"/>
      <c r="FP201" s="743"/>
      <c r="FQ201" s="743"/>
      <c r="FR201" s="743"/>
      <c r="FS201" s="245"/>
      <c r="FT201" s="742"/>
      <c r="FU201" s="742"/>
      <c r="FV201" s="742"/>
      <c r="FW201" s="742"/>
      <c r="FX201" s="742"/>
      <c r="FY201" s="742"/>
      <c r="FZ201" s="245"/>
      <c r="GA201" s="742"/>
      <c r="GB201" s="742"/>
      <c r="GC201" s="742"/>
      <c r="GD201" s="742"/>
      <c r="GE201" s="742"/>
      <c r="GF201" s="742"/>
      <c r="GG201" s="245"/>
      <c r="GH201" s="742"/>
      <c r="GI201" s="742"/>
      <c r="GJ201" s="742"/>
      <c r="GK201" s="742"/>
      <c r="GL201" s="742"/>
      <c r="GM201" s="742"/>
      <c r="GN201" s="245"/>
      <c r="GO201" s="742"/>
      <c r="GP201" s="742"/>
      <c r="GQ201" s="742"/>
      <c r="GR201" s="742"/>
      <c r="GS201" s="742"/>
      <c r="GT201" s="742"/>
      <c r="GU201" s="245"/>
      <c r="GV201" s="742"/>
      <c r="GW201" s="742"/>
      <c r="GX201" s="742"/>
      <c r="GY201" s="742"/>
      <c r="GZ201" s="742"/>
      <c r="HA201" s="742"/>
      <c r="HB201" s="708"/>
    </row>
    <row r="202" spans="1:210" s="252" customFormat="1" ht="15.5" x14ac:dyDescent="0.35">
      <c r="A202" s="245"/>
      <c r="B202" s="246"/>
      <c r="C202" s="246"/>
      <c r="D202" s="246"/>
      <c r="E202" s="245"/>
      <c r="F202" s="245"/>
      <c r="G202" s="247"/>
      <c r="H202" s="248"/>
      <c r="I202" s="245"/>
      <c r="J202" s="249"/>
      <c r="K202" s="250"/>
      <c r="L202" s="245"/>
      <c r="M202" s="245"/>
      <c r="N202" s="245"/>
      <c r="O202" s="245"/>
      <c r="P202" s="251"/>
      <c r="Q202" s="245"/>
      <c r="S202" s="253"/>
      <c r="T202" s="245"/>
      <c r="U202" s="250"/>
      <c r="V202" s="251"/>
      <c r="W202" s="245"/>
      <c r="X202" s="245"/>
      <c r="Y202" s="245"/>
      <c r="Z202" s="245"/>
      <c r="AA202" s="245"/>
      <c r="AB202" s="245"/>
      <c r="AC202" s="245"/>
      <c r="AD202" s="245"/>
      <c r="AE202" s="245"/>
      <c r="AF202" s="742"/>
      <c r="AG202" s="742"/>
      <c r="AH202" s="742"/>
      <c r="AI202" s="742"/>
      <c r="AJ202" s="742"/>
      <c r="AK202" s="742"/>
      <c r="AL202" s="245"/>
      <c r="AM202" s="743"/>
      <c r="AN202" s="743"/>
      <c r="AO202" s="743"/>
      <c r="AP202" s="245"/>
      <c r="AQ202" s="743"/>
      <c r="AR202" s="743"/>
      <c r="AS202" s="743"/>
      <c r="AT202" s="245"/>
      <c r="AU202" s="742"/>
      <c r="AV202" s="742"/>
      <c r="AW202" s="742"/>
      <c r="AX202" s="742"/>
      <c r="AY202" s="742"/>
      <c r="AZ202" s="742"/>
      <c r="BA202" s="245"/>
      <c r="BB202" s="742"/>
      <c r="BC202" s="742"/>
      <c r="BD202" s="742"/>
      <c r="BE202" s="742"/>
      <c r="BF202" s="742"/>
      <c r="BG202" s="742"/>
      <c r="BH202" s="245"/>
      <c r="BI202" s="742"/>
      <c r="BJ202" s="742"/>
      <c r="BK202" s="742"/>
      <c r="BL202" s="742"/>
      <c r="BM202" s="742"/>
      <c r="BN202" s="742"/>
      <c r="BO202" s="245"/>
      <c r="BP202" s="742"/>
      <c r="BQ202" s="742"/>
      <c r="BR202" s="742"/>
      <c r="BS202" s="742"/>
      <c r="BT202" s="742"/>
      <c r="BU202" s="742"/>
      <c r="BV202" s="245"/>
      <c r="BW202" s="742"/>
      <c r="BX202" s="742"/>
      <c r="BY202" s="742"/>
      <c r="BZ202" s="742"/>
      <c r="CA202" s="742"/>
      <c r="CB202" s="742"/>
      <c r="CC202" s="245"/>
      <c r="CD202" s="743"/>
      <c r="CE202" s="743"/>
      <c r="CF202" s="743"/>
      <c r="CG202" s="245"/>
      <c r="CH202" s="743"/>
      <c r="CI202" s="743"/>
      <c r="CJ202" s="743"/>
      <c r="CK202" s="245"/>
      <c r="CL202" s="742"/>
      <c r="CM202" s="742"/>
      <c r="CN202" s="742"/>
      <c r="CO202" s="742"/>
      <c r="CP202" s="742"/>
      <c r="CQ202" s="742"/>
      <c r="CR202" s="245"/>
      <c r="CS202" s="742"/>
      <c r="CT202" s="742"/>
      <c r="CU202" s="742"/>
      <c r="CV202" s="742"/>
      <c r="CW202" s="742"/>
      <c r="CX202" s="742"/>
      <c r="CY202" s="245"/>
      <c r="CZ202" s="742"/>
      <c r="DA202" s="742"/>
      <c r="DB202" s="742"/>
      <c r="DC202" s="742"/>
      <c r="DD202" s="742"/>
      <c r="DE202" s="742"/>
      <c r="DF202" s="245"/>
      <c r="DG202" s="742"/>
      <c r="DH202" s="742"/>
      <c r="DI202" s="742"/>
      <c r="DJ202" s="742"/>
      <c r="DK202" s="742"/>
      <c r="DL202" s="742"/>
      <c r="DM202" s="245"/>
      <c r="DN202" s="742"/>
      <c r="DO202" s="742"/>
      <c r="DP202" s="742"/>
      <c r="DQ202" s="742"/>
      <c r="DR202" s="742"/>
      <c r="DS202" s="742"/>
      <c r="DT202" s="245"/>
      <c r="DU202" s="743"/>
      <c r="DV202" s="743"/>
      <c r="DW202" s="743"/>
      <c r="DX202" s="245"/>
      <c r="DY202" s="743"/>
      <c r="DZ202" s="743"/>
      <c r="EA202" s="743"/>
      <c r="EB202" s="245"/>
      <c r="EC202" s="742"/>
      <c r="ED202" s="742"/>
      <c r="EE202" s="742"/>
      <c r="EF202" s="742"/>
      <c r="EG202" s="742"/>
      <c r="EH202" s="742"/>
      <c r="EI202" s="245"/>
      <c r="EJ202" s="742"/>
      <c r="EK202" s="742"/>
      <c r="EL202" s="742"/>
      <c r="EM202" s="742"/>
      <c r="EN202" s="742"/>
      <c r="EO202" s="742"/>
      <c r="EP202" s="245"/>
      <c r="EQ202" s="742"/>
      <c r="ER202" s="742"/>
      <c r="ES202" s="742"/>
      <c r="ET202" s="742"/>
      <c r="EU202" s="742"/>
      <c r="EV202" s="742"/>
      <c r="EW202" s="245"/>
      <c r="EX202" s="742"/>
      <c r="EY202" s="742"/>
      <c r="EZ202" s="742"/>
      <c r="FA202" s="742"/>
      <c r="FB202" s="742"/>
      <c r="FC202" s="742"/>
      <c r="FD202" s="245"/>
      <c r="FE202" s="742"/>
      <c r="FF202" s="742"/>
      <c r="FG202" s="742"/>
      <c r="FH202" s="742"/>
      <c r="FI202" s="742"/>
      <c r="FJ202" s="742"/>
      <c r="FK202" s="245"/>
      <c r="FL202" s="743"/>
      <c r="FM202" s="743"/>
      <c r="FN202" s="743"/>
      <c r="FO202" s="245"/>
      <c r="FP202" s="743"/>
      <c r="FQ202" s="743"/>
      <c r="FR202" s="743"/>
      <c r="FS202" s="245"/>
      <c r="FT202" s="742"/>
      <c r="FU202" s="742"/>
      <c r="FV202" s="742"/>
      <c r="FW202" s="742"/>
      <c r="FX202" s="742"/>
      <c r="FY202" s="742"/>
      <c r="FZ202" s="245"/>
      <c r="GA202" s="742"/>
      <c r="GB202" s="742"/>
      <c r="GC202" s="742"/>
      <c r="GD202" s="742"/>
      <c r="GE202" s="742"/>
      <c r="GF202" s="742"/>
      <c r="GG202" s="245"/>
      <c r="GH202" s="742"/>
      <c r="GI202" s="742"/>
      <c r="GJ202" s="742"/>
      <c r="GK202" s="742"/>
      <c r="GL202" s="742"/>
      <c r="GM202" s="742"/>
      <c r="GN202" s="245"/>
      <c r="GO202" s="742"/>
      <c r="GP202" s="742"/>
      <c r="GQ202" s="742"/>
      <c r="GR202" s="742"/>
      <c r="GS202" s="742"/>
      <c r="GT202" s="742"/>
      <c r="GU202" s="245"/>
      <c r="GV202" s="742"/>
      <c r="GW202" s="742"/>
      <c r="GX202" s="742"/>
      <c r="GY202" s="742"/>
      <c r="GZ202" s="742"/>
      <c r="HA202" s="742"/>
      <c r="HB202" s="708"/>
    </row>
    <row r="203" spans="1:210" s="252" customFormat="1" ht="15.5" x14ac:dyDescent="0.35">
      <c r="A203" s="245"/>
      <c r="B203" s="246"/>
      <c r="C203" s="246"/>
      <c r="D203" s="246"/>
      <c r="E203" s="245"/>
      <c r="F203" s="245"/>
      <c r="G203" s="247"/>
      <c r="H203" s="248"/>
      <c r="I203" s="245"/>
      <c r="J203" s="249"/>
      <c r="K203" s="250"/>
      <c r="L203" s="245"/>
      <c r="M203" s="245"/>
      <c r="N203" s="245"/>
      <c r="O203" s="245"/>
      <c r="P203" s="251"/>
      <c r="Q203" s="245"/>
      <c r="S203" s="253"/>
      <c r="T203" s="245"/>
      <c r="U203" s="250"/>
      <c r="V203" s="251"/>
      <c r="W203" s="245"/>
      <c r="X203" s="245"/>
      <c r="Y203" s="245"/>
      <c r="Z203" s="245"/>
      <c r="AA203" s="245"/>
      <c r="AB203" s="245"/>
      <c r="AC203" s="245"/>
      <c r="AD203" s="245"/>
      <c r="AE203" s="245"/>
      <c r="AF203" s="742"/>
      <c r="AG203" s="742"/>
      <c r="AH203" s="742"/>
      <c r="AI203" s="742"/>
      <c r="AJ203" s="742"/>
      <c r="AK203" s="742"/>
      <c r="AL203" s="245"/>
      <c r="AM203" s="743"/>
      <c r="AN203" s="743"/>
      <c r="AO203" s="743"/>
      <c r="AP203" s="245"/>
      <c r="AQ203" s="743"/>
      <c r="AR203" s="743"/>
      <c r="AS203" s="743"/>
      <c r="AT203" s="245"/>
      <c r="AU203" s="742"/>
      <c r="AV203" s="742"/>
      <c r="AW203" s="742"/>
      <c r="AX203" s="742"/>
      <c r="AY203" s="742"/>
      <c r="AZ203" s="742"/>
      <c r="BA203" s="245"/>
      <c r="BB203" s="742"/>
      <c r="BC203" s="742"/>
      <c r="BD203" s="742"/>
      <c r="BE203" s="742"/>
      <c r="BF203" s="742"/>
      <c r="BG203" s="742"/>
      <c r="BH203" s="245"/>
      <c r="BI203" s="742"/>
      <c r="BJ203" s="742"/>
      <c r="BK203" s="742"/>
      <c r="BL203" s="742"/>
      <c r="BM203" s="742"/>
      <c r="BN203" s="742"/>
      <c r="BO203" s="245"/>
      <c r="BP203" s="742"/>
      <c r="BQ203" s="742"/>
      <c r="BR203" s="742"/>
      <c r="BS203" s="742"/>
      <c r="BT203" s="742"/>
      <c r="BU203" s="742"/>
      <c r="BV203" s="245"/>
      <c r="BW203" s="742"/>
      <c r="BX203" s="742"/>
      <c r="BY203" s="742"/>
      <c r="BZ203" s="742"/>
      <c r="CA203" s="742"/>
      <c r="CB203" s="742"/>
      <c r="CC203" s="245"/>
      <c r="CD203" s="743"/>
      <c r="CE203" s="743"/>
      <c r="CF203" s="743"/>
      <c r="CG203" s="245"/>
      <c r="CH203" s="743"/>
      <c r="CI203" s="743"/>
      <c r="CJ203" s="743"/>
      <c r="CK203" s="245"/>
      <c r="CL203" s="742"/>
      <c r="CM203" s="742"/>
      <c r="CN203" s="742"/>
      <c r="CO203" s="742"/>
      <c r="CP203" s="742"/>
      <c r="CQ203" s="742"/>
      <c r="CR203" s="245"/>
      <c r="CS203" s="742"/>
      <c r="CT203" s="742"/>
      <c r="CU203" s="742"/>
      <c r="CV203" s="742"/>
      <c r="CW203" s="742"/>
      <c r="CX203" s="742"/>
      <c r="CY203" s="245"/>
      <c r="CZ203" s="742"/>
      <c r="DA203" s="742"/>
      <c r="DB203" s="742"/>
      <c r="DC203" s="742"/>
      <c r="DD203" s="742"/>
      <c r="DE203" s="742"/>
      <c r="DF203" s="245"/>
      <c r="DG203" s="742"/>
      <c r="DH203" s="742"/>
      <c r="DI203" s="742"/>
      <c r="DJ203" s="742"/>
      <c r="DK203" s="742"/>
      <c r="DL203" s="742"/>
      <c r="DM203" s="245"/>
      <c r="DN203" s="742"/>
      <c r="DO203" s="742"/>
      <c r="DP203" s="742"/>
      <c r="DQ203" s="742"/>
      <c r="DR203" s="742"/>
      <c r="DS203" s="742"/>
      <c r="DT203" s="245"/>
      <c r="DU203" s="743"/>
      <c r="DV203" s="743"/>
      <c r="DW203" s="743"/>
      <c r="DX203" s="245"/>
      <c r="DY203" s="743"/>
      <c r="DZ203" s="743"/>
      <c r="EA203" s="743"/>
      <c r="EB203" s="245"/>
      <c r="EC203" s="742"/>
      <c r="ED203" s="742"/>
      <c r="EE203" s="742"/>
      <c r="EF203" s="742"/>
      <c r="EG203" s="742"/>
      <c r="EH203" s="742"/>
      <c r="EI203" s="245"/>
      <c r="EJ203" s="742"/>
      <c r="EK203" s="742"/>
      <c r="EL203" s="742"/>
      <c r="EM203" s="742"/>
      <c r="EN203" s="742"/>
      <c r="EO203" s="742"/>
      <c r="EP203" s="245"/>
      <c r="EQ203" s="742"/>
      <c r="ER203" s="742"/>
      <c r="ES203" s="742"/>
      <c r="ET203" s="742"/>
      <c r="EU203" s="742"/>
      <c r="EV203" s="742"/>
      <c r="EW203" s="245"/>
      <c r="EX203" s="742"/>
      <c r="EY203" s="742"/>
      <c r="EZ203" s="742"/>
      <c r="FA203" s="742"/>
      <c r="FB203" s="742"/>
      <c r="FC203" s="742"/>
      <c r="FD203" s="245"/>
      <c r="FE203" s="742"/>
      <c r="FF203" s="742"/>
      <c r="FG203" s="742"/>
      <c r="FH203" s="742"/>
      <c r="FI203" s="742"/>
      <c r="FJ203" s="742"/>
      <c r="FK203" s="245"/>
      <c r="FL203" s="743"/>
      <c r="FM203" s="743"/>
      <c r="FN203" s="743"/>
      <c r="FO203" s="245"/>
      <c r="FP203" s="743"/>
      <c r="FQ203" s="743"/>
      <c r="FR203" s="743"/>
      <c r="FS203" s="245"/>
      <c r="FT203" s="742"/>
      <c r="FU203" s="742"/>
      <c r="FV203" s="742"/>
      <c r="FW203" s="742"/>
      <c r="FX203" s="742"/>
      <c r="FY203" s="742"/>
      <c r="FZ203" s="245"/>
      <c r="GA203" s="742"/>
      <c r="GB203" s="742"/>
      <c r="GC203" s="742"/>
      <c r="GD203" s="742"/>
      <c r="GE203" s="742"/>
      <c r="GF203" s="742"/>
      <c r="GG203" s="245"/>
      <c r="GH203" s="742"/>
      <c r="GI203" s="742"/>
      <c r="GJ203" s="742"/>
      <c r="GK203" s="742"/>
      <c r="GL203" s="742"/>
      <c r="GM203" s="742"/>
      <c r="GN203" s="245"/>
      <c r="GO203" s="742"/>
      <c r="GP203" s="742"/>
      <c r="GQ203" s="742"/>
      <c r="GR203" s="742"/>
      <c r="GS203" s="742"/>
      <c r="GT203" s="742"/>
      <c r="GU203" s="245"/>
      <c r="GV203" s="742"/>
      <c r="GW203" s="742"/>
      <c r="GX203" s="742"/>
      <c r="GY203" s="742"/>
      <c r="GZ203" s="742"/>
      <c r="HA203" s="742"/>
      <c r="HB203" s="708"/>
    </row>
    <row r="204" spans="1:210" s="252" customFormat="1" ht="15.5" x14ac:dyDescent="0.35">
      <c r="A204" s="245"/>
      <c r="B204" s="246"/>
      <c r="C204" s="246"/>
      <c r="D204" s="246"/>
      <c r="E204" s="245"/>
      <c r="F204" s="245"/>
      <c r="G204" s="247"/>
      <c r="H204" s="248"/>
      <c r="I204" s="245"/>
      <c r="J204" s="249"/>
      <c r="K204" s="250"/>
      <c r="L204" s="245"/>
      <c r="M204" s="245"/>
      <c r="N204" s="245"/>
      <c r="O204" s="245"/>
      <c r="P204" s="251"/>
      <c r="Q204" s="245"/>
      <c r="S204" s="253"/>
      <c r="T204" s="245"/>
      <c r="U204" s="250"/>
      <c r="V204" s="251"/>
      <c r="W204" s="245"/>
      <c r="X204" s="245"/>
      <c r="Y204" s="245"/>
      <c r="Z204" s="245"/>
      <c r="AA204" s="245"/>
      <c r="AB204" s="245"/>
      <c r="AC204" s="245"/>
      <c r="AD204" s="245"/>
      <c r="AE204" s="245"/>
      <c r="AF204" s="742"/>
      <c r="AG204" s="742"/>
      <c r="AH204" s="742"/>
      <c r="AI204" s="742"/>
      <c r="AJ204" s="742"/>
      <c r="AK204" s="742"/>
      <c r="AL204" s="245"/>
      <c r="AM204" s="743"/>
      <c r="AN204" s="743"/>
      <c r="AO204" s="743"/>
      <c r="AP204" s="245"/>
      <c r="AQ204" s="743"/>
      <c r="AR204" s="743"/>
      <c r="AS204" s="743"/>
      <c r="AT204" s="245"/>
      <c r="AU204" s="742"/>
      <c r="AV204" s="742"/>
      <c r="AW204" s="742"/>
      <c r="AX204" s="742"/>
      <c r="AY204" s="742"/>
      <c r="AZ204" s="742"/>
      <c r="BA204" s="245"/>
      <c r="BB204" s="742"/>
      <c r="BC204" s="742"/>
      <c r="BD204" s="742"/>
      <c r="BE204" s="742"/>
      <c r="BF204" s="742"/>
      <c r="BG204" s="742"/>
      <c r="BH204" s="245"/>
      <c r="BI204" s="742"/>
      <c r="BJ204" s="742"/>
      <c r="BK204" s="742"/>
      <c r="BL204" s="742"/>
      <c r="BM204" s="742"/>
      <c r="BN204" s="742"/>
      <c r="BO204" s="245"/>
      <c r="BP204" s="742"/>
      <c r="BQ204" s="742"/>
      <c r="BR204" s="742"/>
      <c r="BS204" s="742"/>
      <c r="BT204" s="742"/>
      <c r="BU204" s="742"/>
      <c r="BV204" s="245"/>
      <c r="BW204" s="742"/>
      <c r="BX204" s="742"/>
      <c r="BY204" s="742"/>
      <c r="BZ204" s="742"/>
      <c r="CA204" s="742"/>
      <c r="CB204" s="742"/>
      <c r="CC204" s="245"/>
      <c r="CD204" s="743"/>
      <c r="CE204" s="743"/>
      <c r="CF204" s="743"/>
      <c r="CG204" s="245"/>
      <c r="CH204" s="743"/>
      <c r="CI204" s="743"/>
      <c r="CJ204" s="743"/>
      <c r="CK204" s="245"/>
      <c r="CL204" s="742"/>
      <c r="CM204" s="742"/>
      <c r="CN204" s="742"/>
      <c r="CO204" s="742"/>
      <c r="CP204" s="742"/>
      <c r="CQ204" s="742"/>
      <c r="CR204" s="245"/>
      <c r="CS204" s="742"/>
      <c r="CT204" s="742"/>
      <c r="CU204" s="742"/>
      <c r="CV204" s="742"/>
      <c r="CW204" s="742"/>
      <c r="CX204" s="742"/>
      <c r="CY204" s="245"/>
      <c r="CZ204" s="742"/>
      <c r="DA204" s="742"/>
      <c r="DB204" s="742"/>
      <c r="DC204" s="742"/>
      <c r="DD204" s="742"/>
      <c r="DE204" s="742"/>
      <c r="DF204" s="245"/>
      <c r="DG204" s="742"/>
      <c r="DH204" s="742"/>
      <c r="DI204" s="742"/>
      <c r="DJ204" s="742"/>
      <c r="DK204" s="742"/>
      <c r="DL204" s="742"/>
      <c r="DM204" s="245"/>
      <c r="DN204" s="742"/>
      <c r="DO204" s="742"/>
      <c r="DP204" s="742"/>
      <c r="DQ204" s="742"/>
      <c r="DR204" s="742"/>
      <c r="DS204" s="742"/>
      <c r="DT204" s="245"/>
      <c r="DU204" s="743"/>
      <c r="DV204" s="743"/>
      <c r="DW204" s="743"/>
      <c r="DX204" s="245"/>
      <c r="DY204" s="743"/>
      <c r="DZ204" s="743"/>
      <c r="EA204" s="743"/>
      <c r="EB204" s="245"/>
      <c r="EC204" s="742"/>
      <c r="ED204" s="742"/>
      <c r="EE204" s="742"/>
      <c r="EF204" s="742"/>
      <c r="EG204" s="742"/>
      <c r="EH204" s="742"/>
      <c r="EI204" s="245"/>
      <c r="EJ204" s="742"/>
      <c r="EK204" s="742"/>
      <c r="EL204" s="742"/>
      <c r="EM204" s="742"/>
      <c r="EN204" s="742"/>
      <c r="EO204" s="742"/>
      <c r="EP204" s="245"/>
      <c r="EQ204" s="742"/>
      <c r="ER204" s="742"/>
      <c r="ES204" s="742"/>
      <c r="ET204" s="742"/>
      <c r="EU204" s="742"/>
      <c r="EV204" s="742"/>
      <c r="EW204" s="245"/>
      <c r="EX204" s="742"/>
      <c r="EY204" s="742"/>
      <c r="EZ204" s="742"/>
      <c r="FA204" s="742"/>
      <c r="FB204" s="742"/>
      <c r="FC204" s="742"/>
      <c r="FD204" s="245"/>
      <c r="FE204" s="742"/>
      <c r="FF204" s="742"/>
      <c r="FG204" s="742"/>
      <c r="FH204" s="742"/>
      <c r="FI204" s="742"/>
      <c r="FJ204" s="742"/>
      <c r="FK204" s="245"/>
      <c r="FL204" s="743"/>
      <c r="FM204" s="743"/>
      <c r="FN204" s="743"/>
      <c r="FO204" s="245"/>
      <c r="FP204" s="743"/>
      <c r="FQ204" s="743"/>
      <c r="FR204" s="743"/>
      <c r="FS204" s="245"/>
      <c r="FT204" s="742"/>
      <c r="FU204" s="742"/>
      <c r="FV204" s="742"/>
      <c r="FW204" s="742"/>
      <c r="FX204" s="742"/>
      <c r="FY204" s="742"/>
      <c r="FZ204" s="245"/>
      <c r="GA204" s="742"/>
      <c r="GB204" s="742"/>
      <c r="GC204" s="742"/>
      <c r="GD204" s="742"/>
      <c r="GE204" s="742"/>
      <c r="GF204" s="742"/>
      <c r="GG204" s="245"/>
      <c r="GH204" s="742"/>
      <c r="GI204" s="742"/>
      <c r="GJ204" s="742"/>
      <c r="GK204" s="742"/>
      <c r="GL204" s="742"/>
      <c r="GM204" s="742"/>
      <c r="GN204" s="245"/>
      <c r="GO204" s="742"/>
      <c r="GP204" s="742"/>
      <c r="GQ204" s="742"/>
      <c r="GR204" s="742"/>
      <c r="GS204" s="742"/>
      <c r="GT204" s="742"/>
      <c r="GU204" s="245"/>
      <c r="GV204" s="742"/>
      <c r="GW204" s="742"/>
      <c r="GX204" s="742"/>
      <c r="GY204" s="742"/>
      <c r="GZ204" s="742"/>
      <c r="HA204" s="742"/>
      <c r="HB204" s="708"/>
    </row>
    <row r="205" spans="1:210" s="252" customFormat="1" ht="15.5" x14ac:dyDescent="0.35">
      <c r="A205" s="245"/>
      <c r="B205" s="246"/>
      <c r="C205" s="246"/>
      <c r="D205" s="246"/>
      <c r="E205" s="245"/>
      <c r="F205" s="245"/>
      <c r="G205" s="247"/>
      <c r="H205" s="248"/>
      <c r="I205" s="245"/>
      <c r="J205" s="249"/>
      <c r="K205" s="250"/>
      <c r="L205" s="245"/>
      <c r="M205" s="245"/>
      <c r="N205" s="245"/>
      <c r="O205" s="245"/>
      <c r="P205" s="251"/>
      <c r="Q205" s="245"/>
      <c r="S205" s="253"/>
      <c r="T205" s="245"/>
      <c r="U205" s="250"/>
      <c r="V205" s="251"/>
      <c r="W205" s="245"/>
      <c r="X205" s="245"/>
      <c r="Y205" s="245"/>
      <c r="Z205" s="245"/>
      <c r="AA205" s="245"/>
      <c r="AB205" s="245"/>
      <c r="AC205" s="245"/>
      <c r="AD205" s="245"/>
      <c r="AE205" s="245"/>
      <c r="AF205" s="742"/>
      <c r="AG205" s="742"/>
      <c r="AH205" s="742"/>
      <c r="AI205" s="742"/>
      <c r="AJ205" s="742"/>
      <c r="AK205" s="742"/>
      <c r="AL205" s="245"/>
      <c r="AM205" s="743"/>
      <c r="AN205" s="743"/>
      <c r="AO205" s="743"/>
      <c r="AP205" s="245"/>
      <c r="AQ205" s="743"/>
      <c r="AR205" s="743"/>
      <c r="AS205" s="743"/>
      <c r="AT205" s="245"/>
      <c r="AU205" s="742"/>
      <c r="AV205" s="742"/>
      <c r="AW205" s="742"/>
      <c r="AX205" s="742"/>
      <c r="AY205" s="742"/>
      <c r="AZ205" s="742"/>
      <c r="BA205" s="245"/>
      <c r="BB205" s="742"/>
      <c r="BC205" s="742"/>
      <c r="BD205" s="742"/>
      <c r="BE205" s="742"/>
      <c r="BF205" s="742"/>
      <c r="BG205" s="742"/>
      <c r="BH205" s="245"/>
      <c r="BI205" s="742"/>
      <c r="BJ205" s="742"/>
      <c r="BK205" s="742"/>
      <c r="BL205" s="742"/>
      <c r="BM205" s="742"/>
      <c r="BN205" s="742"/>
      <c r="BO205" s="245"/>
      <c r="BP205" s="742"/>
      <c r="BQ205" s="742"/>
      <c r="BR205" s="742"/>
      <c r="BS205" s="742"/>
      <c r="BT205" s="742"/>
      <c r="BU205" s="742"/>
      <c r="BV205" s="245"/>
      <c r="BW205" s="742"/>
      <c r="BX205" s="742"/>
      <c r="BY205" s="742"/>
      <c r="BZ205" s="742"/>
      <c r="CA205" s="742"/>
      <c r="CB205" s="742"/>
      <c r="CC205" s="245"/>
      <c r="CD205" s="743"/>
      <c r="CE205" s="743"/>
      <c r="CF205" s="743"/>
      <c r="CG205" s="245"/>
      <c r="CH205" s="743"/>
      <c r="CI205" s="743"/>
      <c r="CJ205" s="743"/>
      <c r="CK205" s="245"/>
      <c r="CL205" s="742"/>
      <c r="CM205" s="742"/>
      <c r="CN205" s="742"/>
      <c r="CO205" s="742"/>
      <c r="CP205" s="742"/>
      <c r="CQ205" s="742"/>
      <c r="CR205" s="245"/>
      <c r="CS205" s="742"/>
      <c r="CT205" s="742"/>
      <c r="CU205" s="742"/>
      <c r="CV205" s="742"/>
      <c r="CW205" s="742"/>
      <c r="CX205" s="742"/>
      <c r="CY205" s="245"/>
      <c r="CZ205" s="742"/>
      <c r="DA205" s="742"/>
      <c r="DB205" s="742"/>
      <c r="DC205" s="742"/>
      <c r="DD205" s="742"/>
      <c r="DE205" s="742"/>
      <c r="DF205" s="245"/>
      <c r="DG205" s="742"/>
      <c r="DH205" s="742"/>
      <c r="DI205" s="742"/>
      <c r="DJ205" s="742"/>
      <c r="DK205" s="742"/>
      <c r="DL205" s="742"/>
      <c r="DM205" s="245"/>
      <c r="DN205" s="742"/>
      <c r="DO205" s="742"/>
      <c r="DP205" s="742"/>
      <c r="DQ205" s="742"/>
      <c r="DR205" s="742"/>
      <c r="DS205" s="742"/>
      <c r="DT205" s="245"/>
      <c r="DU205" s="743"/>
      <c r="DV205" s="743"/>
      <c r="DW205" s="743"/>
      <c r="DX205" s="245"/>
      <c r="DY205" s="743"/>
      <c r="DZ205" s="743"/>
      <c r="EA205" s="743"/>
      <c r="EB205" s="245"/>
      <c r="EC205" s="742"/>
      <c r="ED205" s="742"/>
      <c r="EE205" s="742"/>
      <c r="EF205" s="742"/>
      <c r="EG205" s="742"/>
      <c r="EH205" s="742"/>
      <c r="EI205" s="245"/>
      <c r="EJ205" s="742"/>
      <c r="EK205" s="742"/>
      <c r="EL205" s="742"/>
      <c r="EM205" s="742"/>
      <c r="EN205" s="742"/>
      <c r="EO205" s="742"/>
      <c r="EP205" s="245"/>
      <c r="EQ205" s="742"/>
      <c r="ER205" s="742"/>
      <c r="ES205" s="742"/>
      <c r="ET205" s="742"/>
      <c r="EU205" s="742"/>
      <c r="EV205" s="742"/>
      <c r="EW205" s="245"/>
      <c r="EX205" s="742"/>
      <c r="EY205" s="742"/>
      <c r="EZ205" s="742"/>
      <c r="FA205" s="742"/>
      <c r="FB205" s="742"/>
      <c r="FC205" s="742"/>
      <c r="FD205" s="245"/>
      <c r="FE205" s="742"/>
      <c r="FF205" s="742"/>
      <c r="FG205" s="742"/>
      <c r="FH205" s="742"/>
      <c r="FI205" s="742"/>
      <c r="FJ205" s="742"/>
      <c r="FK205" s="245"/>
      <c r="FL205" s="743"/>
      <c r="FM205" s="743"/>
      <c r="FN205" s="743"/>
      <c r="FO205" s="245"/>
      <c r="FP205" s="743"/>
      <c r="FQ205" s="743"/>
      <c r="FR205" s="743"/>
      <c r="FS205" s="245"/>
      <c r="FT205" s="742"/>
      <c r="FU205" s="742"/>
      <c r="FV205" s="742"/>
      <c r="FW205" s="742"/>
      <c r="FX205" s="742"/>
      <c r="FY205" s="742"/>
      <c r="FZ205" s="245"/>
      <c r="GA205" s="742"/>
      <c r="GB205" s="742"/>
      <c r="GC205" s="742"/>
      <c r="GD205" s="742"/>
      <c r="GE205" s="742"/>
      <c r="GF205" s="742"/>
      <c r="GG205" s="245"/>
      <c r="GH205" s="742"/>
      <c r="GI205" s="742"/>
      <c r="GJ205" s="742"/>
      <c r="GK205" s="742"/>
      <c r="GL205" s="742"/>
      <c r="GM205" s="742"/>
      <c r="GN205" s="245"/>
      <c r="GO205" s="742"/>
      <c r="GP205" s="742"/>
      <c r="GQ205" s="742"/>
      <c r="GR205" s="742"/>
      <c r="GS205" s="742"/>
      <c r="GT205" s="742"/>
      <c r="GU205" s="245"/>
      <c r="GV205" s="742"/>
      <c r="GW205" s="742"/>
      <c r="GX205" s="742"/>
      <c r="GY205" s="742"/>
      <c r="GZ205" s="742"/>
      <c r="HA205" s="742"/>
      <c r="HB205" s="708"/>
    </row>
    <row r="206" spans="1:210" s="252" customFormat="1" ht="15.5" x14ac:dyDescent="0.35">
      <c r="A206" s="245"/>
      <c r="B206" s="246"/>
      <c r="C206" s="246"/>
      <c r="D206" s="246"/>
      <c r="E206" s="245"/>
      <c r="F206" s="245"/>
      <c r="G206" s="247"/>
      <c r="H206" s="248"/>
      <c r="I206" s="245"/>
      <c r="J206" s="249"/>
      <c r="K206" s="250"/>
      <c r="L206" s="245"/>
      <c r="M206" s="245"/>
      <c r="N206" s="245"/>
      <c r="O206" s="245"/>
      <c r="P206" s="251"/>
      <c r="Q206" s="245"/>
      <c r="S206" s="253"/>
      <c r="T206" s="245"/>
      <c r="U206" s="250"/>
      <c r="V206" s="251"/>
      <c r="W206" s="245"/>
      <c r="X206" s="245"/>
      <c r="Y206" s="245"/>
      <c r="Z206" s="245"/>
      <c r="AA206" s="245"/>
      <c r="AB206" s="245"/>
      <c r="AC206" s="245"/>
      <c r="AD206" s="245"/>
      <c r="AE206" s="245"/>
      <c r="AF206" s="742"/>
      <c r="AG206" s="742"/>
      <c r="AH206" s="742"/>
      <c r="AI206" s="742"/>
      <c r="AJ206" s="742"/>
      <c r="AK206" s="742"/>
      <c r="AL206" s="245"/>
      <c r="AM206" s="743"/>
      <c r="AN206" s="743"/>
      <c r="AO206" s="743"/>
      <c r="AP206" s="245"/>
      <c r="AQ206" s="743"/>
      <c r="AR206" s="743"/>
      <c r="AS206" s="743"/>
      <c r="AT206" s="245"/>
      <c r="AU206" s="742"/>
      <c r="AV206" s="742"/>
      <c r="AW206" s="742"/>
      <c r="AX206" s="742"/>
      <c r="AY206" s="742"/>
      <c r="AZ206" s="742"/>
      <c r="BA206" s="245"/>
      <c r="BB206" s="742"/>
      <c r="BC206" s="742"/>
      <c r="BD206" s="742"/>
      <c r="BE206" s="742"/>
      <c r="BF206" s="742"/>
      <c r="BG206" s="742"/>
      <c r="BH206" s="245"/>
      <c r="BI206" s="742"/>
      <c r="BJ206" s="742"/>
      <c r="BK206" s="742"/>
      <c r="BL206" s="742"/>
      <c r="BM206" s="742"/>
      <c r="BN206" s="742"/>
      <c r="BO206" s="245"/>
      <c r="BP206" s="742"/>
      <c r="BQ206" s="742"/>
      <c r="BR206" s="742"/>
      <c r="BS206" s="742"/>
      <c r="BT206" s="742"/>
      <c r="BU206" s="742"/>
      <c r="BV206" s="245"/>
      <c r="BW206" s="742"/>
      <c r="BX206" s="742"/>
      <c r="BY206" s="742"/>
      <c r="BZ206" s="742"/>
      <c r="CA206" s="742"/>
      <c r="CB206" s="742"/>
      <c r="CC206" s="245"/>
      <c r="CD206" s="743"/>
      <c r="CE206" s="743"/>
      <c r="CF206" s="743"/>
      <c r="CG206" s="245"/>
      <c r="CH206" s="743"/>
      <c r="CI206" s="743"/>
      <c r="CJ206" s="743"/>
      <c r="CK206" s="245"/>
      <c r="CL206" s="742"/>
      <c r="CM206" s="742"/>
      <c r="CN206" s="742"/>
      <c r="CO206" s="742"/>
      <c r="CP206" s="742"/>
      <c r="CQ206" s="742"/>
      <c r="CR206" s="245"/>
      <c r="CS206" s="742"/>
      <c r="CT206" s="742"/>
      <c r="CU206" s="742"/>
      <c r="CV206" s="742"/>
      <c r="CW206" s="742"/>
      <c r="CX206" s="742"/>
      <c r="CY206" s="245"/>
      <c r="CZ206" s="742"/>
      <c r="DA206" s="742"/>
      <c r="DB206" s="742"/>
      <c r="DC206" s="742"/>
      <c r="DD206" s="742"/>
      <c r="DE206" s="742"/>
      <c r="DF206" s="245"/>
      <c r="DG206" s="742"/>
      <c r="DH206" s="742"/>
      <c r="DI206" s="742"/>
      <c r="DJ206" s="742"/>
      <c r="DK206" s="742"/>
      <c r="DL206" s="742"/>
      <c r="DM206" s="245"/>
      <c r="DN206" s="742"/>
      <c r="DO206" s="742"/>
      <c r="DP206" s="742"/>
      <c r="DQ206" s="742"/>
      <c r="DR206" s="742"/>
      <c r="DS206" s="742"/>
      <c r="DT206" s="245"/>
      <c r="DU206" s="743"/>
      <c r="DV206" s="743"/>
      <c r="DW206" s="743"/>
      <c r="DX206" s="245"/>
      <c r="DY206" s="743"/>
      <c r="DZ206" s="743"/>
      <c r="EA206" s="743"/>
      <c r="EB206" s="245"/>
      <c r="EC206" s="742"/>
      <c r="ED206" s="742"/>
      <c r="EE206" s="742"/>
      <c r="EF206" s="742"/>
      <c r="EG206" s="742"/>
      <c r="EH206" s="742"/>
      <c r="EI206" s="245"/>
      <c r="EJ206" s="742"/>
      <c r="EK206" s="742"/>
      <c r="EL206" s="742"/>
      <c r="EM206" s="742"/>
      <c r="EN206" s="742"/>
      <c r="EO206" s="742"/>
      <c r="EP206" s="245"/>
      <c r="EQ206" s="742"/>
      <c r="ER206" s="742"/>
      <c r="ES206" s="742"/>
      <c r="ET206" s="742"/>
      <c r="EU206" s="742"/>
      <c r="EV206" s="742"/>
      <c r="EW206" s="245"/>
      <c r="EX206" s="742"/>
      <c r="EY206" s="742"/>
      <c r="EZ206" s="742"/>
      <c r="FA206" s="742"/>
      <c r="FB206" s="742"/>
      <c r="FC206" s="742"/>
      <c r="FD206" s="245"/>
      <c r="FE206" s="742"/>
      <c r="FF206" s="742"/>
      <c r="FG206" s="742"/>
      <c r="FH206" s="742"/>
      <c r="FI206" s="742"/>
      <c r="FJ206" s="742"/>
      <c r="FK206" s="245"/>
      <c r="FL206" s="743"/>
      <c r="FM206" s="743"/>
      <c r="FN206" s="743"/>
      <c r="FO206" s="245"/>
      <c r="FP206" s="743"/>
      <c r="FQ206" s="743"/>
      <c r="FR206" s="743"/>
      <c r="FS206" s="245"/>
      <c r="FT206" s="742"/>
      <c r="FU206" s="742"/>
      <c r="FV206" s="742"/>
      <c r="FW206" s="742"/>
      <c r="FX206" s="742"/>
      <c r="FY206" s="742"/>
      <c r="FZ206" s="245"/>
      <c r="GA206" s="742"/>
      <c r="GB206" s="742"/>
      <c r="GC206" s="742"/>
      <c r="GD206" s="742"/>
      <c r="GE206" s="742"/>
      <c r="GF206" s="742"/>
      <c r="GG206" s="245"/>
      <c r="GH206" s="742"/>
      <c r="GI206" s="742"/>
      <c r="GJ206" s="742"/>
      <c r="GK206" s="742"/>
      <c r="GL206" s="742"/>
      <c r="GM206" s="742"/>
      <c r="GN206" s="245"/>
      <c r="GO206" s="742"/>
      <c r="GP206" s="742"/>
      <c r="GQ206" s="742"/>
      <c r="GR206" s="742"/>
      <c r="GS206" s="742"/>
      <c r="GT206" s="742"/>
      <c r="GU206" s="245"/>
      <c r="GV206" s="742"/>
      <c r="GW206" s="742"/>
      <c r="GX206" s="742"/>
      <c r="GY206" s="742"/>
      <c r="GZ206" s="742"/>
      <c r="HA206" s="742"/>
      <c r="HB206" s="708"/>
    </row>
    <row r="207" spans="1:210" s="252" customFormat="1" ht="15.5" x14ac:dyDescent="0.35">
      <c r="A207" s="245"/>
      <c r="B207" s="246"/>
      <c r="C207" s="246"/>
      <c r="D207" s="246"/>
      <c r="E207" s="245"/>
      <c r="F207" s="245"/>
      <c r="G207" s="247"/>
      <c r="H207" s="248"/>
      <c r="I207" s="245"/>
      <c r="J207" s="249"/>
      <c r="K207" s="250"/>
      <c r="L207" s="245"/>
      <c r="M207" s="245"/>
      <c r="N207" s="245"/>
      <c r="O207" s="245"/>
      <c r="P207" s="251"/>
      <c r="Q207" s="245"/>
      <c r="S207" s="253"/>
      <c r="T207" s="245"/>
      <c r="U207" s="250"/>
      <c r="V207" s="251"/>
      <c r="W207" s="245"/>
      <c r="X207" s="245"/>
      <c r="Y207" s="245"/>
      <c r="Z207" s="245"/>
      <c r="AA207" s="245"/>
      <c r="AB207" s="245"/>
      <c r="AC207" s="245"/>
      <c r="AD207" s="245"/>
      <c r="AE207" s="245"/>
      <c r="AF207" s="742"/>
      <c r="AG207" s="742"/>
      <c r="AH207" s="742"/>
      <c r="AI207" s="742"/>
      <c r="AJ207" s="742"/>
      <c r="AK207" s="742"/>
      <c r="AL207" s="245"/>
      <c r="AM207" s="743"/>
      <c r="AN207" s="743"/>
      <c r="AO207" s="743"/>
      <c r="AP207" s="245"/>
      <c r="AQ207" s="743"/>
      <c r="AR207" s="743"/>
      <c r="AS207" s="743"/>
      <c r="AT207" s="245"/>
      <c r="AU207" s="742"/>
      <c r="AV207" s="742"/>
      <c r="AW207" s="742"/>
      <c r="AX207" s="742"/>
      <c r="AY207" s="742"/>
      <c r="AZ207" s="742"/>
      <c r="BA207" s="245"/>
      <c r="BB207" s="742"/>
      <c r="BC207" s="742"/>
      <c r="BD207" s="742"/>
      <c r="BE207" s="742"/>
      <c r="BF207" s="742"/>
      <c r="BG207" s="742"/>
      <c r="BH207" s="245"/>
      <c r="BI207" s="742"/>
      <c r="BJ207" s="742"/>
      <c r="BK207" s="742"/>
      <c r="BL207" s="742"/>
      <c r="BM207" s="742"/>
      <c r="BN207" s="742"/>
      <c r="BO207" s="245"/>
      <c r="BP207" s="742"/>
      <c r="BQ207" s="742"/>
      <c r="BR207" s="742"/>
      <c r="BS207" s="742"/>
      <c r="BT207" s="742"/>
      <c r="BU207" s="742"/>
      <c r="BV207" s="245"/>
      <c r="BW207" s="742"/>
      <c r="BX207" s="742"/>
      <c r="BY207" s="742"/>
      <c r="BZ207" s="742"/>
      <c r="CA207" s="742"/>
      <c r="CB207" s="742"/>
      <c r="CC207" s="245"/>
      <c r="CD207" s="743"/>
      <c r="CE207" s="743"/>
      <c r="CF207" s="743"/>
      <c r="CG207" s="245"/>
      <c r="CH207" s="743"/>
      <c r="CI207" s="743"/>
      <c r="CJ207" s="743"/>
      <c r="CK207" s="245"/>
      <c r="CL207" s="742"/>
      <c r="CM207" s="742"/>
      <c r="CN207" s="742"/>
      <c r="CO207" s="742"/>
      <c r="CP207" s="742"/>
      <c r="CQ207" s="742"/>
      <c r="CR207" s="245"/>
      <c r="CS207" s="742"/>
      <c r="CT207" s="742"/>
      <c r="CU207" s="742"/>
      <c r="CV207" s="742"/>
      <c r="CW207" s="742"/>
      <c r="CX207" s="742"/>
      <c r="CY207" s="245"/>
      <c r="CZ207" s="742"/>
      <c r="DA207" s="742"/>
      <c r="DB207" s="742"/>
      <c r="DC207" s="742"/>
      <c r="DD207" s="742"/>
      <c r="DE207" s="742"/>
      <c r="DF207" s="245"/>
      <c r="DG207" s="742"/>
      <c r="DH207" s="742"/>
      <c r="DI207" s="742"/>
      <c r="DJ207" s="742"/>
      <c r="DK207" s="742"/>
      <c r="DL207" s="742"/>
      <c r="DM207" s="245"/>
      <c r="DN207" s="742"/>
      <c r="DO207" s="742"/>
      <c r="DP207" s="742"/>
      <c r="DQ207" s="742"/>
      <c r="DR207" s="742"/>
      <c r="DS207" s="742"/>
      <c r="DT207" s="245"/>
      <c r="DU207" s="743"/>
      <c r="DV207" s="743"/>
      <c r="DW207" s="743"/>
      <c r="DX207" s="245"/>
      <c r="DY207" s="743"/>
      <c r="DZ207" s="743"/>
      <c r="EA207" s="743"/>
      <c r="EB207" s="245"/>
      <c r="EC207" s="742"/>
      <c r="ED207" s="742"/>
      <c r="EE207" s="742"/>
      <c r="EF207" s="742"/>
      <c r="EG207" s="742"/>
      <c r="EH207" s="742"/>
      <c r="EI207" s="245"/>
      <c r="EJ207" s="742"/>
      <c r="EK207" s="742"/>
      <c r="EL207" s="742"/>
      <c r="EM207" s="742"/>
      <c r="EN207" s="742"/>
      <c r="EO207" s="742"/>
      <c r="EP207" s="245"/>
      <c r="EQ207" s="742"/>
      <c r="ER207" s="742"/>
      <c r="ES207" s="742"/>
      <c r="ET207" s="742"/>
      <c r="EU207" s="742"/>
      <c r="EV207" s="742"/>
      <c r="EW207" s="245"/>
      <c r="EX207" s="742"/>
      <c r="EY207" s="742"/>
      <c r="EZ207" s="742"/>
      <c r="FA207" s="742"/>
      <c r="FB207" s="742"/>
      <c r="FC207" s="742"/>
      <c r="FD207" s="245"/>
      <c r="FE207" s="742"/>
      <c r="FF207" s="742"/>
      <c r="FG207" s="742"/>
      <c r="FH207" s="742"/>
      <c r="FI207" s="742"/>
      <c r="FJ207" s="742"/>
      <c r="FK207" s="245"/>
      <c r="FL207" s="743"/>
      <c r="FM207" s="743"/>
      <c r="FN207" s="743"/>
      <c r="FO207" s="245"/>
      <c r="FP207" s="743"/>
      <c r="FQ207" s="743"/>
      <c r="FR207" s="743"/>
      <c r="FS207" s="245"/>
      <c r="FT207" s="742"/>
      <c r="FU207" s="742"/>
      <c r="FV207" s="742"/>
      <c r="FW207" s="742"/>
      <c r="FX207" s="742"/>
      <c r="FY207" s="742"/>
      <c r="FZ207" s="245"/>
      <c r="GA207" s="742"/>
      <c r="GB207" s="742"/>
      <c r="GC207" s="742"/>
      <c r="GD207" s="742"/>
      <c r="GE207" s="742"/>
      <c r="GF207" s="742"/>
      <c r="GG207" s="245"/>
      <c r="GH207" s="742"/>
      <c r="GI207" s="742"/>
      <c r="GJ207" s="742"/>
      <c r="GK207" s="742"/>
      <c r="GL207" s="742"/>
      <c r="GM207" s="742"/>
      <c r="GN207" s="245"/>
      <c r="GO207" s="742"/>
      <c r="GP207" s="742"/>
      <c r="GQ207" s="742"/>
      <c r="GR207" s="742"/>
      <c r="GS207" s="742"/>
      <c r="GT207" s="742"/>
      <c r="GU207" s="245"/>
      <c r="GV207" s="742"/>
      <c r="GW207" s="742"/>
      <c r="GX207" s="742"/>
      <c r="GY207" s="742"/>
      <c r="GZ207" s="742"/>
      <c r="HA207" s="742"/>
      <c r="HB207" s="708"/>
    </row>
    <row r="208" spans="1:210" s="252" customFormat="1" ht="15.5" x14ac:dyDescent="0.35">
      <c r="A208" s="245"/>
      <c r="B208" s="246"/>
      <c r="C208" s="246"/>
      <c r="D208" s="246"/>
      <c r="E208" s="245"/>
      <c r="F208" s="245"/>
      <c r="G208" s="247"/>
      <c r="H208" s="248"/>
      <c r="I208" s="245"/>
      <c r="J208" s="249"/>
      <c r="K208" s="250"/>
      <c r="L208" s="245"/>
      <c r="M208" s="245"/>
      <c r="N208" s="245"/>
      <c r="O208" s="245"/>
      <c r="P208" s="251"/>
      <c r="Q208" s="245"/>
      <c r="S208" s="253"/>
      <c r="T208" s="245"/>
      <c r="U208" s="250"/>
      <c r="V208" s="251"/>
      <c r="W208" s="245"/>
      <c r="X208" s="245"/>
      <c r="Y208" s="245"/>
      <c r="Z208" s="245"/>
      <c r="AA208" s="245"/>
      <c r="AB208" s="245"/>
      <c r="AC208" s="245"/>
      <c r="AD208" s="245"/>
      <c r="AE208" s="245"/>
      <c r="AF208" s="742"/>
      <c r="AG208" s="742"/>
      <c r="AH208" s="742"/>
      <c r="AI208" s="742"/>
      <c r="AJ208" s="742"/>
      <c r="AK208" s="742"/>
      <c r="AL208" s="245"/>
      <c r="AM208" s="743"/>
      <c r="AN208" s="743"/>
      <c r="AO208" s="743"/>
      <c r="AP208" s="245"/>
      <c r="AQ208" s="743"/>
      <c r="AR208" s="743"/>
      <c r="AS208" s="743"/>
      <c r="AT208" s="245"/>
      <c r="AU208" s="742"/>
      <c r="AV208" s="742"/>
      <c r="AW208" s="742"/>
      <c r="AX208" s="742"/>
      <c r="AY208" s="742"/>
      <c r="AZ208" s="742"/>
      <c r="BA208" s="245"/>
      <c r="BB208" s="742"/>
      <c r="BC208" s="742"/>
      <c r="BD208" s="742"/>
      <c r="BE208" s="742"/>
      <c r="BF208" s="742"/>
      <c r="BG208" s="742"/>
      <c r="BH208" s="245"/>
      <c r="BI208" s="742"/>
      <c r="BJ208" s="742"/>
      <c r="BK208" s="742"/>
      <c r="BL208" s="742"/>
      <c r="BM208" s="742"/>
      <c r="BN208" s="742"/>
      <c r="BO208" s="245"/>
      <c r="BP208" s="742"/>
      <c r="BQ208" s="742"/>
      <c r="BR208" s="742"/>
      <c r="BS208" s="742"/>
      <c r="BT208" s="742"/>
      <c r="BU208" s="742"/>
      <c r="BV208" s="245"/>
      <c r="BW208" s="742"/>
      <c r="BX208" s="742"/>
      <c r="BY208" s="742"/>
      <c r="BZ208" s="742"/>
      <c r="CA208" s="742"/>
      <c r="CB208" s="742"/>
      <c r="CC208" s="245"/>
      <c r="CD208" s="743"/>
      <c r="CE208" s="743"/>
      <c r="CF208" s="743"/>
      <c r="CG208" s="245"/>
      <c r="CH208" s="743"/>
      <c r="CI208" s="743"/>
      <c r="CJ208" s="743"/>
      <c r="CK208" s="245"/>
      <c r="CL208" s="742"/>
      <c r="CM208" s="742"/>
      <c r="CN208" s="742"/>
      <c r="CO208" s="742"/>
      <c r="CP208" s="742"/>
      <c r="CQ208" s="742"/>
      <c r="CR208" s="245"/>
      <c r="CS208" s="742"/>
      <c r="CT208" s="742"/>
      <c r="CU208" s="742"/>
      <c r="CV208" s="742"/>
      <c r="CW208" s="742"/>
      <c r="CX208" s="742"/>
      <c r="CY208" s="245"/>
      <c r="CZ208" s="742"/>
      <c r="DA208" s="742"/>
      <c r="DB208" s="742"/>
      <c r="DC208" s="742"/>
      <c r="DD208" s="742"/>
      <c r="DE208" s="742"/>
      <c r="DF208" s="245"/>
      <c r="DG208" s="742"/>
      <c r="DH208" s="742"/>
      <c r="DI208" s="742"/>
      <c r="DJ208" s="742"/>
      <c r="DK208" s="742"/>
      <c r="DL208" s="742"/>
      <c r="DM208" s="245"/>
      <c r="DN208" s="742"/>
      <c r="DO208" s="742"/>
      <c r="DP208" s="742"/>
      <c r="DQ208" s="742"/>
      <c r="DR208" s="742"/>
      <c r="DS208" s="742"/>
      <c r="DT208" s="245"/>
      <c r="DU208" s="743"/>
      <c r="DV208" s="743"/>
      <c r="DW208" s="743"/>
      <c r="DX208" s="245"/>
      <c r="DY208" s="743"/>
      <c r="DZ208" s="743"/>
      <c r="EA208" s="743"/>
      <c r="EB208" s="245"/>
      <c r="EC208" s="742"/>
      <c r="ED208" s="742"/>
      <c r="EE208" s="742"/>
      <c r="EF208" s="742"/>
      <c r="EG208" s="742"/>
      <c r="EH208" s="742"/>
      <c r="EI208" s="245"/>
      <c r="EJ208" s="742"/>
      <c r="EK208" s="742"/>
      <c r="EL208" s="742"/>
      <c r="EM208" s="742"/>
      <c r="EN208" s="742"/>
      <c r="EO208" s="742"/>
      <c r="EP208" s="245"/>
      <c r="EQ208" s="742"/>
      <c r="ER208" s="742"/>
      <c r="ES208" s="742"/>
      <c r="ET208" s="742"/>
      <c r="EU208" s="742"/>
      <c r="EV208" s="742"/>
      <c r="EW208" s="245"/>
      <c r="EX208" s="742"/>
      <c r="EY208" s="742"/>
      <c r="EZ208" s="742"/>
      <c r="FA208" s="742"/>
      <c r="FB208" s="742"/>
      <c r="FC208" s="742"/>
      <c r="FD208" s="245"/>
      <c r="FE208" s="742"/>
      <c r="FF208" s="742"/>
      <c r="FG208" s="742"/>
      <c r="FH208" s="742"/>
      <c r="FI208" s="742"/>
      <c r="FJ208" s="742"/>
      <c r="FK208" s="245"/>
      <c r="FL208" s="743"/>
      <c r="FM208" s="743"/>
      <c r="FN208" s="743"/>
      <c r="FO208" s="245"/>
      <c r="FP208" s="743"/>
      <c r="FQ208" s="743"/>
      <c r="FR208" s="743"/>
      <c r="FS208" s="245"/>
      <c r="FT208" s="742"/>
      <c r="FU208" s="742"/>
      <c r="FV208" s="742"/>
      <c r="FW208" s="742"/>
      <c r="FX208" s="742"/>
      <c r="FY208" s="742"/>
      <c r="FZ208" s="245"/>
      <c r="GA208" s="742"/>
      <c r="GB208" s="742"/>
      <c r="GC208" s="742"/>
      <c r="GD208" s="742"/>
      <c r="GE208" s="742"/>
      <c r="GF208" s="742"/>
      <c r="GG208" s="245"/>
      <c r="GH208" s="742"/>
      <c r="GI208" s="742"/>
      <c r="GJ208" s="742"/>
      <c r="GK208" s="742"/>
      <c r="GL208" s="742"/>
      <c r="GM208" s="742"/>
      <c r="GN208" s="245"/>
      <c r="GO208" s="742"/>
      <c r="GP208" s="742"/>
      <c r="GQ208" s="742"/>
      <c r="GR208" s="742"/>
      <c r="GS208" s="742"/>
      <c r="GT208" s="742"/>
      <c r="GU208" s="245"/>
      <c r="GV208" s="742"/>
      <c r="GW208" s="742"/>
      <c r="GX208" s="742"/>
      <c r="GY208" s="742"/>
      <c r="GZ208" s="742"/>
      <c r="HA208" s="742"/>
      <c r="HB208" s="708"/>
    </row>
    <row r="209" spans="1:210" s="252" customFormat="1" ht="15.5" x14ac:dyDescent="0.35">
      <c r="A209" s="245"/>
      <c r="B209" s="246"/>
      <c r="C209" s="246"/>
      <c r="D209" s="246"/>
      <c r="E209" s="245"/>
      <c r="F209" s="245"/>
      <c r="G209" s="247"/>
      <c r="H209" s="248"/>
      <c r="I209" s="245"/>
      <c r="J209" s="249"/>
      <c r="K209" s="250"/>
      <c r="L209" s="245"/>
      <c r="M209" s="245"/>
      <c r="N209" s="245"/>
      <c r="O209" s="245"/>
      <c r="P209" s="251"/>
      <c r="Q209" s="245"/>
      <c r="S209" s="253"/>
      <c r="T209" s="245"/>
      <c r="U209" s="250"/>
      <c r="V209" s="251"/>
      <c r="W209" s="245"/>
      <c r="X209" s="245"/>
      <c r="Y209" s="245"/>
      <c r="Z209" s="245"/>
      <c r="AA209" s="245"/>
      <c r="AB209" s="245"/>
      <c r="AC209" s="245"/>
      <c r="AD209" s="245"/>
      <c r="AE209" s="245"/>
      <c r="AF209" s="742"/>
      <c r="AG209" s="742"/>
      <c r="AH209" s="742"/>
      <c r="AI209" s="742"/>
      <c r="AJ209" s="742"/>
      <c r="AK209" s="742"/>
      <c r="AL209" s="245"/>
      <c r="AM209" s="743"/>
      <c r="AN209" s="743"/>
      <c r="AO209" s="743"/>
      <c r="AP209" s="245"/>
      <c r="AQ209" s="743"/>
      <c r="AR209" s="743"/>
      <c r="AS209" s="743"/>
      <c r="AT209" s="245"/>
      <c r="AU209" s="742"/>
      <c r="AV209" s="742"/>
      <c r="AW209" s="742"/>
      <c r="AX209" s="742"/>
      <c r="AY209" s="742"/>
      <c r="AZ209" s="742"/>
      <c r="BA209" s="245"/>
      <c r="BB209" s="742"/>
      <c r="BC209" s="742"/>
      <c r="BD209" s="742"/>
      <c r="BE209" s="742"/>
      <c r="BF209" s="742"/>
      <c r="BG209" s="742"/>
      <c r="BH209" s="245"/>
      <c r="BI209" s="742"/>
      <c r="BJ209" s="742"/>
      <c r="BK209" s="742"/>
      <c r="BL209" s="742"/>
      <c r="BM209" s="742"/>
      <c r="BN209" s="742"/>
      <c r="BO209" s="245"/>
      <c r="BP209" s="742"/>
      <c r="BQ209" s="742"/>
      <c r="BR209" s="742"/>
      <c r="BS209" s="742"/>
      <c r="BT209" s="742"/>
      <c r="BU209" s="742"/>
      <c r="BV209" s="245"/>
      <c r="BW209" s="742"/>
      <c r="BX209" s="742"/>
      <c r="BY209" s="742"/>
      <c r="BZ209" s="742"/>
      <c r="CA209" s="742"/>
      <c r="CB209" s="742"/>
      <c r="CC209" s="245"/>
      <c r="CD209" s="743"/>
      <c r="CE209" s="743"/>
      <c r="CF209" s="743"/>
      <c r="CG209" s="245"/>
      <c r="CH209" s="743"/>
      <c r="CI209" s="743"/>
      <c r="CJ209" s="743"/>
      <c r="CK209" s="245"/>
      <c r="CL209" s="742"/>
      <c r="CM209" s="742"/>
      <c r="CN209" s="742"/>
      <c r="CO209" s="742"/>
      <c r="CP209" s="742"/>
      <c r="CQ209" s="742"/>
      <c r="CR209" s="245"/>
      <c r="CS209" s="742"/>
      <c r="CT209" s="742"/>
      <c r="CU209" s="742"/>
      <c r="CV209" s="742"/>
      <c r="CW209" s="742"/>
      <c r="CX209" s="742"/>
      <c r="CY209" s="245"/>
      <c r="CZ209" s="742"/>
      <c r="DA209" s="742"/>
      <c r="DB209" s="742"/>
      <c r="DC209" s="742"/>
      <c r="DD209" s="742"/>
      <c r="DE209" s="742"/>
      <c r="DF209" s="245"/>
      <c r="DG209" s="742"/>
      <c r="DH209" s="742"/>
      <c r="DI209" s="742"/>
      <c r="DJ209" s="742"/>
      <c r="DK209" s="742"/>
      <c r="DL209" s="742"/>
      <c r="DM209" s="245"/>
      <c r="DN209" s="742"/>
      <c r="DO209" s="742"/>
      <c r="DP209" s="742"/>
      <c r="DQ209" s="742"/>
      <c r="DR209" s="742"/>
      <c r="DS209" s="742"/>
      <c r="DT209" s="245"/>
      <c r="DU209" s="743"/>
      <c r="DV209" s="743"/>
      <c r="DW209" s="743"/>
      <c r="DX209" s="245"/>
      <c r="DY209" s="743"/>
      <c r="DZ209" s="743"/>
      <c r="EA209" s="743"/>
      <c r="EB209" s="245"/>
      <c r="EC209" s="742"/>
      <c r="ED209" s="742"/>
      <c r="EE209" s="742"/>
      <c r="EF209" s="742"/>
      <c r="EG209" s="742"/>
      <c r="EH209" s="742"/>
      <c r="EI209" s="245"/>
      <c r="EJ209" s="742"/>
      <c r="EK209" s="742"/>
      <c r="EL209" s="742"/>
      <c r="EM209" s="742"/>
      <c r="EN209" s="742"/>
      <c r="EO209" s="742"/>
      <c r="EP209" s="245"/>
      <c r="EQ209" s="742"/>
      <c r="ER209" s="742"/>
      <c r="ES209" s="742"/>
      <c r="ET209" s="742"/>
      <c r="EU209" s="742"/>
      <c r="EV209" s="742"/>
      <c r="EW209" s="245"/>
      <c r="EX209" s="742"/>
      <c r="EY209" s="742"/>
      <c r="EZ209" s="742"/>
      <c r="FA209" s="742"/>
      <c r="FB209" s="742"/>
      <c r="FC209" s="742"/>
      <c r="FD209" s="245"/>
      <c r="FE209" s="742"/>
      <c r="FF209" s="742"/>
      <c r="FG209" s="742"/>
      <c r="FH209" s="742"/>
      <c r="FI209" s="742"/>
      <c r="FJ209" s="742"/>
      <c r="FK209" s="245"/>
      <c r="FL209" s="743"/>
      <c r="FM209" s="743"/>
      <c r="FN209" s="743"/>
      <c r="FO209" s="245"/>
      <c r="FP209" s="743"/>
      <c r="FQ209" s="743"/>
      <c r="FR209" s="743"/>
      <c r="FS209" s="245"/>
      <c r="FT209" s="742"/>
      <c r="FU209" s="742"/>
      <c r="FV209" s="742"/>
      <c r="FW209" s="742"/>
      <c r="FX209" s="742"/>
      <c r="FY209" s="742"/>
      <c r="FZ209" s="245"/>
      <c r="GA209" s="742"/>
      <c r="GB209" s="742"/>
      <c r="GC209" s="742"/>
      <c r="GD209" s="742"/>
      <c r="GE209" s="742"/>
      <c r="GF209" s="742"/>
      <c r="GG209" s="245"/>
      <c r="GH209" s="742"/>
      <c r="GI209" s="742"/>
      <c r="GJ209" s="742"/>
      <c r="GK209" s="742"/>
      <c r="GL209" s="742"/>
      <c r="GM209" s="742"/>
      <c r="GN209" s="245"/>
      <c r="GO209" s="742"/>
      <c r="GP209" s="742"/>
      <c r="GQ209" s="742"/>
      <c r="GR209" s="742"/>
      <c r="GS209" s="742"/>
      <c r="GT209" s="742"/>
      <c r="GU209" s="245"/>
      <c r="GV209" s="742"/>
      <c r="GW209" s="742"/>
      <c r="GX209" s="742"/>
      <c r="GY209" s="742"/>
      <c r="GZ209" s="742"/>
      <c r="HA209" s="742"/>
      <c r="HB209" s="708"/>
    </row>
    <row r="210" spans="1:210" s="252" customFormat="1" ht="15.5" x14ac:dyDescent="0.35">
      <c r="A210" s="245"/>
      <c r="B210" s="246"/>
      <c r="C210" s="246"/>
      <c r="D210" s="246"/>
      <c r="E210" s="245"/>
      <c r="F210" s="245"/>
      <c r="G210" s="247"/>
      <c r="H210" s="248"/>
      <c r="I210" s="245"/>
      <c r="J210" s="249"/>
      <c r="K210" s="250"/>
      <c r="L210" s="245"/>
      <c r="M210" s="245"/>
      <c r="N210" s="245"/>
      <c r="O210" s="245"/>
      <c r="P210" s="251"/>
      <c r="Q210" s="245"/>
      <c r="S210" s="253"/>
      <c r="T210" s="245"/>
      <c r="U210" s="250"/>
      <c r="V210" s="251"/>
      <c r="W210" s="245"/>
      <c r="X210" s="245"/>
      <c r="Y210" s="245"/>
      <c r="Z210" s="245"/>
      <c r="AA210" s="245"/>
      <c r="AB210" s="245"/>
      <c r="AC210" s="245"/>
      <c r="AD210" s="245"/>
      <c r="AE210" s="245"/>
      <c r="AF210" s="742"/>
      <c r="AG210" s="742"/>
      <c r="AH210" s="742"/>
      <c r="AI210" s="742"/>
      <c r="AJ210" s="742"/>
      <c r="AK210" s="742"/>
      <c r="AL210" s="245"/>
      <c r="AM210" s="743"/>
      <c r="AN210" s="743"/>
      <c r="AO210" s="743"/>
      <c r="AP210" s="245"/>
      <c r="AQ210" s="743"/>
      <c r="AR210" s="743"/>
      <c r="AS210" s="743"/>
      <c r="AT210" s="245"/>
      <c r="AU210" s="742"/>
      <c r="AV210" s="742"/>
      <c r="AW210" s="742"/>
      <c r="AX210" s="742"/>
      <c r="AY210" s="742"/>
      <c r="AZ210" s="742"/>
      <c r="BA210" s="245"/>
      <c r="BB210" s="742"/>
      <c r="BC210" s="742"/>
      <c r="BD210" s="742"/>
      <c r="BE210" s="742"/>
      <c r="BF210" s="742"/>
      <c r="BG210" s="742"/>
      <c r="BH210" s="245"/>
      <c r="BI210" s="742"/>
      <c r="BJ210" s="742"/>
      <c r="BK210" s="742"/>
      <c r="BL210" s="742"/>
      <c r="BM210" s="742"/>
      <c r="BN210" s="742"/>
      <c r="BO210" s="245"/>
      <c r="BP210" s="742"/>
      <c r="BQ210" s="742"/>
      <c r="BR210" s="742"/>
      <c r="BS210" s="742"/>
      <c r="BT210" s="742"/>
      <c r="BU210" s="742"/>
      <c r="BV210" s="245"/>
      <c r="BW210" s="742"/>
      <c r="BX210" s="742"/>
      <c r="BY210" s="742"/>
      <c r="BZ210" s="742"/>
      <c r="CA210" s="742"/>
      <c r="CB210" s="742"/>
      <c r="CC210" s="245"/>
      <c r="CD210" s="743"/>
      <c r="CE210" s="743"/>
      <c r="CF210" s="743"/>
      <c r="CG210" s="245"/>
      <c r="CH210" s="743"/>
      <c r="CI210" s="743"/>
      <c r="CJ210" s="743"/>
      <c r="CK210" s="245"/>
      <c r="CL210" s="742"/>
      <c r="CM210" s="742"/>
      <c r="CN210" s="742"/>
      <c r="CO210" s="742"/>
      <c r="CP210" s="742"/>
      <c r="CQ210" s="742"/>
      <c r="CR210" s="245"/>
      <c r="CS210" s="742"/>
      <c r="CT210" s="742"/>
      <c r="CU210" s="742"/>
      <c r="CV210" s="742"/>
      <c r="CW210" s="742"/>
      <c r="CX210" s="742"/>
      <c r="CY210" s="245"/>
      <c r="CZ210" s="742"/>
      <c r="DA210" s="742"/>
      <c r="DB210" s="742"/>
      <c r="DC210" s="742"/>
      <c r="DD210" s="742"/>
      <c r="DE210" s="742"/>
      <c r="DF210" s="245"/>
      <c r="DG210" s="742"/>
      <c r="DH210" s="742"/>
      <c r="DI210" s="742"/>
      <c r="DJ210" s="742"/>
      <c r="DK210" s="742"/>
      <c r="DL210" s="742"/>
      <c r="DM210" s="245"/>
      <c r="DN210" s="742"/>
      <c r="DO210" s="742"/>
      <c r="DP210" s="742"/>
      <c r="DQ210" s="742"/>
      <c r="DR210" s="742"/>
      <c r="DS210" s="742"/>
      <c r="DT210" s="245"/>
      <c r="DU210" s="743"/>
      <c r="DV210" s="743"/>
      <c r="DW210" s="743"/>
      <c r="DX210" s="245"/>
      <c r="DY210" s="743"/>
      <c r="DZ210" s="743"/>
      <c r="EA210" s="743"/>
      <c r="EB210" s="245"/>
      <c r="EC210" s="742"/>
      <c r="ED210" s="742"/>
      <c r="EE210" s="742"/>
      <c r="EF210" s="742"/>
      <c r="EG210" s="742"/>
      <c r="EH210" s="742"/>
      <c r="EI210" s="245"/>
      <c r="EJ210" s="742"/>
      <c r="EK210" s="742"/>
      <c r="EL210" s="742"/>
      <c r="EM210" s="742"/>
      <c r="EN210" s="742"/>
      <c r="EO210" s="742"/>
      <c r="EP210" s="245"/>
      <c r="EQ210" s="742"/>
      <c r="ER210" s="742"/>
      <c r="ES210" s="742"/>
      <c r="ET210" s="742"/>
      <c r="EU210" s="742"/>
      <c r="EV210" s="742"/>
      <c r="EW210" s="245"/>
      <c r="EX210" s="742"/>
      <c r="EY210" s="742"/>
      <c r="EZ210" s="742"/>
      <c r="FA210" s="742"/>
      <c r="FB210" s="742"/>
      <c r="FC210" s="742"/>
      <c r="FD210" s="245"/>
      <c r="FE210" s="742"/>
      <c r="FF210" s="742"/>
      <c r="FG210" s="742"/>
      <c r="FH210" s="742"/>
      <c r="FI210" s="742"/>
      <c r="FJ210" s="742"/>
      <c r="FK210" s="245"/>
      <c r="FL210" s="743"/>
      <c r="FM210" s="743"/>
      <c r="FN210" s="743"/>
      <c r="FO210" s="245"/>
      <c r="FP210" s="743"/>
      <c r="FQ210" s="743"/>
      <c r="FR210" s="743"/>
      <c r="FS210" s="245"/>
      <c r="FT210" s="742"/>
      <c r="FU210" s="742"/>
      <c r="FV210" s="742"/>
      <c r="FW210" s="742"/>
      <c r="FX210" s="742"/>
      <c r="FY210" s="742"/>
      <c r="FZ210" s="245"/>
      <c r="GA210" s="742"/>
      <c r="GB210" s="742"/>
      <c r="GC210" s="742"/>
      <c r="GD210" s="742"/>
      <c r="GE210" s="742"/>
      <c r="GF210" s="742"/>
      <c r="GG210" s="245"/>
      <c r="GH210" s="742"/>
      <c r="GI210" s="742"/>
      <c r="GJ210" s="742"/>
      <c r="GK210" s="742"/>
      <c r="GL210" s="742"/>
      <c r="GM210" s="742"/>
      <c r="GN210" s="245"/>
      <c r="GO210" s="742"/>
      <c r="GP210" s="742"/>
      <c r="GQ210" s="742"/>
      <c r="GR210" s="742"/>
      <c r="GS210" s="742"/>
      <c r="GT210" s="742"/>
      <c r="GU210" s="245"/>
      <c r="GV210" s="742"/>
      <c r="GW210" s="742"/>
      <c r="GX210" s="742"/>
      <c r="GY210" s="742"/>
      <c r="GZ210" s="742"/>
      <c r="HA210" s="742"/>
      <c r="HB210" s="708"/>
    </row>
    <row r="211" spans="1:210" s="252" customFormat="1" ht="15.5" x14ac:dyDescent="0.35">
      <c r="A211" s="245"/>
      <c r="B211" s="246"/>
      <c r="C211" s="246"/>
      <c r="D211" s="246"/>
      <c r="E211" s="245"/>
      <c r="F211" s="245"/>
      <c r="G211" s="247"/>
      <c r="H211" s="248"/>
      <c r="I211" s="245"/>
      <c r="J211" s="249"/>
      <c r="K211" s="250"/>
      <c r="L211" s="245"/>
      <c r="M211" s="245"/>
      <c r="N211" s="245"/>
      <c r="O211" s="245"/>
      <c r="P211" s="251"/>
      <c r="Q211" s="245"/>
      <c r="S211" s="253"/>
      <c r="T211" s="245"/>
      <c r="U211" s="250"/>
      <c r="V211" s="251"/>
      <c r="W211" s="245"/>
      <c r="X211" s="245"/>
      <c r="Y211" s="245"/>
      <c r="Z211" s="245"/>
      <c r="AA211" s="245"/>
      <c r="AB211" s="245"/>
      <c r="AC211" s="245"/>
      <c r="AD211" s="245"/>
      <c r="AE211" s="245"/>
      <c r="AF211" s="742"/>
      <c r="AG211" s="742"/>
      <c r="AH211" s="742"/>
      <c r="AI211" s="742"/>
      <c r="AJ211" s="742"/>
      <c r="AK211" s="742"/>
      <c r="AL211" s="245"/>
      <c r="AM211" s="743"/>
      <c r="AN211" s="743"/>
      <c r="AO211" s="743"/>
      <c r="AP211" s="245"/>
      <c r="AQ211" s="743"/>
      <c r="AR211" s="743"/>
      <c r="AS211" s="743"/>
      <c r="AT211" s="245"/>
      <c r="AU211" s="742"/>
      <c r="AV211" s="742"/>
      <c r="AW211" s="742"/>
      <c r="AX211" s="742"/>
      <c r="AY211" s="742"/>
      <c r="AZ211" s="742"/>
      <c r="BA211" s="245"/>
      <c r="BB211" s="742"/>
      <c r="BC211" s="742"/>
      <c r="BD211" s="742"/>
      <c r="BE211" s="742"/>
      <c r="BF211" s="742"/>
      <c r="BG211" s="742"/>
      <c r="BH211" s="245"/>
      <c r="BI211" s="742"/>
      <c r="BJ211" s="742"/>
      <c r="BK211" s="742"/>
      <c r="BL211" s="742"/>
      <c r="BM211" s="742"/>
      <c r="BN211" s="742"/>
      <c r="BO211" s="245"/>
      <c r="BP211" s="742"/>
      <c r="BQ211" s="742"/>
      <c r="BR211" s="742"/>
      <c r="BS211" s="742"/>
      <c r="BT211" s="742"/>
      <c r="BU211" s="742"/>
      <c r="BV211" s="245"/>
      <c r="BW211" s="742"/>
      <c r="BX211" s="742"/>
      <c r="BY211" s="742"/>
      <c r="BZ211" s="742"/>
      <c r="CA211" s="742"/>
      <c r="CB211" s="742"/>
      <c r="CC211" s="245"/>
      <c r="CD211" s="743"/>
      <c r="CE211" s="743"/>
      <c r="CF211" s="743"/>
      <c r="CG211" s="245"/>
      <c r="CH211" s="743"/>
      <c r="CI211" s="743"/>
      <c r="CJ211" s="743"/>
      <c r="CK211" s="245"/>
      <c r="CL211" s="742"/>
      <c r="CM211" s="742"/>
      <c r="CN211" s="742"/>
      <c r="CO211" s="742"/>
      <c r="CP211" s="742"/>
      <c r="CQ211" s="742"/>
      <c r="CR211" s="245"/>
      <c r="CS211" s="742"/>
      <c r="CT211" s="742"/>
      <c r="CU211" s="742"/>
      <c r="CV211" s="742"/>
      <c r="CW211" s="742"/>
      <c r="CX211" s="742"/>
      <c r="CY211" s="245"/>
      <c r="CZ211" s="742"/>
      <c r="DA211" s="742"/>
      <c r="DB211" s="742"/>
      <c r="DC211" s="742"/>
      <c r="DD211" s="742"/>
      <c r="DE211" s="742"/>
      <c r="DF211" s="245"/>
      <c r="DG211" s="742"/>
      <c r="DH211" s="742"/>
      <c r="DI211" s="742"/>
      <c r="DJ211" s="742"/>
      <c r="DK211" s="742"/>
      <c r="DL211" s="742"/>
      <c r="DM211" s="245"/>
      <c r="DN211" s="742"/>
      <c r="DO211" s="742"/>
      <c r="DP211" s="742"/>
      <c r="DQ211" s="742"/>
      <c r="DR211" s="742"/>
      <c r="DS211" s="742"/>
      <c r="DT211" s="245"/>
      <c r="DU211" s="743"/>
      <c r="DV211" s="743"/>
      <c r="DW211" s="743"/>
      <c r="DX211" s="245"/>
      <c r="DY211" s="743"/>
      <c r="DZ211" s="743"/>
      <c r="EA211" s="743"/>
      <c r="EB211" s="245"/>
      <c r="EC211" s="742"/>
      <c r="ED211" s="742"/>
      <c r="EE211" s="742"/>
      <c r="EF211" s="742"/>
      <c r="EG211" s="742"/>
      <c r="EH211" s="742"/>
      <c r="EI211" s="245"/>
      <c r="EJ211" s="742"/>
      <c r="EK211" s="742"/>
      <c r="EL211" s="742"/>
      <c r="EM211" s="742"/>
      <c r="EN211" s="742"/>
      <c r="EO211" s="742"/>
      <c r="EP211" s="245"/>
      <c r="EQ211" s="742"/>
      <c r="ER211" s="742"/>
      <c r="ES211" s="742"/>
      <c r="ET211" s="742"/>
      <c r="EU211" s="742"/>
      <c r="EV211" s="742"/>
      <c r="EW211" s="245"/>
      <c r="EX211" s="742"/>
      <c r="EY211" s="742"/>
      <c r="EZ211" s="742"/>
      <c r="FA211" s="742"/>
      <c r="FB211" s="742"/>
      <c r="FC211" s="742"/>
      <c r="FD211" s="245"/>
      <c r="FE211" s="742"/>
      <c r="FF211" s="742"/>
      <c r="FG211" s="742"/>
      <c r="FH211" s="742"/>
      <c r="FI211" s="742"/>
      <c r="FJ211" s="742"/>
      <c r="FK211" s="245"/>
      <c r="FL211" s="743"/>
      <c r="FM211" s="743"/>
      <c r="FN211" s="743"/>
      <c r="FO211" s="245"/>
      <c r="FP211" s="743"/>
      <c r="FQ211" s="743"/>
      <c r="FR211" s="743"/>
      <c r="FS211" s="245"/>
      <c r="FT211" s="742"/>
      <c r="FU211" s="742"/>
      <c r="FV211" s="742"/>
      <c r="FW211" s="742"/>
      <c r="FX211" s="742"/>
      <c r="FY211" s="742"/>
      <c r="FZ211" s="245"/>
      <c r="GA211" s="742"/>
      <c r="GB211" s="742"/>
      <c r="GC211" s="742"/>
      <c r="GD211" s="742"/>
      <c r="GE211" s="742"/>
      <c r="GF211" s="742"/>
      <c r="GG211" s="245"/>
      <c r="GH211" s="742"/>
      <c r="GI211" s="742"/>
      <c r="GJ211" s="742"/>
      <c r="GK211" s="742"/>
      <c r="GL211" s="742"/>
      <c r="GM211" s="742"/>
      <c r="GN211" s="245"/>
      <c r="GO211" s="742"/>
      <c r="GP211" s="742"/>
      <c r="GQ211" s="742"/>
      <c r="GR211" s="742"/>
      <c r="GS211" s="742"/>
      <c r="GT211" s="742"/>
      <c r="GU211" s="245"/>
      <c r="GV211" s="742"/>
      <c r="GW211" s="742"/>
      <c r="GX211" s="742"/>
      <c r="GY211" s="742"/>
      <c r="GZ211" s="742"/>
      <c r="HA211" s="742"/>
      <c r="HB211" s="708"/>
    </row>
    <row r="212" spans="1:210" s="252" customFormat="1" ht="15.5" x14ac:dyDescent="0.35">
      <c r="A212" s="245"/>
      <c r="B212" s="246"/>
      <c r="C212" s="246"/>
      <c r="D212" s="246"/>
      <c r="E212" s="245"/>
      <c r="F212" s="245"/>
      <c r="G212" s="247"/>
      <c r="H212" s="248"/>
      <c r="I212" s="245"/>
      <c r="J212" s="249"/>
      <c r="K212" s="250"/>
      <c r="L212" s="245"/>
      <c r="M212" s="245"/>
      <c r="N212" s="245"/>
      <c r="O212" s="245"/>
      <c r="P212" s="251"/>
      <c r="Q212" s="245"/>
      <c r="S212" s="253"/>
      <c r="T212" s="245"/>
      <c r="U212" s="250"/>
      <c r="V212" s="251"/>
      <c r="W212" s="245"/>
      <c r="X212" s="245"/>
      <c r="Y212" s="245"/>
      <c r="Z212" s="245"/>
      <c r="AA212" s="245"/>
      <c r="AB212" s="245"/>
      <c r="AC212" s="245"/>
      <c r="AD212" s="245"/>
      <c r="AE212" s="245"/>
      <c r="AF212" s="742"/>
      <c r="AG212" s="742"/>
      <c r="AH212" s="742"/>
      <c r="AI212" s="742"/>
      <c r="AJ212" s="742"/>
      <c r="AK212" s="742"/>
      <c r="AL212" s="245"/>
      <c r="AM212" s="743"/>
      <c r="AN212" s="743"/>
      <c r="AO212" s="743"/>
      <c r="AP212" s="245"/>
      <c r="AQ212" s="743"/>
      <c r="AR212" s="743"/>
      <c r="AS212" s="743"/>
      <c r="AT212" s="245"/>
      <c r="AU212" s="742"/>
      <c r="AV212" s="742"/>
      <c r="AW212" s="742"/>
      <c r="AX212" s="742"/>
      <c r="AY212" s="742"/>
      <c r="AZ212" s="742"/>
      <c r="BA212" s="245"/>
      <c r="BB212" s="742"/>
      <c r="BC212" s="742"/>
      <c r="BD212" s="742"/>
      <c r="BE212" s="742"/>
      <c r="BF212" s="742"/>
      <c r="BG212" s="742"/>
      <c r="BH212" s="245"/>
      <c r="BI212" s="742"/>
      <c r="BJ212" s="742"/>
      <c r="BK212" s="742"/>
      <c r="BL212" s="742"/>
      <c r="BM212" s="742"/>
      <c r="BN212" s="742"/>
      <c r="BO212" s="245"/>
      <c r="BP212" s="742"/>
      <c r="BQ212" s="742"/>
      <c r="BR212" s="742"/>
      <c r="BS212" s="742"/>
      <c r="BT212" s="742"/>
      <c r="BU212" s="742"/>
      <c r="BV212" s="245"/>
      <c r="BW212" s="742"/>
      <c r="BX212" s="742"/>
      <c r="BY212" s="742"/>
      <c r="BZ212" s="742"/>
      <c r="CA212" s="742"/>
      <c r="CB212" s="742"/>
      <c r="CC212" s="245"/>
      <c r="CD212" s="743"/>
      <c r="CE212" s="743"/>
      <c r="CF212" s="743"/>
      <c r="CG212" s="245"/>
      <c r="CH212" s="743"/>
      <c r="CI212" s="743"/>
      <c r="CJ212" s="743"/>
      <c r="CK212" s="245"/>
      <c r="CL212" s="742"/>
      <c r="CM212" s="742"/>
      <c r="CN212" s="742"/>
      <c r="CO212" s="742"/>
      <c r="CP212" s="742"/>
      <c r="CQ212" s="742"/>
      <c r="CR212" s="245"/>
      <c r="CS212" s="742"/>
      <c r="CT212" s="742"/>
      <c r="CU212" s="742"/>
      <c r="CV212" s="742"/>
      <c r="CW212" s="742"/>
      <c r="CX212" s="742"/>
      <c r="CY212" s="245"/>
      <c r="CZ212" s="742"/>
      <c r="DA212" s="742"/>
      <c r="DB212" s="742"/>
      <c r="DC212" s="742"/>
      <c r="DD212" s="742"/>
      <c r="DE212" s="742"/>
      <c r="DF212" s="245"/>
      <c r="DG212" s="742"/>
      <c r="DH212" s="742"/>
      <c r="DI212" s="742"/>
      <c r="DJ212" s="742"/>
      <c r="DK212" s="742"/>
      <c r="DL212" s="742"/>
      <c r="DM212" s="245"/>
      <c r="DN212" s="742"/>
      <c r="DO212" s="742"/>
      <c r="DP212" s="742"/>
      <c r="DQ212" s="742"/>
      <c r="DR212" s="742"/>
      <c r="DS212" s="742"/>
      <c r="DT212" s="245"/>
      <c r="DU212" s="743"/>
      <c r="DV212" s="743"/>
      <c r="DW212" s="743"/>
      <c r="DX212" s="245"/>
      <c r="DY212" s="743"/>
      <c r="DZ212" s="743"/>
      <c r="EA212" s="743"/>
      <c r="EB212" s="245"/>
      <c r="EC212" s="742"/>
      <c r="ED212" s="742"/>
      <c r="EE212" s="742"/>
      <c r="EF212" s="742"/>
      <c r="EG212" s="742"/>
      <c r="EH212" s="742"/>
      <c r="EI212" s="245"/>
      <c r="EJ212" s="742"/>
      <c r="EK212" s="742"/>
      <c r="EL212" s="742"/>
      <c r="EM212" s="742"/>
      <c r="EN212" s="742"/>
      <c r="EO212" s="742"/>
      <c r="EP212" s="245"/>
      <c r="EQ212" s="742"/>
      <c r="ER212" s="742"/>
      <c r="ES212" s="742"/>
      <c r="ET212" s="742"/>
      <c r="EU212" s="742"/>
      <c r="EV212" s="742"/>
      <c r="EW212" s="245"/>
      <c r="EX212" s="742"/>
      <c r="EY212" s="742"/>
      <c r="EZ212" s="742"/>
      <c r="FA212" s="742"/>
      <c r="FB212" s="742"/>
      <c r="FC212" s="742"/>
      <c r="FD212" s="245"/>
      <c r="FE212" s="742"/>
      <c r="FF212" s="742"/>
      <c r="FG212" s="742"/>
      <c r="FH212" s="742"/>
      <c r="FI212" s="742"/>
      <c r="FJ212" s="742"/>
      <c r="FK212" s="245"/>
      <c r="FL212" s="743"/>
      <c r="FM212" s="743"/>
      <c r="FN212" s="743"/>
      <c r="FO212" s="245"/>
      <c r="FP212" s="743"/>
      <c r="FQ212" s="743"/>
      <c r="FR212" s="743"/>
      <c r="FS212" s="245"/>
      <c r="FT212" s="742"/>
      <c r="FU212" s="742"/>
      <c r="FV212" s="742"/>
      <c r="FW212" s="742"/>
      <c r="FX212" s="742"/>
      <c r="FY212" s="742"/>
      <c r="FZ212" s="245"/>
      <c r="GA212" s="742"/>
      <c r="GB212" s="742"/>
      <c r="GC212" s="742"/>
      <c r="GD212" s="742"/>
      <c r="GE212" s="742"/>
      <c r="GF212" s="742"/>
      <c r="GG212" s="245"/>
      <c r="GH212" s="742"/>
      <c r="GI212" s="742"/>
      <c r="GJ212" s="742"/>
      <c r="GK212" s="742"/>
      <c r="GL212" s="742"/>
      <c r="GM212" s="742"/>
      <c r="GN212" s="245"/>
      <c r="GO212" s="742"/>
      <c r="GP212" s="742"/>
      <c r="GQ212" s="742"/>
      <c r="GR212" s="742"/>
      <c r="GS212" s="742"/>
      <c r="GT212" s="742"/>
      <c r="GU212" s="245"/>
      <c r="GV212" s="742"/>
      <c r="GW212" s="742"/>
      <c r="GX212" s="742"/>
      <c r="GY212" s="742"/>
      <c r="GZ212" s="742"/>
      <c r="HA212" s="742"/>
      <c r="HB212" s="708"/>
    </row>
    <row r="213" spans="1:210" s="252" customFormat="1" ht="15.5" x14ac:dyDescent="0.35">
      <c r="A213" s="245"/>
      <c r="B213" s="246"/>
      <c r="C213" s="246"/>
      <c r="D213" s="246"/>
      <c r="E213" s="245"/>
      <c r="F213" s="245"/>
      <c r="G213" s="247"/>
      <c r="H213" s="248"/>
      <c r="I213" s="245"/>
      <c r="J213" s="249"/>
      <c r="K213" s="250"/>
      <c r="L213" s="245"/>
      <c r="M213" s="245"/>
      <c r="N213" s="245"/>
      <c r="O213" s="245"/>
      <c r="P213" s="251"/>
      <c r="Q213" s="245"/>
      <c r="S213" s="253"/>
      <c r="T213" s="245"/>
      <c r="U213" s="250"/>
      <c r="V213" s="251"/>
      <c r="W213" s="245"/>
      <c r="X213" s="245"/>
      <c r="Y213" s="245"/>
      <c r="Z213" s="245"/>
      <c r="AA213" s="245"/>
      <c r="AB213" s="245"/>
      <c r="AC213" s="245"/>
      <c r="AD213" s="245"/>
      <c r="AE213" s="245"/>
      <c r="AF213" s="742"/>
      <c r="AG213" s="742"/>
      <c r="AH213" s="742"/>
      <c r="AI213" s="742"/>
      <c r="AJ213" s="742"/>
      <c r="AK213" s="742"/>
      <c r="AL213" s="245"/>
      <c r="AM213" s="743"/>
      <c r="AN213" s="743"/>
      <c r="AO213" s="743"/>
      <c r="AP213" s="245"/>
      <c r="AQ213" s="743"/>
      <c r="AR213" s="743"/>
      <c r="AS213" s="743"/>
      <c r="AT213" s="245"/>
      <c r="AU213" s="742"/>
      <c r="AV213" s="742"/>
      <c r="AW213" s="742"/>
      <c r="AX213" s="742"/>
      <c r="AY213" s="742"/>
      <c r="AZ213" s="742"/>
      <c r="BA213" s="245"/>
      <c r="BB213" s="742"/>
      <c r="BC213" s="742"/>
      <c r="BD213" s="742"/>
      <c r="BE213" s="742"/>
      <c r="BF213" s="742"/>
      <c r="BG213" s="742"/>
      <c r="BH213" s="245"/>
      <c r="BI213" s="742"/>
      <c r="BJ213" s="742"/>
      <c r="BK213" s="742"/>
      <c r="BL213" s="742"/>
      <c r="BM213" s="742"/>
      <c r="BN213" s="742"/>
      <c r="BO213" s="245"/>
      <c r="BP213" s="742"/>
      <c r="BQ213" s="742"/>
      <c r="BR213" s="742"/>
      <c r="BS213" s="742"/>
      <c r="BT213" s="742"/>
      <c r="BU213" s="742"/>
      <c r="BV213" s="245"/>
      <c r="BW213" s="742"/>
      <c r="BX213" s="742"/>
      <c r="BY213" s="742"/>
      <c r="BZ213" s="742"/>
      <c r="CA213" s="742"/>
      <c r="CB213" s="742"/>
      <c r="CC213" s="245"/>
      <c r="CD213" s="743"/>
      <c r="CE213" s="743"/>
      <c r="CF213" s="743"/>
      <c r="CG213" s="245"/>
      <c r="CH213" s="743"/>
      <c r="CI213" s="743"/>
      <c r="CJ213" s="743"/>
      <c r="CK213" s="245"/>
      <c r="CL213" s="742"/>
      <c r="CM213" s="742"/>
      <c r="CN213" s="742"/>
      <c r="CO213" s="742"/>
      <c r="CP213" s="742"/>
      <c r="CQ213" s="742"/>
      <c r="CR213" s="245"/>
      <c r="CS213" s="742"/>
      <c r="CT213" s="742"/>
      <c r="CU213" s="742"/>
      <c r="CV213" s="742"/>
      <c r="CW213" s="742"/>
      <c r="CX213" s="742"/>
      <c r="CY213" s="245"/>
      <c r="CZ213" s="742"/>
      <c r="DA213" s="742"/>
      <c r="DB213" s="742"/>
      <c r="DC213" s="742"/>
      <c r="DD213" s="742"/>
      <c r="DE213" s="742"/>
      <c r="DF213" s="245"/>
      <c r="DG213" s="742"/>
      <c r="DH213" s="742"/>
      <c r="DI213" s="742"/>
      <c r="DJ213" s="742"/>
      <c r="DK213" s="742"/>
      <c r="DL213" s="742"/>
      <c r="DM213" s="245"/>
      <c r="DN213" s="742"/>
      <c r="DO213" s="742"/>
      <c r="DP213" s="742"/>
      <c r="DQ213" s="742"/>
      <c r="DR213" s="742"/>
      <c r="DS213" s="742"/>
      <c r="DT213" s="245"/>
      <c r="DU213" s="743"/>
      <c r="DV213" s="743"/>
      <c r="DW213" s="743"/>
      <c r="DX213" s="245"/>
      <c r="DY213" s="743"/>
      <c r="DZ213" s="743"/>
      <c r="EA213" s="743"/>
      <c r="EB213" s="245"/>
      <c r="EC213" s="742"/>
      <c r="ED213" s="742"/>
      <c r="EE213" s="742"/>
      <c r="EF213" s="742"/>
      <c r="EG213" s="742"/>
      <c r="EH213" s="742"/>
      <c r="EI213" s="245"/>
      <c r="EJ213" s="742"/>
      <c r="EK213" s="742"/>
      <c r="EL213" s="742"/>
      <c r="EM213" s="742"/>
      <c r="EN213" s="742"/>
      <c r="EO213" s="742"/>
      <c r="EP213" s="245"/>
      <c r="EQ213" s="742"/>
      <c r="ER213" s="742"/>
      <c r="ES213" s="742"/>
      <c r="ET213" s="742"/>
      <c r="EU213" s="742"/>
      <c r="EV213" s="742"/>
      <c r="EW213" s="245"/>
      <c r="EX213" s="742"/>
      <c r="EY213" s="742"/>
      <c r="EZ213" s="742"/>
      <c r="FA213" s="742"/>
      <c r="FB213" s="742"/>
      <c r="FC213" s="742"/>
      <c r="FD213" s="245"/>
      <c r="FE213" s="742"/>
      <c r="FF213" s="742"/>
      <c r="FG213" s="742"/>
      <c r="FH213" s="742"/>
      <c r="FI213" s="742"/>
      <c r="FJ213" s="742"/>
      <c r="FK213" s="245"/>
      <c r="FL213" s="743"/>
      <c r="FM213" s="743"/>
      <c r="FN213" s="743"/>
      <c r="FO213" s="245"/>
      <c r="FP213" s="743"/>
      <c r="FQ213" s="743"/>
      <c r="FR213" s="743"/>
      <c r="FS213" s="245"/>
      <c r="FT213" s="742"/>
      <c r="FU213" s="742"/>
      <c r="FV213" s="742"/>
      <c r="FW213" s="742"/>
      <c r="FX213" s="742"/>
      <c r="FY213" s="742"/>
      <c r="FZ213" s="245"/>
      <c r="GA213" s="742"/>
      <c r="GB213" s="742"/>
      <c r="GC213" s="742"/>
      <c r="GD213" s="742"/>
      <c r="GE213" s="742"/>
      <c r="GF213" s="742"/>
      <c r="GG213" s="245"/>
      <c r="GH213" s="742"/>
      <c r="GI213" s="742"/>
      <c r="GJ213" s="742"/>
      <c r="GK213" s="742"/>
      <c r="GL213" s="742"/>
      <c r="GM213" s="742"/>
      <c r="GN213" s="245"/>
      <c r="GO213" s="742"/>
      <c r="GP213" s="742"/>
      <c r="GQ213" s="742"/>
      <c r="GR213" s="742"/>
      <c r="GS213" s="742"/>
      <c r="GT213" s="742"/>
      <c r="GU213" s="245"/>
      <c r="GV213" s="742"/>
      <c r="GW213" s="742"/>
      <c r="GX213" s="742"/>
      <c r="GY213" s="742"/>
      <c r="GZ213" s="742"/>
      <c r="HA213" s="742"/>
      <c r="HB213" s="708"/>
    </row>
    <row r="214" spans="1:210" s="252" customFormat="1" ht="15.5" x14ac:dyDescent="0.35">
      <c r="A214" s="245"/>
      <c r="B214" s="246"/>
      <c r="C214" s="246"/>
      <c r="D214" s="246"/>
      <c r="E214" s="245"/>
      <c r="F214" s="245"/>
      <c r="G214" s="247"/>
      <c r="H214" s="248"/>
      <c r="I214" s="245"/>
      <c r="J214" s="249"/>
      <c r="K214" s="250"/>
      <c r="L214" s="245"/>
      <c r="M214" s="245"/>
      <c r="N214" s="245"/>
      <c r="O214" s="245"/>
      <c r="P214" s="251"/>
      <c r="Q214" s="245"/>
      <c r="S214" s="253"/>
      <c r="T214" s="245"/>
      <c r="U214" s="250"/>
      <c r="V214" s="251"/>
      <c r="W214" s="245"/>
      <c r="X214" s="245"/>
      <c r="Y214" s="245"/>
      <c r="Z214" s="245"/>
      <c r="AA214" s="245"/>
      <c r="AB214" s="245"/>
      <c r="AC214" s="245"/>
      <c r="AD214" s="245"/>
      <c r="AE214" s="245"/>
      <c r="AF214" s="742"/>
      <c r="AG214" s="742"/>
      <c r="AH214" s="742"/>
      <c r="AI214" s="742"/>
      <c r="AJ214" s="742"/>
      <c r="AK214" s="742"/>
      <c r="AL214" s="245"/>
      <c r="AM214" s="743"/>
      <c r="AN214" s="743"/>
      <c r="AO214" s="743"/>
      <c r="AP214" s="245"/>
      <c r="AQ214" s="743"/>
      <c r="AR214" s="743"/>
      <c r="AS214" s="743"/>
      <c r="AT214" s="245"/>
      <c r="AU214" s="742"/>
      <c r="AV214" s="742"/>
      <c r="AW214" s="742"/>
      <c r="AX214" s="742"/>
      <c r="AY214" s="742"/>
      <c r="AZ214" s="742"/>
      <c r="BA214" s="245"/>
      <c r="BB214" s="742"/>
      <c r="BC214" s="742"/>
      <c r="BD214" s="742"/>
      <c r="BE214" s="742"/>
      <c r="BF214" s="742"/>
      <c r="BG214" s="742"/>
      <c r="BH214" s="245"/>
      <c r="BI214" s="742"/>
      <c r="BJ214" s="742"/>
      <c r="BK214" s="742"/>
      <c r="BL214" s="742"/>
      <c r="BM214" s="742"/>
      <c r="BN214" s="742"/>
      <c r="BO214" s="245"/>
      <c r="BP214" s="742"/>
      <c r="BQ214" s="742"/>
      <c r="BR214" s="742"/>
      <c r="BS214" s="742"/>
      <c r="BT214" s="742"/>
      <c r="BU214" s="742"/>
      <c r="BV214" s="245"/>
      <c r="BW214" s="742"/>
      <c r="BX214" s="742"/>
      <c r="BY214" s="742"/>
      <c r="BZ214" s="742"/>
      <c r="CA214" s="742"/>
      <c r="CB214" s="742"/>
      <c r="CC214" s="245"/>
      <c r="CD214" s="743"/>
      <c r="CE214" s="743"/>
      <c r="CF214" s="743"/>
      <c r="CG214" s="245"/>
      <c r="CH214" s="743"/>
      <c r="CI214" s="743"/>
      <c r="CJ214" s="743"/>
      <c r="CK214" s="245"/>
      <c r="CL214" s="742"/>
      <c r="CM214" s="742"/>
      <c r="CN214" s="742"/>
      <c r="CO214" s="742"/>
      <c r="CP214" s="742"/>
      <c r="CQ214" s="742"/>
      <c r="CR214" s="245"/>
      <c r="CS214" s="742"/>
      <c r="CT214" s="742"/>
      <c r="CU214" s="742"/>
      <c r="CV214" s="742"/>
      <c r="CW214" s="742"/>
      <c r="CX214" s="742"/>
      <c r="CY214" s="245"/>
      <c r="CZ214" s="742"/>
      <c r="DA214" s="742"/>
      <c r="DB214" s="742"/>
      <c r="DC214" s="742"/>
      <c r="DD214" s="742"/>
      <c r="DE214" s="742"/>
      <c r="DF214" s="245"/>
      <c r="DG214" s="742"/>
      <c r="DH214" s="742"/>
      <c r="DI214" s="742"/>
      <c r="DJ214" s="742"/>
      <c r="DK214" s="742"/>
      <c r="DL214" s="742"/>
      <c r="DM214" s="245"/>
      <c r="DN214" s="742"/>
      <c r="DO214" s="742"/>
      <c r="DP214" s="742"/>
      <c r="DQ214" s="742"/>
      <c r="DR214" s="742"/>
      <c r="DS214" s="742"/>
      <c r="DT214" s="245"/>
      <c r="DU214" s="743"/>
      <c r="DV214" s="743"/>
      <c r="DW214" s="743"/>
      <c r="DX214" s="245"/>
      <c r="DY214" s="743"/>
      <c r="DZ214" s="743"/>
      <c r="EA214" s="743"/>
      <c r="EB214" s="245"/>
      <c r="EC214" s="742"/>
      <c r="ED214" s="742"/>
      <c r="EE214" s="742"/>
      <c r="EF214" s="742"/>
      <c r="EG214" s="742"/>
      <c r="EH214" s="742"/>
      <c r="EI214" s="245"/>
      <c r="EJ214" s="742"/>
      <c r="EK214" s="742"/>
      <c r="EL214" s="742"/>
      <c r="EM214" s="742"/>
      <c r="EN214" s="742"/>
      <c r="EO214" s="742"/>
      <c r="EP214" s="245"/>
      <c r="EQ214" s="742"/>
      <c r="ER214" s="742"/>
      <c r="ES214" s="742"/>
      <c r="ET214" s="742"/>
      <c r="EU214" s="742"/>
      <c r="EV214" s="742"/>
      <c r="EW214" s="245"/>
      <c r="EX214" s="742"/>
      <c r="EY214" s="742"/>
      <c r="EZ214" s="742"/>
      <c r="FA214" s="742"/>
      <c r="FB214" s="742"/>
      <c r="FC214" s="742"/>
      <c r="FD214" s="245"/>
      <c r="FE214" s="742"/>
      <c r="FF214" s="742"/>
      <c r="FG214" s="742"/>
      <c r="FH214" s="742"/>
      <c r="FI214" s="742"/>
      <c r="FJ214" s="742"/>
      <c r="FK214" s="245"/>
      <c r="FL214" s="743"/>
      <c r="FM214" s="743"/>
      <c r="FN214" s="743"/>
      <c r="FO214" s="245"/>
      <c r="FP214" s="743"/>
      <c r="FQ214" s="743"/>
      <c r="FR214" s="743"/>
      <c r="FS214" s="245"/>
      <c r="FT214" s="742"/>
      <c r="FU214" s="742"/>
      <c r="FV214" s="742"/>
      <c r="FW214" s="742"/>
      <c r="FX214" s="742"/>
      <c r="FY214" s="742"/>
      <c r="FZ214" s="245"/>
      <c r="GA214" s="742"/>
      <c r="GB214" s="742"/>
      <c r="GC214" s="742"/>
      <c r="GD214" s="742"/>
      <c r="GE214" s="742"/>
      <c r="GF214" s="742"/>
      <c r="GG214" s="245"/>
      <c r="GH214" s="742"/>
      <c r="GI214" s="742"/>
      <c r="GJ214" s="742"/>
      <c r="GK214" s="742"/>
      <c r="GL214" s="742"/>
      <c r="GM214" s="742"/>
      <c r="GN214" s="245"/>
      <c r="GO214" s="742"/>
      <c r="GP214" s="742"/>
      <c r="GQ214" s="742"/>
      <c r="GR214" s="742"/>
      <c r="GS214" s="742"/>
      <c r="GT214" s="742"/>
      <c r="GU214" s="245"/>
      <c r="GV214" s="742"/>
      <c r="GW214" s="742"/>
      <c r="GX214" s="742"/>
      <c r="GY214" s="742"/>
      <c r="GZ214" s="742"/>
      <c r="HA214" s="742"/>
      <c r="HB214" s="708"/>
    </row>
    <row r="215" spans="1:210" s="252" customFormat="1" ht="15.5" x14ac:dyDescent="0.35">
      <c r="A215" s="245"/>
      <c r="B215" s="246"/>
      <c r="C215" s="246"/>
      <c r="D215" s="246"/>
      <c r="E215" s="245"/>
      <c r="F215" s="245"/>
      <c r="G215" s="247"/>
      <c r="H215" s="248"/>
      <c r="I215" s="245"/>
      <c r="J215" s="249"/>
      <c r="K215" s="250"/>
      <c r="L215" s="245"/>
      <c r="M215" s="245"/>
      <c r="N215" s="245"/>
      <c r="O215" s="245"/>
      <c r="P215" s="251"/>
      <c r="Q215" s="245"/>
      <c r="S215" s="253"/>
      <c r="T215" s="245"/>
      <c r="U215" s="250"/>
      <c r="V215" s="251"/>
      <c r="W215" s="245"/>
      <c r="X215" s="245"/>
      <c r="Y215" s="245"/>
      <c r="Z215" s="245"/>
      <c r="AA215" s="245"/>
      <c r="AB215" s="245"/>
      <c r="AC215" s="245"/>
      <c r="AD215" s="245"/>
      <c r="AE215" s="245"/>
      <c r="AF215" s="742"/>
      <c r="AG215" s="742"/>
      <c r="AH215" s="742"/>
      <c r="AI215" s="742"/>
      <c r="AJ215" s="742"/>
      <c r="AK215" s="742"/>
      <c r="AL215" s="245"/>
      <c r="AM215" s="743"/>
      <c r="AN215" s="743"/>
      <c r="AO215" s="743"/>
      <c r="AP215" s="245"/>
      <c r="AQ215" s="743"/>
      <c r="AR215" s="743"/>
      <c r="AS215" s="743"/>
      <c r="AT215" s="245"/>
      <c r="AU215" s="742"/>
      <c r="AV215" s="742"/>
      <c r="AW215" s="742"/>
      <c r="AX215" s="742"/>
      <c r="AY215" s="742"/>
      <c r="AZ215" s="742"/>
      <c r="BA215" s="245"/>
      <c r="BB215" s="742"/>
      <c r="BC215" s="742"/>
      <c r="BD215" s="742"/>
      <c r="BE215" s="742"/>
      <c r="BF215" s="742"/>
      <c r="BG215" s="742"/>
      <c r="BH215" s="245"/>
      <c r="BI215" s="742"/>
      <c r="BJ215" s="742"/>
      <c r="BK215" s="742"/>
      <c r="BL215" s="742"/>
      <c r="BM215" s="742"/>
      <c r="BN215" s="742"/>
      <c r="BO215" s="245"/>
      <c r="BP215" s="742"/>
      <c r="BQ215" s="742"/>
      <c r="BR215" s="742"/>
      <c r="BS215" s="742"/>
      <c r="BT215" s="742"/>
      <c r="BU215" s="742"/>
      <c r="BV215" s="245"/>
      <c r="BW215" s="742"/>
      <c r="BX215" s="742"/>
      <c r="BY215" s="742"/>
      <c r="BZ215" s="742"/>
      <c r="CA215" s="742"/>
      <c r="CB215" s="742"/>
      <c r="CC215" s="245"/>
      <c r="CD215" s="743"/>
      <c r="CE215" s="743"/>
      <c r="CF215" s="743"/>
      <c r="CG215" s="245"/>
      <c r="CH215" s="743"/>
      <c r="CI215" s="743"/>
      <c r="CJ215" s="743"/>
      <c r="CK215" s="245"/>
      <c r="CL215" s="742"/>
      <c r="CM215" s="742"/>
      <c r="CN215" s="742"/>
      <c r="CO215" s="742"/>
      <c r="CP215" s="742"/>
      <c r="CQ215" s="742"/>
      <c r="CR215" s="245"/>
      <c r="CS215" s="742"/>
      <c r="CT215" s="742"/>
      <c r="CU215" s="742"/>
      <c r="CV215" s="742"/>
      <c r="CW215" s="742"/>
      <c r="CX215" s="742"/>
      <c r="CY215" s="245"/>
      <c r="CZ215" s="742"/>
      <c r="DA215" s="742"/>
      <c r="DB215" s="742"/>
      <c r="DC215" s="742"/>
      <c r="DD215" s="742"/>
      <c r="DE215" s="742"/>
      <c r="DF215" s="245"/>
      <c r="DG215" s="742"/>
      <c r="DH215" s="742"/>
      <c r="DI215" s="742"/>
      <c r="DJ215" s="742"/>
      <c r="DK215" s="742"/>
      <c r="DL215" s="742"/>
      <c r="DM215" s="245"/>
      <c r="DN215" s="742"/>
      <c r="DO215" s="742"/>
      <c r="DP215" s="742"/>
      <c r="DQ215" s="742"/>
      <c r="DR215" s="742"/>
      <c r="DS215" s="742"/>
      <c r="DT215" s="245"/>
      <c r="DU215" s="743"/>
      <c r="DV215" s="743"/>
      <c r="DW215" s="743"/>
      <c r="DX215" s="245"/>
      <c r="DY215" s="743"/>
      <c r="DZ215" s="743"/>
      <c r="EA215" s="743"/>
      <c r="EB215" s="245"/>
      <c r="EC215" s="742"/>
      <c r="ED215" s="742"/>
      <c r="EE215" s="742"/>
      <c r="EF215" s="742"/>
      <c r="EG215" s="742"/>
      <c r="EH215" s="742"/>
      <c r="EI215" s="245"/>
      <c r="EJ215" s="742"/>
      <c r="EK215" s="742"/>
      <c r="EL215" s="742"/>
      <c r="EM215" s="742"/>
      <c r="EN215" s="742"/>
      <c r="EO215" s="742"/>
      <c r="EP215" s="245"/>
      <c r="EQ215" s="742"/>
      <c r="ER215" s="742"/>
      <c r="ES215" s="742"/>
      <c r="ET215" s="742"/>
      <c r="EU215" s="742"/>
      <c r="EV215" s="742"/>
      <c r="EW215" s="245"/>
      <c r="EX215" s="742"/>
      <c r="EY215" s="742"/>
      <c r="EZ215" s="742"/>
      <c r="FA215" s="742"/>
      <c r="FB215" s="742"/>
      <c r="FC215" s="742"/>
      <c r="FD215" s="245"/>
      <c r="FE215" s="742"/>
      <c r="FF215" s="742"/>
      <c r="FG215" s="742"/>
      <c r="FH215" s="742"/>
      <c r="FI215" s="742"/>
      <c r="FJ215" s="742"/>
      <c r="FK215" s="245"/>
      <c r="FL215" s="743"/>
      <c r="FM215" s="743"/>
      <c r="FN215" s="743"/>
      <c r="FO215" s="245"/>
      <c r="FP215" s="743"/>
      <c r="FQ215" s="743"/>
      <c r="FR215" s="743"/>
      <c r="FS215" s="245"/>
      <c r="FT215" s="742"/>
      <c r="FU215" s="742"/>
      <c r="FV215" s="742"/>
      <c r="FW215" s="742"/>
      <c r="FX215" s="742"/>
      <c r="FY215" s="742"/>
      <c r="FZ215" s="245"/>
      <c r="GA215" s="742"/>
      <c r="GB215" s="742"/>
      <c r="GC215" s="742"/>
      <c r="GD215" s="742"/>
      <c r="GE215" s="742"/>
      <c r="GF215" s="742"/>
      <c r="GG215" s="245"/>
      <c r="GH215" s="742"/>
      <c r="GI215" s="742"/>
      <c r="GJ215" s="742"/>
      <c r="GK215" s="742"/>
      <c r="GL215" s="742"/>
      <c r="GM215" s="742"/>
      <c r="GN215" s="245"/>
      <c r="GO215" s="742"/>
      <c r="GP215" s="742"/>
      <c r="GQ215" s="742"/>
      <c r="GR215" s="742"/>
      <c r="GS215" s="742"/>
      <c r="GT215" s="742"/>
      <c r="GU215" s="245"/>
      <c r="GV215" s="742"/>
      <c r="GW215" s="742"/>
      <c r="GX215" s="742"/>
      <c r="GY215" s="742"/>
      <c r="GZ215" s="742"/>
      <c r="HA215" s="742"/>
      <c r="HB215" s="708"/>
    </row>
    <row r="216" spans="1:210" s="252" customFormat="1" ht="15.5" x14ac:dyDescent="0.35">
      <c r="A216" s="245"/>
      <c r="B216" s="246"/>
      <c r="C216" s="246"/>
      <c r="D216" s="246"/>
      <c r="E216" s="245"/>
      <c r="F216" s="245"/>
      <c r="G216" s="247"/>
      <c r="H216" s="248"/>
      <c r="I216" s="245"/>
      <c r="J216" s="249"/>
      <c r="K216" s="250"/>
      <c r="L216" s="245"/>
      <c r="M216" s="245"/>
      <c r="N216" s="245"/>
      <c r="O216" s="245"/>
      <c r="P216" s="251"/>
      <c r="Q216" s="245"/>
      <c r="S216" s="253"/>
      <c r="T216" s="245"/>
      <c r="U216" s="250"/>
      <c r="V216" s="251"/>
      <c r="W216" s="245"/>
      <c r="X216" s="245"/>
      <c r="Y216" s="245"/>
      <c r="Z216" s="245"/>
      <c r="AA216" s="245"/>
      <c r="AB216" s="245"/>
      <c r="AC216" s="245"/>
      <c r="AD216" s="245"/>
      <c r="AE216" s="245"/>
      <c r="AF216" s="742"/>
      <c r="AG216" s="742"/>
      <c r="AH216" s="742"/>
      <c r="AI216" s="742"/>
      <c r="AJ216" s="742"/>
      <c r="AK216" s="742"/>
      <c r="AL216" s="245"/>
      <c r="AM216" s="743"/>
      <c r="AN216" s="743"/>
      <c r="AO216" s="743"/>
      <c r="AP216" s="245"/>
      <c r="AQ216" s="743"/>
      <c r="AR216" s="743"/>
      <c r="AS216" s="743"/>
      <c r="AT216" s="245"/>
      <c r="AU216" s="742"/>
      <c r="AV216" s="742"/>
      <c r="AW216" s="742"/>
      <c r="AX216" s="742"/>
      <c r="AY216" s="742"/>
      <c r="AZ216" s="742"/>
      <c r="BA216" s="245"/>
      <c r="BB216" s="742"/>
      <c r="BC216" s="742"/>
      <c r="BD216" s="742"/>
      <c r="BE216" s="742"/>
      <c r="BF216" s="742"/>
      <c r="BG216" s="742"/>
      <c r="BH216" s="245"/>
      <c r="BI216" s="742"/>
      <c r="BJ216" s="742"/>
      <c r="BK216" s="742"/>
      <c r="BL216" s="742"/>
      <c r="BM216" s="742"/>
      <c r="BN216" s="742"/>
      <c r="BO216" s="245"/>
      <c r="BP216" s="742"/>
      <c r="BQ216" s="742"/>
      <c r="BR216" s="742"/>
      <c r="BS216" s="742"/>
      <c r="BT216" s="742"/>
      <c r="BU216" s="742"/>
      <c r="BV216" s="245"/>
      <c r="BW216" s="742"/>
      <c r="BX216" s="742"/>
      <c r="BY216" s="742"/>
      <c r="BZ216" s="742"/>
      <c r="CA216" s="742"/>
      <c r="CB216" s="742"/>
      <c r="CC216" s="245"/>
      <c r="CD216" s="743"/>
      <c r="CE216" s="743"/>
      <c r="CF216" s="743"/>
      <c r="CG216" s="245"/>
      <c r="CH216" s="743"/>
      <c r="CI216" s="743"/>
      <c r="CJ216" s="743"/>
      <c r="CK216" s="245"/>
      <c r="CL216" s="742"/>
      <c r="CM216" s="742"/>
      <c r="CN216" s="742"/>
      <c r="CO216" s="742"/>
      <c r="CP216" s="742"/>
      <c r="CQ216" s="742"/>
      <c r="CR216" s="245"/>
      <c r="CS216" s="742"/>
      <c r="CT216" s="742"/>
      <c r="CU216" s="742"/>
      <c r="CV216" s="742"/>
      <c r="CW216" s="742"/>
      <c r="CX216" s="742"/>
      <c r="CY216" s="245"/>
      <c r="CZ216" s="742"/>
      <c r="DA216" s="742"/>
      <c r="DB216" s="742"/>
      <c r="DC216" s="742"/>
      <c r="DD216" s="742"/>
      <c r="DE216" s="742"/>
      <c r="DF216" s="245"/>
      <c r="DG216" s="742"/>
      <c r="DH216" s="742"/>
      <c r="DI216" s="742"/>
      <c r="DJ216" s="742"/>
      <c r="DK216" s="742"/>
      <c r="DL216" s="742"/>
      <c r="DM216" s="245"/>
      <c r="DN216" s="742"/>
      <c r="DO216" s="742"/>
      <c r="DP216" s="742"/>
      <c r="DQ216" s="742"/>
      <c r="DR216" s="742"/>
      <c r="DS216" s="742"/>
      <c r="DT216" s="245"/>
      <c r="DU216" s="743"/>
      <c r="DV216" s="743"/>
      <c r="DW216" s="743"/>
      <c r="DX216" s="245"/>
      <c r="DY216" s="743"/>
      <c r="DZ216" s="743"/>
      <c r="EA216" s="743"/>
      <c r="EB216" s="245"/>
      <c r="EC216" s="742"/>
      <c r="ED216" s="742"/>
      <c r="EE216" s="742"/>
      <c r="EF216" s="742"/>
      <c r="EG216" s="742"/>
      <c r="EH216" s="742"/>
      <c r="EI216" s="245"/>
      <c r="EJ216" s="742"/>
      <c r="EK216" s="742"/>
      <c r="EL216" s="742"/>
      <c r="EM216" s="742"/>
      <c r="EN216" s="742"/>
      <c r="EO216" s="742"/>
      <c r="EP216" s="245"/>
      <c r="EQ216" s="742"/>
      <c r="ER216" s="742"/>
      <c r="ES216" s="742"/>
      <c r="ET216" s="742"/>
      <c r="EU216" s="742"/>
      <c r="EV216" s="742"/>
      <c r="EW216" s="245"/>
      <c r="EX216" s="742"/>
      <c r="EY216" s="742"/>
      <c r="EZ216" s="742"/>
      <c r="FA216" s="742"/>
      <c r="FB216" s="742"/>
      <c r="FC216" s="742"/>
      <c r="FD216" s="245"/>
      <c r="FE216" s="742"/>
      <c r="FF216" s="742"/>
      <c r="FG216" s="742"/>
      <c r="FH216" s="742"/>
      <c r="FI216" s="742"/>
      <c r="FJ216" s="742"/>
      <c r="FK216" s="245"/>
      <c r="FL216" s="743"/>
      <c r="FM216" s="743"/>
      <c r="FN216" s="743"/>
      <c r="FO216" s="245"/>
      <c r="FP216" s="743"/>
      <c r="FQ216" s="743"/>
      <c r="FR216" s="743"/>
      <c r="FS216" s="245"/>
      <c r="FT216" s="742"/>
      <c r="FU216" s="742"/>
      <c r="FV216" s="742"/>
      <c r="FW216" s="742"/>
      <c r="FX216" s="742"/>
      <c r="FY216" s="742"/>
      <c r="FZ216" s="245"/>
      <c r="GA216" s="742"/>
      <c r="GB216" s="742"/>
      <c r="GC216" s="742"/>
      <c r="GD216" s="742"/>
      <c r="GE216" s="742"/>
      <c r="GF216" s="742"/>
      <c r="GG216" s="245"/>
      <c r="GH216" s="742"/>
      <c r="GI216" s="742"/>
      <c r="GJ216" s="742"/>
      <c r="GK216" s="742"/>
      <c r="GL216" s="742"/>
      <c r="GM216" s="742"/>
      <c r="GN216" s="245"/>
      <c r="GO216" s="742"/>
      <c r="GP216" s="742"/>
      <c r="GQ216" s="742"/>
      <c r="GR216" s="742"/>
      <c r="GS216" s="742"/>
      <c r="GT216" s="742"/>
      <c r="GU216" s="245"/>
      <c r="GV216" s="742"/>
      <c r="GW216" s="742"/>
      <c r="GX216" s="742"/>
      <c r="GY216" s="742"/>
      <c r="GZ216" s="742"/>
      <c r="HA216" s="742"/>
      <c r="HB216" s="708"/>
    </row>
    <row r="217" spans="1:210" s="252" customFormat="1" ht="15.5" x14ac:dyDescent="0.35">
      <c r="A217" s="245"/>
      <c r="B217" s="246"/>
      <c r="C217" s="246"/>
      <c r="D217" s="246"/>
      <c r="E217" s="245"/>
      <c r="F217" s="245"/>
      <c r="G217" s="247"/>
      <c r="H217" s="248"/>
      <c r="I217" s="245"/>
      <c r="J217" s="249"/>
      <c r="K217" s="250"/>
      <c r="L217" s="245"/>
      <c r="M217" s="245"/>
      <c r="N217" s="245"/>
      <c r="O217" s="245"/>
      <c r="P217" s="251"/>
      <c r="Q217" s="245"/>
      <c r="S217" s="253"/>
      <c r="T217" s="245"/>
      <c r="U217" s="250"/>
      <c r="V217" s="251"/>
      <c r="W217" s="245"/>
      <c r="X217" s="245"/>
      <c r="Y217" s="245"/>
      <c r="Z217" s="245"/>
      <c r="AA217" s="245"/>
      <c r="AB217" s="245"/>
      <c r="AC217" s="245"/>
      <c r="AD217" s="245"/>
      <c r="AE217" s="245"/>
      <c r="AF217" s="742"/>
      <c r="AG217" s="742"/>
      <c r="AH217" s="742"/>
      <c r="AI217" s="742"/>
      <c r="AJ217" s="742"/>
      <c r="AK217" s="742"/>
      <c r="AL217" s="245"/>
      <c r="AM217" s="743"/>
      <c r="AN217" s="743"/>
      <c r="AO217" s="743"/>
      <c r="AP217" s="245"/>
      <c r="AQ217" s="743"/>
      <c r="AR217" s="743"/>
      <c r="AS217" s="743"/>
      <c r="AT217" s="245"/>
      <c r="AU217" s="742"/>
      <c r="AV217" s="742"/>
      <c r="AW217" s="742"/>
      <c r="AX217" s="742"/>
      <c r="AY217" s="742"/>
      <c r="AZ217" s="742"/>
      <c r="BA217" s="245"/>
      <c r="BB217" s="742"/>
      <c r="BC217" s="742"/>
      <c r="BD217" s="742"/>
      <c r="BE217" s="742"/>
      <c r="BF217" s="742"/>
      <c r="BG217" s="742"/>
      <c r="BH217" s="245"/>
      <c r="BI217" s="742"/>
      <c r="BJ217" s="742"/>
      <c r="BK217" s="742"/>
      <c r="BL217" s="742"/>
      <c r="BM217" s="742"/>
      <c r="BN217" s="742"/>
      <c r="BO217" s="245"/>
      <c r="BP217" s="742"/>
      <c r="BQ217" s="742"/>
      <c r="BR217" s="742"/>
      <c r="BS217" s="742"/>
      <c r="BT217" s="742"/>
      <c r="BU217" s="742"/>
      <c r="BV217" s="245"/>
      <c r="BW217" s="742"/>
      <c r="BX217" s="742"/>
      <c r="BY217" s="742"/>
      <c r="BZ217" s="742"/>
      <c r="CA217" s="742"/>
      <c r="CB217" s="742"/>
      <c r="CC217" s="245"/>
      <c r="CD217" s="743"/>
      <c r="CE217" s="743"/>
      <c r="CF217" s="743"/>
      <c r="CG217" s="245"/>
      <c r="CH217" s="743"/>
      <c r="CI217" s="743"/>
      <c r="CJ217" s="743"/>
      <c r="CK217" s="245"/>
      <c r="CL217" s="742"/>
      <c r="CM217" s="742"/>
      <c r="CN217" s="742"/>
      <c r="CO217" s="742"/>
      <c r="CP217" s="742"/>
      <c r="CQ217" s="742"/>
      <c r="CR217" s="245"/>
      <c r="CS217" s="742"/>
      <c r="CT217" s="742"/>
      <c r="CU217" s="742"/>
      <c r="CV217" s="742"/>
      <c r="CW217" s="742"/>
      <c r="CX217" s="742"/>
      <c r="CY217" s="245"/>
      <c r="CZ217" s="742"/>
      <c r="DA217" s="742"/>
      <c r="DB217" s="742"/>
      <c r="DC217" s="742"/>
      <c r="DD217" s="742"/>
      <c r="DE217" s="742"/>
      <c r="DF217" s="245"/>
      <c r="DG217" s="742"/>
      <c r="DH217" s="742"/>
      <c r="DI217" s="742"/>
      <c r="DJ217" s="742"/>
      <c r="DK217" s="742"/>
      <c r="DL217" s="742"/>
      <c r="DM217" s="245"/>
      <c r="DN217" s="742"/>
      <c r="DO217" s="742"/>
      <c r="DP217" s="742"/>
      <c r="DQ217" s="742"/>
      <c r="DR217" s="742"/>
      <c r="DS217" s="742"/>
      <c r="DT217" s="245"/>
      <c r="DU217" s="743"/>
      <c r="DV217" s="743"/>
      <c r="DW217" s="743"/>
      <c r="DX217" s="245"/>
      <c r="DY217" s="743"/>
      <c r="DZ217" s="743"/>
      <c r="EA217" s="743"/>
      <c r="EB217" s="245"/>
      <c r="EC217" s="742"/>
      <c r="ED217" s="742"/>
      <c r="EE217" s="742"/>
      <c r="EF217" s="742"/>
      <c r="EG217" s="742"/>
      <c r="EH217" s="742"/>
      <c r="EI217" s="245"/>
      <c r="EJ217" s="742"/>
      <c r="EK217" s="742"/>
      <c r="EL217" s="742"/>
      <c r="EM217" s="742"/>
      <c r="EN217" s="742"/>
      <c r="EO217" s="742"/>
      <c r="EP217" s="245"/>
      <c r="EQ217" s="742"/>
      <c r="ER217" s="742"/>
      <c r="ES217" s="742"/>
      <c r="ET217" s="742"/>
      <c r="EU217" s="742"/>
      <c r="EV217" s="742"/>
      <c r="EW217" s="245"/>
      <c r="EX217" s="742"/>
      <c r="EY217" s="742"/>
      <c r="EZ217" s="742"/>
      <c r="FA217" s="742"/>
      <c r="FB217" s="742"/>
      <c r="FC217" s="742"/>
      <c r="FD217" s="245"/>
      <c r="FE217" s="742"/>
      <c r="FF217" s="742"/>
      <c r="FG217" s="742"/>
      <c r="FH217" s="742"/>
      <c r="FI217" s="742"/>
      <c r="FJ217" s="742"/>
      <c r="FK217" s="245"/>
      <c r="FL217" s="743"/>
      <c r="FM217" s="743"/>
      <c r="FN217" s="743"/>
      <c r="FO217" s="245"/>
      <c r="FP217" s="743"/>
      <c r="FQ217" s="743"/>
      <c r="FR217" s="743"/>
      <c r="FS217" s="245"/>
      <c r="FT217" s="742"/>
      <c r="FU217" s="742"/>
      <c r="FV217" s="742"/>
      <c r="FW217" s="742"/>
      <c r="FX217" s="742"/>
      <c r="FY217" s="742"/>
      <c r="FZ217" s="245"/>
      <c r="GA217" s="742"/>
      <c r="GB217" s="742"/>
      <c r="GC217" s="742"/>
      <c r="GD217" s="742"/>
      <c r="GE217" s="742"/>
      <c r="GF217" s="742"/>
      <c r="GG217" s="245"/>
      <c r="GH217" s="742"/>
      <c r="GI217" s="742"/>
      <c r="GJ217" s="742"/>
      <c r="GK217" s="742"/>
      <c r="GL217" s="742"/>
      <c r="GM217" s="742"/>
      <c r="GN217" s="245"/>
      <c r="GO217" s="742"/>
      <c r="GP217" s="742"/>
      <c r="GQ217" s="742"/>
      <c r="GR217" s="742"/>
      <c r="GS217" s="742"/>
      <c r="GT217" s="742"/>
      <c r="GU217" s="245"/>
      <c r="GV217" s="742"/>
      <c r="GW217" s="742"/>
      <c r="GX217" s="742"/>
      <c r="GY217" s="742"/>
      <c r="GZ217" s="742"/>
      <c r="HA217" s="742"/>
      <c r="HB217" s="708"/>
    </row>
    <row r="218" spans="1:210" s="252" customFormat="1" ht="15.5" x14ac:dyDescent="0.35">
      <c r="A218" s="245"/>
      <c r="B218" s="246"/>
      <c r="C218" s="246"/>
      <c r="D218" s="246"/>
      <c r="E218" s="245"/>
      <c r="F218" s="245"/>
      <c r="G218" s="247"/>
      <c r="H218" s="248"/>
      <c r="I218" s="245"/>
      <c r="J218" s="249"/>
      <c r="K218" s="250"/>
      <c r="L218" s="245"/>
      <c r="M218" s="245"/>
      <c r="N218" s="245"/>
      <c r="O218" s="245"/>
      <c r="P218" s="251"/>
      <c r="Q218" s="245"/>
      <c r="S218" s="253"/>
      <c r="T218" s="245"/>
      <c r="U218" s="250"/>
      <c r="V218" s="251"/>
      <c r="W218" s="245"/>
      <c r="X218" s="245"/>
      <c r="Y218" s="245"/>
      <c r="Z218" s="245"/>
      <c r="AA218" s="245"/>
      <c r="AB218" s="245"/>
      <c r="AC218" s="245"/>
      <c r="AD218" s="245"/>
      <c r="AE218" s="245"/>
      <c r="AF218" s="742"/>
      <c r="AG218" s="742"/>
      <c r="AH218" s="742"/>
      <c r="AI218" s="742"/>
      <c r="AJ218" s="742"/>
      <c r="AK218" s="742"/>
      <c r="AL218" s="245"/>
      <c r="AM218" s="743"/>
      <c r="AN218" s="743"/>
      <c r="AO218" s="743"/>
      <c r="AP218" s="245"/>
      <c r="AQ218" s="743"/>
      <c r="AR218" s="743"/>
      <c r="AS218" s="743"/>
      <c r="AT218" s="245"/>
      <c r="AU218" s="742"/>
      <c r="AV218" s="742"/>
      <c r="AW218" s="742"/>
      <c r="AX218" s="742"/>
      <c r="AY218" s="742"/>
      <c r="AZ218" s="742"/>
      <c r="BA218" s="245"/>
      <c r="BB218" s="742"/>
      <c r="BC218" s="742"/>
      <c r="BD218" s="742"/>
      <c r="BE218" s="742"/>
      <c r="BF218" s="742"/>
      <c r="BG218" s="742"/>
      <c r="BH218" s="245"/>
      <c r="BI218" s="742"/>
      <c r="BJ218" s="742"/>
      <c r="BK218" s="742"/>
      <c r="BL218" s="742"/>
      <c r="BM218" s="742"/>
      <c r="BN218" s="742"/>
      <c r="BO218" s="245"/>
      <c r="BP218" s="742"/>
      <c r="BQ218" s="742"/>
      <c r="BR218" s="742"/>
      <c r="BS218" s="742"/>
      <c r="BT218" s="742"/>
      <c r="BU218" s="742"/>
      <c r="BV218" s="245"/>
      <c r="BW218" s="742"/>
      <c r="BX218" s="742"/>
      <c r="BY218" s="742"/>
      <c r="BZ218" s="742"/>
      <c r="CA218" s="742"/>
      <c r="CB218" s="742"/>
      <c r="CC218" s="245"/>
      <c r="CD218" s="743"/>
      <c r="CE218" s="743"/>
      <c r="CF218" s="743"/>
      <c r="CG218" s="245"/>
      <c r="CH218" s="743"/>
      <c r="CI218" s="743"/>
      <c r="CJ218" s="743"/>
      <c r="CK218" s="245"/>
      <c r="CL218" s="742"/>
      <c r="CM218" s="742"/>
      <c r="CN218" s="742"/>
      <c r="CO218" s="742"/>
      <c r="CP218" s="742"/>
      <c r="CQ218" s="742"/>
      <c r="CR218" s="245"/>
      <c r="CS218" s="742"/>
      <c r="CT218" s="742"/>
      <c r="CU218" s="742"/>
      <c r="CV218" s="742"/>
      <c r="CW218" s="742"/>
      <c r="CX218" s="742"/>
      <c r="CY218" s="245"/>
      <c r="CZ218" s="742"/>
      <c r="DA218" s="742"/>
      <c r="DB218" s="742"/>
      <c r="DC218" s="742"/>
      <c r="DD218" s="742"/>
      <c r="DE218" s="742"/>
      <c r="DF218" s="245"/>
      <c r="DG218" s="742"/>
      <c r="DH218" s="742"/>
      <c r="DI218" s="742"/>
      <c r="DJ218" s="742"/>
      <c r="DK218" s="742"/>
      <c r="DL218" s="742"/>
      <c r="DM218" s="245"/>
      <c r="DN218" s="742"/>
      <c r="DO218" s="742"/>
      <c r="DP218" s="742"/>
      <c r="DQ218" s="742"/>
      <c r="DR218" s="742"/>
      <c r="DS218" s="742"/>
      <c r="DT218" s="245"/>
      <c r="DU218" s="743"/>
      <c r="DV218" s="743"/>
      <c r="DW218" s="743"/>
      <c r="DX218" s="245"/>
      <c r="DY218" s="743"/>
      <c r="DZ218" s="743"/>
      <c r="EA218" s="743"/>
      <c r="EB218" s="245"/>
      <c r="EC218" s="742"/>
      <c r="ED218" s="742"/>
      <c r="EE218" s="742"/>
      <c r="EF218" s="742"/>
      <c r="EG218" s="742"/>
      <c r="EH218" s="742"/>
      <c r="EI218" s="245"/>
      <c r="EJ218" s="742"/>
      <c r="EK218" s="742"/>
      <c r="EL218" s="742"/>
      <c r="EM218" s="742"/>
      <c r="EN218" s="742"/>
      <c r="EO218" s="742"/>
      <c r="EP218" s="245"/>
      <c r="EQ218" s="742"/>
      <c r="ER218" s="742"/>
      <c r="ES218" s="742"/>
      <c r="ET218" s="742"/>
      <c r="EU218" s="742"/>
      <c r="EV218" s="742"/>
      <c r="EW218" s="245"/>
      <c r="EX218" s="742"/>
      <c r="EY218" s="742"/>
      <c r="EZ218" s="742"/>
      <c r="FA218" s="742"/>
      <c r="FB218" s="742"/>
      <c r="FC218" s="742"/>
      <c r="FD218" s="245"/>
      <c r="FE218" s="742"/>
      <c r="FF218" s="742"/>
      <c r="FG218" s="742"/>
      <c r="FH218" s="742"/>
      <c r="FI218" s="742"/>
      <c r="FJ218" s="742"/>
      <c r="FK218" s="245"/>
      <c r="FL218" s="743"/>
      <c r="FM218" s="743"/>
      <c r="FN218" s="743"/>
      <c r="FO218" s="245"/>
      <c r="FP218" s="743"/>
      <c r="FQ218" s="743"/>
      <c r="FR218" s="743"/>
      <c r="FS218" s="245"/>
      <c r="FT218" s="742"/>
      <c r="FU218" s="742"/>
      <c r="FV218" s="742"/>
      <c r="FW218" s="742"/>
      <c r="FX218" s="742"/>
      <c r="FY218" s="742"/>
      <c r="FZ218" s="245"/>
      <c r="GA218" s="742"/>
      <c r="GB218" s="742"/>
      <c r="GC218" s="742"/>
      <c r="GD218" s="742"/>
      <c r="GE218" s="742"/>
      <c r="GF218" s="742"/>
      <c r="GG218" s="245"/>
      <c r="GH218" s="742"/>
      <c r="GI218" s="742"/>
      <c r="GJ218" s="742"/>
      <c r="GK218" s="742"/>
      <c r="GL218" s="742"/>
      <c r="GM218" s="742"/>
      <c r="GN218" s="245"/>
      <c r="GO218" s="742"/>
      <c r="GP218" s="742"/>
      <c r="GQ218" s="742"/>
      <c r="GR218" s="742"/>
      <c r="GS218" s="742"/>
      <c r="GT218" s="742"/>
      <c r="GU218" s="245"/>
      <c r="GV218" s="742"/>
      <c r="GW218" s="742"/>
      <c r="GX218" s="742"/>
      <c r="GY218" s="742"/>
      <c r="GZ218" s="742"/>
      <c r="HA218" s="742"/>
      <c r="HB218" s="708"/>
    </row>
    <row r="219" spans="1:210" s="252" customFormat="1" ht="15.5" x14ac:dyDescent="0.35">
      <c r="A219" s="245"/>
      <c r="B219" s="246"/>
      <c r="C219" s="246"/>
      <c r="D219" s="246"/>
      <c r="E219" s="245"/>
      <c r="F219" s="245"/>
      <c r="G219" s="247"/>
      <c r="H219" s="248"/>
      <c r="I219" s="245"/>
      <c r="J219" s="249"/>
      <c r="K219" s="250"/>
      <c r="L219" s="245"/>
      <c r="M219" s="245"/>
      <c r="N219" s="245"/>
      <c r="O219" s="245"/>
      <c r="P219" s="251"/>
      <c r="Q219" s="245"/>
      <c r="S219" s="253"/>
      <c r="T219" s="245"/>
      <c r="U219" s="250"/>
      <c r="V219" s="251"/>
      <c r="W219" s="245"/>
      <c r="X219" s="245"/>
      <c r="Y219" s="245"/>
      <c r="Z219" s="245"/>
      <c r="AA219" s="245"/>
      <c r="AB219" s="245"/>
      <c r="AC219" s="245"/>
      <c r="AD219" s="245"/>
      <c r="AE219" s="245"/>
      <c r="AF219" s="742"/>
      <c r="AG219" s="742"/>
      <c r="AH219" s="742"/>
      <c r="AI219" s="742"/>
      <c r="AJ219" s="742"/>
      <c r="AK219" s="742"/>
      <c r="AL219" s="245"/>
      <c r="AM219" s="743"/>
      <c r="AN219" s="743"/>
      <c r="AO219" s="743"/>
      <c r="AP219" s="245"/>
      <c r="AQ219" s="743"/>
      <c r="AR219" s="743"/>
      <c r="AS219" s="743"/>
      <c r="AT219" s="245"/>
      <c r="AU219" s="742"/>
      <c r="AV219" s="742"/>
      <c r="AW219" s="742"/>
      <c r="AX219" s="742"/>
      <c r="AY219" s="742"/>
      <c r="AZ219" s="742"/>
      <c r="BA219" s="245"/>
      <c r="BB219" s="742"/>
      <c r="BC219" s="742"/>
      <c r="BD219" s="742"/>
      <c r="BE219" s="742"/>
      <c r="BF219" s="742"/>
      <c r="BG219" s="742"/>
      <c r="BH219" s="245"/>
      <c r="BI219" s="742"/>
      <c r="BJ219" s="742"/>
      <c r="BK219" s="742"/>
      <c r="BL219" s="742"/>
      <c r="BM219" s="742"/>
      <c r="BN219" s="742"/>
      <c r="BO219" s="245"/>
      <c r="BP219" s="742"/>
      <c r="BQ219" s="742"/>
      <c r="BR219" s="742"/>
      <c r="BS219" s="742"/>
      <c r="BT219" s="742"/>
      <c r="BU219" s="742"/>
      <c r="BV219" s="245"/>
      <c r="BW219" s="742"/>
      <c r="BX219" s="742"/>
      <c r="BY219" s="742"/>
      <c r="BZ219" s="742"/>
      <c r="CA219" s="742"/>
      <c r="CB219" s="742"/>
      <c r="CC219" s="245"/>
      <c r="CD219" s="743"/>
      <c r="CE219" s="743"/>
      <c r="CF219" s="743"/>
      <c r="CG219" s="245"/>
      <c r="CH219" s="743"/>
      <c r="CI219" s="743"/>
      <c r="CJ219" s="743"/>
      <c r="CK219" s="245"/>
      <c r="CL219" s="742"/>
      <c r="CM219" s="742"/>
      <c r="CN219" s="742"/>
      <c r="CO219" s="742"/>
      <c r="CP219" s="742"/>
      <c r="CQ219" s="742"/>
      <c r="CR219" s="245"/>
      <c r="CS219" s="742"/>
      <c r="CT219" s="742"/>
      <c r="CU219" s="742"/>
      <c r="CV219" s="742"/>
      <c r="CW219" s="742"/>
      <c r="CX219" s="742"/>
      <c r="CY219" s="245"/>
      <c r="CZ219" s="742"/>
      <c r="DA219" s="742"/>
      <c r="DB219" s="742"/>
      <c r="DC219" s="742"/>
      <c r="DD219" s="742"/>
      <c r="DE219" s="742"/>
      <c r="DF219" s="245"/>
      <c r="DG219" s="742"/>
      <c r="DH219" s="742"/>
      <c r="DI219" s="742"/>
      <c r="DJ219" s="742"/>
      <c r="DK219" s="742"/>
      <c r="DL219" s="742"/>
      <c r="DM219" s="245"/>
      <c r="DN219" s="742"/>
      <c r="DO219" s="742"/>
      <c r="DP219" s="742"/>
      <c r="DQ219" s="742"/>
      <c r="DR219" s="742"/>
      <c r="DS219" s="742"/>
      <c r="DT219" s="245"/>
      <c r="DU219" s="743"/>
      <c r="DV219" s="743"/>
      <c r="DW219" s="743"/>
      <c r="DX219" s="245"/>
      <c r="DY219" s="743"/>
      <c r="DZ219" s="743"/>
      <c r="EA219" s="743"/>
      <c r="EB219" s="245"/>
      <c r="EC219" s="742"/>
      <c r="ED219" s="742"/>
      <c r="EE219" s="742"/>
      <c r="EF219" s="742"/>
      <c r="EG219" s="742"/>
      <c r="EH219" s="742"/>
      <c r="EI219" s="245"/>
      <c r="EJ219" s="742"/>
      <c r="EK219" s="742"/>
      <c r="EL219" s="742"/>
      <c r="EM219" s="742"/>
      <c r="EN219" s="742"/>
      <c r="EO219" s="742"/>
      <c r="EP219" s="245"/>
      <c r="EQ219" s="742"/>
      <c r="ER219" s="742"/>
      <c r="ES219" s="742"/>
      <c r="ET219" s="742"/>
      <c r="EU219" s="742"/>
      <c r="EV219" s="742"/>
      <c r="EW219" s="245"/>
      <c r="EX219" s="742"/>
      <c r="EY219" s="742"/>
      <c r="EZ219" s="742"/>
      <c r="FA219" s="742"/>
      <c r="FB219" s="742"/>
      <c r="FC219" s="742"/>
      <c r="FD219" s="245"/>
      <c r="FE219" s="742"/>
      <c r="FF219" s="742"/>
      <c r="FG219" s="742"/>
      <c r="FH219" s="742"/>
      <c r="FI219" s="742"/>
      <c r="FJ219" s="742"/>
      <c r="FK219" s="245"/>
      <c r="FL219" s="743"/>
      <c r="FM219" s="743"/>
      <c r="FN219" s="743"/>
      <c r="FO219" s="245"/>
      <c r="FP219" s="743"/>
      <c r="FQ219" s="743"/>
      <c r="FR219" s="743"/>
      <c r="FS219" s="245"/>
      <c r="FT219" s="742"/>
      <c r="FU219" s="742"/>
      <c r="FV219" s="742"/>
      <c r="FW219" s="742"/>
      <c r="FX219" s="742"/>
      <c r="FY219" s="742"/>
      <c r="FZ219" s="245"/>
      <c r="GA219" s="742"/>
      <c r="GB219" s="742"/>
      <c r="GC219" s="742"/>
      <c r="GD219" s="742"/>
      <c r="GE219" s="742"/>
      <c r="GF219" s="742"/>
      <c r="GG219" s="245"/>
      <c r="GH219" s="742"/>
      <c r="GI219" s="742"/>
      <c r="GJ219" s="742"/>
      <c r="GK219" s="742"/>
      <c r="GL219" s="742"/>
      <c r="GM219" s="742"/>
      <c r="GN219" s="245"/>
      <c r="GO219" s="742"/>
      <c r="GP219" s="742"/>
      <c r="GQ219" s="742"/>
      <c r="GR219" s="742"/>
      <c r="GS219" s="742"/>
      <c r="GT219" s="742"/>
      <c r="GU219" s="245"/>
      <c r="GV219" s="742"/>
      <c r="GW219" s="742"/>
      <c r="GX219" s="742"/>
      <c r="GY219" s="742"/>
      <c r="GZ219" s="742"/>
      <c r="HA219" s="742"/>
      <c r="HB219" s="708"/>
    </row>
    <row r="220" spans="1:210" s="252" customFormat="1" ht="15.5" x14ac:dyDescent="0.35">
      <c r="A220" s="245"/>
      <c r="B220" s="246"/>
      <c r="C220" s="246"/>
      <c r="D220" s="246"/>
      <c r="E220" s="245"/>
      <c r="F220" s="245"/>
      <c r="G220" s="247"/>
      <c r="H220" s="248"/>
      <c r="I220" s="245"/>
      <c r="J220" s="249"/>
      <c r="K220" s="250"/>
      <c r="L220" s="245"/>
      <c r="M220" s="245"/>
      <c r="N220" s="245"/>
      <c r="O220" s="245"/>
      <c r="P220" s="251"/>
      <c r="Q220" s="245"/>
      <c r="S220" s="253"/>
      <c r="T220" s="245"/>
      <c r="U220" s="250"/>
      <c r="V220" s="251"/>
      <c r="W220" s="245"/>
      <c r="X220" s="245"/>
      <c r="Y220" s="245"/>
      <c r="Z220" s="245"/>
      <c r="AA220" s="245"/>
      <c r="AB220" s="245"/>
      <c r="AC220" s="245"/>
      <c r="AD220" s="245"/>
      <c r="AE220" s="245"/>
      <c r="AF220" s="742"/>
      <c r="AG220" s="742"/>
      <c r="AH220" s="742"/>
      <c r="AI220" s="742"/>
      <c r="AJ220" s="742"/>
      <c r="AK220" s="742"/>
      <c r="AL220" s="245"/>
      <c r="AM220" s="743"/>
      <c r="AN220" s="743"/>
      <c r="AO220" s="743"/>
      <c r="AP220" s="245"/>
      <c r="AQ220" s="743"/>
      <c r="AR220" s="743"/>
      <c r="AS220" s="743"/>
      <c r="AT220" s="245"/>
      <c r="AU220" s="742"/>
      <c r="AV220" s="742"/>
      <c r="AW220" s="742"/>
      <c r="AX220" s="742"/>
      <c r="AY220" s="742"/>
      <c r="AZ220" s="742"/>
      <c r="BA220" s="245"/>
      <c r="BB220" s="742"/>
      <c r="BC220" s="742"/>
      <c r="BD220" s="742"/>
      <c r="BE220" s="742"/>
      <c r="BF220" s="742"/>
      <c r="BG220" s="742"/>
      <c r="BH220" s="245"/>
      <c r="BI220" s="742"/>
      <c r="BJ220" s="742"/>
      <c r="BK220" s="742"/>
      <c r="BL220" s="742"/>
      <c r="BM220" s="742"/>
      <c r="BN220" s="742"/>
      <c r="BO220" s="245"/>
      <c r="BP220" s="742"/>
      <c r="BQ220" s="742"/>
      <c r="BR220" s="742"/>
      <c r="BS220" s="742"/>
      <c r="BT220" s="742"/>
      <c r="BU220" s="742"/>
      <c r="BV220" s="245"/>
      <c r="BW220" s="742"/>
      <c r="BX220" s="742"/>
      <c r="BY220" s="742"/>
      <c r="BZ220" s="742"/>
      <c r="CA220" s="742"/>
      <c r="CB220" s="742"/>
      <c r="CC220" s="245"/>
      <c r="CD220" s="743"/>
      <c r="CE220" s="743"/>
      <c r="CF220" s="743"/>
      <c r="CG220" s="245"/>
      <c r="CH220" s="743"/>
      <c r="CI220" s="743"/>
      <c r="CJ220" s="743"/>
      <c r="CK220" s="245"/>
      <c r="CL220" s="742"/>
      <c r="CM220" s="742"/>
      <c r="CN220" s="742"/>
      <c r="CO220" s="742"/>
      <c r="CP220" s="742"/>
      <c r="CQ220" s="742"/>
      <c r="CR220" s="245"/>
      <c r="CS220" s="742"/>
      <c r="CT220" s="742"/>
      <c r="CU220" s="742"/>
      <c r="CV220" s="742"/>
      <c r="CW220" s="742"/>
      <c r="CX220" s="742"/>
      <c r="CY220" s="245"/>
      <c r="CZ220" s="742"/>
      <c r="DA220" s="742"/>
      <c r="DB220" s="742"/>
      <c r="DC220" s="742"/>
      <c r="DD220" s="742"/>
      <c r="DE220" s="742"/>
      <c r="DF220" s="245"/>
      <c r="DG220" s="742"/>
      <c r="DH220" s="742"/>
      <c r="DI220" s="742"/>
      <c r="DJ220" s="742"/>
      <c r="DK220" s="742"/>
      <c r="DL220" s="742"/>
      <c r="DM220" s="245"/>
      <c r="DN220" s="742"/>
      <c r="DO220" s="742"/>
      <c r="DP220" s="742"/>
      <c r="DQ220" s="742"/>
      <c r="DR220" s="742"/>
      <c r="DS220" s="742"/>
      <c r="DT220" s="245"/>
      <c r="DU220" s="743"/>
      <c r="DV220" s="743"/>
      <c r="DW220" s="743"/>
      <c r="DX220" s="245"/>
      <c r="DY220" s="743"/>
      <c r="DZ220" s="743"/>
      <c r="EA220" s="743"/>
      <c r="EB220" s="245"/>
      <c r="EC220" s="742"/>
      <c r="ED220" s="742"/>
      <c r="EE220" s="742"/>
      <c r="EF220" s="742"/>
      <c r="EG220" s="742"/>
      <c r="EH220" s="742"/>
      <c r="EI220" s="245"/>
      <c r="EJ220" s="742"/>
      <c r="EK220" s="742"/>
      <c r="EL220" s="742"/>
      <c r="EM220" s="742"/>
      <c r="EN220" s="742"/>
      <c r="EO220" s="742"/>
      <c r="EP220" s="245"/>
      <c r="EQ220" s="742"/>
      <c r="ER220" s="742"/>
      <c r="ES220" s="742"/>
      <c r="ET220" s="742"/>
      <c r="EU220" s="742"/>
      <c r="EV220" s="742"/>
      <c r="EW220" s="245"/>
      <c r="EX220" s="742"/>
      <c r="EY220" s="742"/>
      <c r="EZ220" s="742"/>
      <c r="FA220" s="742"/>
      <c r="FB220" s="742"/>
      <c r="FC220" s="742"/>
      <c r="FD220" s="245"/>
      <c r="FE220" s="742"/>
      <c r="FF220" s="742"/>
      <c r="FG220" s="742"/>
      <c r="FH220" s="742"/>
      <c r="FI220" s="742"/>
      <c r="FJ220" s="742"/>
      <c r="FK220" s="245"/>
      <c r="FL220" s="743"/>
      <c r="FM220" s="743"/>
      <c r="FN220" s="743"/>
      <c r="FO220" s="245"/>
      <c r="FP220" s="743"/>
      <c r="FQ220" s="743"/>
      <c r="FR220" s="743"/>
      <c r="FS220" s="245"/>
      <c r="FT220" s="742"/>
      <c r="FU220" s="742"/>
      <c r="FV220" s="742"/>
      <c r="FW220" s="742"/>
      <c r="FX220" s="742"/>
      <c r="FY220" s="742"/>
      <c r="FZ220" s="245"/>
      <c r="GA220" s="742"/>
      <c r="GB220" s="742"/>
      <c r="GC220" s="742"/>
      <c r="GD220" s="742"/>
      <c r="GE220" s="742"/>
      <c r="GF220" s="742"/>
      <c r="GG220" s="245"/>
      <c r="GH220" s="742"/>
      <c r="GI220" s="742"/>
      <c r="GJ220" s="742"/>
      <c r="GK220" s="742"/>
      <c r="GL220" s="742"/>
      <c r="GM220" s="742"/>
      <c r="GN220" s="245"/>
      <c r="GO220" s="742"/>
      <c r="GP220" s="742"/>
      <c r="GQ220" s="742"/>
      <c r="GR220" s="742"/>
      <c r="GS220" s="742"/>
      <c r="GT220" s="742"/>
      <c r="GU220" s="245"/>
      <c r="GV220" s="742"/>
      <c r="GW220" s="742"/>
      <c r="GX220" s="742"/>
      <c r="GY220" s="742"/>
      <c r="GZ220" s="742"/>
      <c r="HA220" s="742"/>
      <c r="HB220" s="708"/>
    </row>
    <row r="221" spans="1:210" s="252" customFormat="1" ht="15.5" x14ac:dyDescent="0.35">
      <c r="A221" s="245"/>
      <c r="B221" s="246"/>
      <c r="C221" s="246"/>
      <c r="D221" s="246"/>
      <c r="E221" s="245"/>
      <c r="F221" s="245"/>
      <c r="G221" s="247"/>
      <c r="H221" s="248"/>
      <c r="I221" s="245"/>
      <c r="J221" s="249"/>
      <c r="K221" s="250"/>
      <c r="L221" s="245"/>
      <c r="M221" s="245"/>
      <c r="N221" s="245"/>
      <c r="O221" s="245"/>
      <c r="P221" s="251"/>
      <c r="Q221" s="245"/>
      <c r="S221" s="253"/>
      <c r="T221" s="245"/>
      <c r="U221" s="250"/>
      <c r="V221" s="251"/>
      <c r="W221" s="245"/>
      <c r="X221" s="245"/>
      <c r="Y221" s="245"/>
      <c r="Z221" s="245"/>
      <c r="AA221" s="245"/>
      <c r="AB221" s="245"/>
      <c r="AC221" s="245"/>
      <c r="AD221" s="245"/>
      <c r="AE221" s="245"/>
      <c r="AF221" s="742"/>
      <c r="AG221" s="742"/>
      <c r="AH221" s="742"/>
      <c r="AI221" s="742"/>
      <c r="AJ221" s="742"/>
      <c r="AK221" s="742"/>
      <c r="AL221" s="245"/>
      <c r="AM221" s="743"/>
      <c r="AN221" s="743"/>
      <c r="AO221" s="743"/>
      <c r="AP221" s="245"/>
      <c r="AQ221" s="743"/>
      <c r="AR221" s="743"/>
      <c r="AS221" s="743"/>
      <c r="AT221" s="245"/>
      <c r="AU221" s="742"/>
      <c r="AV221" s="742"/>
      <c r="AW221" s="742"/>
      <c r="AX221" s="742"/>
      <c r="AY221" s="742"/>
      <c r="AZ221" s="742"/>
      <c r="BA221" s="245"/>
      <c r="BB221" s="742"/>
      <c r="BC221" s="742"/>
      <c r="BD221" s="742"/>
      <c r="BE221" s="742"/>
      <c r="BF221" s="742"/>
      <c r="BG221" s="742"/>
      <c r="BH221" s="245"/>
      <c r="BI221" s="742"/>
      <c r="BJ221" s="742"/>
      <c r="BK221" s="742"/>
      <c r="BL221" s="742"/>
      <c r="BM221" s="742"/>
      <c r="BN221" s="742"/>
      <c r="BO221" s="245"/>
      <c r="BP221" s="742"/>
      <c r="BQ221" s="742"/>
      <c r="BR221" s="742"/>
      <c r="BS221" s="742"/>
      <c r="BT221" s="742"/>
      <c r="BU221" s="742"/>
      <c r="BV221" s="245"/>
      <c r="BW221" s="742"/>
      <c r="BX221" s="742"/>
      <c r="BY221" s="742"/>
      <c r="BZ221" s="742"/>
      <c r="CA221" s="742"/>
      <c r="CB221" s="742"/>
      <c r="CC221" s="245"/>
      <c r="CD221" s="743"/>
      <c r="CE221" s="743"/>
      <c r="CF221" s="743"/>
      <c r="CG221" s="245"/>
      <c r="CH221" s="743"/>
      <c r="CI221" s="743"/>
      <c r="CJ221" s="743"/>
      <c r="CK221" s="245"/>
      <c r="CL221" s="742"/>
      <c r="CM221" s="742"/>
      <c r="CN221" s="742"/>
      <c r="CO221" s="742"/>
      <c r="CP221" s="742"/>
      <c r="CQ221" s="742"/>
      <c r="CR221" s="245"/>
      <c r="CS221" s="742"/>
      <c r="CT221" s="742"/>
      <c r="CU221" s="742"/>
      <c r="CV221" s="742"/>
      <c r="CW221" s="742"/>
      <c r="CX221" s="742"/>
      <c r="CY221" s="245"/>
      <c r="CZ221" s="742"/>
      <c r="DA221" s="742"/>
      <c r="DB221" s="742"/>
      <c r="DC221" s="742"/>
      <c r="DD221" s="742"/>
      <c r="DE221" s="742"/>
      <c r="DF221" s="245"/>
      <c r="DG221" s="742"/>
      <c r="DH221" s="742"/>
      <c r="DI221" s="742"/>
      <c r="DJ221" s="742"/>
      <c r="DK221" s="742"/>
      <c r="DL221" s="742"/>
      <c r="DM221" s="245"/>
      <c r="DN221" s="742"/>
      <c r="DO221" s="742"/>
      <c r="DP221" s="742"/>
      <c r="DQ221" s="742"/>
      <c r="DR221" s="742"/>
      <c r="DS221" s="742"/>
      <c r="DT221" s="245"/>
      <c r="DU221" s="743"/>
      <c r="DV221" s="743"/>
      <c r="DW221" s="743"/>
      <c r="DX221" s="245"/>
      <c r="DY221" s="743"/>
      <c r="DZ221" s="743"/>
      <c r="EA221" s="743"/>
      <c r="EB221" s="245"/>
      <c r="EC221" s="742"/>
      <c r="ED221" s="742"/>
      <c r="EE221" s="742"/>
      <c r="EF221" s="742"/>
      <c r="EG221" s="742"/>
      <c r="EH221" s="742"/>
      <c r="EI221" s="245"/>
      <c r="EJ221" s="742"/>
      <c r="EK221" s="742"/>
      <c r="EL221" s="742"/>
      <c r="EM221" s="742"/>
      <c r="EN221" s="742"/>
      <c r="EO221" s="742"/>
      <c r="EP221" s="245"/>
      <c r="EQ221" s="742"/>
      <c r="ER221" s="742"/>
      <c r="ES221" s="742"/>
      <c r="ET221" s="742"/>
      <c r="EU221" s="742"/>
      <c r="EV221" s="742"/>
      <c r="EW221" s="245"/>
      <c r="EX221" s="742"/>
      <c r="EY221" s="742"/>
      <c r="EZ221" s="742"/>
      <c r="FA221" s="742"/>
      <c r="FB221" s="742"/>
      <c r="FC221" s="742"/>
      <c r="FD221" s="245"/>
      <c r="FE221" s="742"/>
      <c r="FF221" s="742"/>
      <c r="FG221" s="742"/>
      <c r="FH221" s="742"/>
      <c r="FI221" s="742"/>
      <c r="FJ221" s="742"/>
      <c r="FK221" s="245"/>
      <c r="FL221" s="743"/>
      <c r="FM221" s="743"/>
      <c r="FN221" s="743"/>
      <c r="FO221" s="245"/>
      <c r="FP221" s="743"/>
      <c r="FQ221" s="743"/>
      <c r="FR221" s="743"/>
      <c r="FS221" s="245"/>
      <c r="FT221" s="742"/>
      <c r="FU221" s="742"/>
      <c r="FV221" s="742"/>
      <c r="FW221" s="742"/>
      <c r="FX221" s="742"/>
      <c r="FY221" s="742"/>
      <c r="FZ221" s="245"/>
      <c r="GA221" s="742"/>
      <c r="GB221" s="742"/>
      <c r="GC221" s="742"/>
      <c r="GD221" s="742"/>
      <c r="GE221" s="742"/>
      <c r="GF221" s="742"/>
      <c r="GG221" s="245"/>
      <c r="GH221" s="742"/>
      <c r="GI221" s="742"/>
      <c r="GJ221" s="742"/>
      <c r="GK221" s="742"/>
      <c r="GL221" s="742"/>
      <c r="GM221" s="742"/>
      <c r="GN221" s="245"/>
      <c r="GO221" s="742"/>
      <c r="GP221" s="742"/>
      <c r="GQ221" s="742"/>
      <c r="GR221" s="742"/>
      <c r="GS221" s="742"/>
      <c r="GT221" s="742"/>
      <c r="GU221" s="245"/>
      <c r="GV221" s="742"/>
      <c r="GW221" s="742"/>
      <c r="GX221" s="742"/>
      <c r="GY221" s="742"/>
      <c r="GZ221" s="742"/>
      <c r="HA221" s="742"/>
      <c r="HB221" s="708"/>
    </row>
    <row r="222" spans="1:210" s="252" customFormat="1" ht="15.5" x14ac:dyDescent="0.35">
      <c r="A222" s="245"/>
      <c r="B222" s="246"/>
      <c r="C222" s="246"/>
      <c r="D222" s="246"/>
      <c r="E222" s="245"/>
      <c r="F222" s="245"/>
      <c r="G222" s="247"/>
      <c r="H222" s="248"/>
      <c r="I222" s="245"/>
      <c r="J222" s="249"/>
      <c r="K222" s="250"/>
      <c r="L222" s="245"/>
      <c r="M222" s="245"/>
      <c r="N222" s="245"/>
      <c r="O222" s="245"/>
      <c r="P222" s="251"/>
      <c r="Q222" s="245"/>
      <c r="S222" s="253"/>
      <c r="T222" s="245"/>
      <c r="U222" s="250"/>
      <c r="V222" s="251"/>
      <c r="W222" s="245"/>
      <c r="X222" s="245"/>
      <c r="Y222" s="245"/>
      <c r="Z222" s="245"/>
      <c r="AA222" s="245"/>
      <c r="AB222" s="245"/>
      <c r="AC222" s="245"/>
      <c r="AD222" s="245"/>
      <c r="AE222" s="245"/>
      <c r="AF222" s="742"/>
      <c r="AG222" s="742"/>
      <c r="AH222" s="742"/>
      <c r="AI222" s="742"/>
      <c r="AJ222" s="742"/>
      <c r="AK222" s="742"/>
      <c r="AL222" s="245"/>
      <c r="AM222" s="743"/>
      <c r="AN222" s="743"/>
      <c r="AO222" s="743"/>
      <c r="AP222" s="245"/>
      <c r="AQ222" s="743"/>
      <c r="AR222" s="743"/>
      <c r="AS222" s="743"/>
      <c r="AT222" s="245"/>
      <c r="AU222" s="742"/>
      <c r="AV222" s="742"/>
      <c r="AW222" s="742"/>
      <c r="AX222" s="742"/>
      <c r="AY222" s="742"/>
      <c r="AZ222" s="742"/>
      <c r="BA222" s="245"/>
      <c r="BB222" s="742"/>
      <c r="BC222" s="742"/>
      <c r="BD222" s="742"/>
      <c r="BE222" s="742"/>
      <c r="BF222" s="742"/>
      <c r="BG222" s="742"/>
      <c r="BH222" s="245"/>
      <c r="BI222" s="742"/>
      <c r="BJ222" s="742"/>
      <c r="BK222" s="742"/>
      <c r="BL222" s="742"/>
      <c r="BM222" s="742"/>
      <c r="BN222" s="742"/>
      <c r="BO222" s="245"/>
      <c r="BP222" s="742"/>
      <c r="BQ222" s="742"/>
      <c r="BR222" s="742"/>
      <c r="BS222" s="742"/>
      <c r="BT222" s="742"/>
      <c r="BU222" s="742"/>
      <c r="BV222" s="245"/>
      <c r="BW222" s="742"/>
      <c r="BX222" s="742"/>
      <c r="BY222" s="742"/>
      <c r="BZ222" s="742"/>
      <c r="CA222" s="742"/>
      <c r="CB222" s="742"/>
      <c r="CC222" s="245"/>
      <c r="CD222" s="743"/>
      <c r="CE222" s="743"/>
      <c r="CF222" s="743"/>
      <c r="CG222" s="245"/>
      <c r="CH222" s="743"/>
      <c r="CI222" s="743"/>
      <c r="CJ222" s="743"/>
      <c r="CK222" s="245"/>
      <c r="CL222" s="742"/>
      <c r="CM222" s="742"/>
      <c r="CN222" s="742"/>
      <c r="CO222" s="742"/>
      <c r="CP222" s="742"/>
      <c r="CQ222" s="742"/>
      <c r="CR222" s="245"/>
      <c r="CS222" s="742"/>
      <c r="CT222" s="742"/>
      <c r="CU222" s="742"/>
      <c r="CV222" s="742"/>
      <c r="CW222" s="742"/>
      <c r="CX222" s="742"/>
      <c r="CY222" s="245"/>
      <c r="CZ222" s="742"/>
      <c r="DA222" s="742"/>
      <c r="DB222" s="742"/>
      <c r="DC222" s="742"/>
      <c r="DD222" s="742"/>
      <c r="DE222" s="742"/>
      <c r="DF222" s="245"/>
      <c r="DG222" s="742"/>
      <c r="DH222" s="742"/>
      <c r="DI222" s="742"/>
      <c r="DJ222" s="742"/>
      <c r="DK222" s="742"/>
      <c r="DL222" s="742"/>
      <c r="DM222" s="245"/>
      <c r="DN222" s="742"/>
      <c r="DO222" s="742"/>
      <c r="DP222" s="742"/>
      <c r="DQ222" s="742"/>
      <c r="DR222" s="742"/>
      <c r="DS222" s="742"/>
      <c r="DT222" s="245"/>
      <c r="DU222" s="743"/>
      <c r="DV222" s="743"/>
      <c r="DW222" s="743"/>
      <c r="DX222" s="245"/>
      <c r="DY222" s="743"/>
      <c r="DZ222" s="743"/>
      <c r="EA222" s="743"/>
      <c r="EB222" s="245"/>
      <c r="EC222" s="742"/>
      <c r="ED222" s="742"/>
      <c r="EE222" s="742"/>
      <c r="EF222" s="742"/>
      <c r="EG222" s="742"/>
      <c r="EH222" s="742"/>
      <c r="EI222" s="245"/>
      <c r="EJ222" s="742"/>
      <c r="EK222" s="742"/>
      <c r="EL222" s="742"/>
      <c r="EM222" s="742"/>
      <c r="EN222" s="742"/>
      <c r="EO222" s="742"/>
      <c r="EP222" s="245"/>
      <c r="EQ222" s="742"/>
      <c r="ER222" s="742"/>
      <c r="ES222" s="742"/>
      <c r="ET222" s="742"/>
      <c r="EU222" s="742"/>
      <c r="EV222" s="742"/>
      <c r="EW222" s="245"/>
      <c r="EX222" s="742"/>
      <c r="EY222" s="742"/>
      <c r="EZ222" s="742"/>
      <c r="FA222" s="742"/>
      <c r="FB222" s="742"/>
      <c r="FC222" s="742"/>
      <c r="FD222" s="245"/>
      <c r="FE222" s="742"/>
      <c r="FF222" s="742"/>
      <c r="FG222" s="742"/>
      <c r="FH222" s="742"/>
      <c r="FI222" s="742"/>
      <c r="FJ222" s="742"/>
      <c r="FK222" s="245"/>
      <c r="FL222" s="743"/>
      <c r="FM222" s="743"/>
      <c r="FN222" s="743"/>
      <c r="FO222" s="245"/>
      <c r="FP222" s="743"/>
      <c r="FQ222" s="743"/>
      <c r="FR222" s="743"/>
      <c r="FS222" s="245"/>
      <c r="FT222" s="742"/>
      <c r="FU222" s="742"/>
      <c r="FV222" s="742"/>
      <c r="FW222" s="742"/>
      <c r="FX222" s="742"/>
      <c r="FY222" s="742"/>
      <c r="FZ222" s="245"/>
      <c r="GA222" s="742"/>
      <c r="GB222" s="742"/>
      <c r="GC222" s="742"/>
      <c r="GD222" s="742"/>
      <c r="GE222" s="742"/>
      <c r="GF222" s="742"/>
      <c r="GG222" s="245"/>
      <c r="GH222" s="742"/>
      <c r="GI222" s="742"/>
      <c r="GJ222" s="742"/>
      <c r="GK222" s="742"/>
      <c r="GL222" s="742"/>
      <c r="GM222" s="742"/>
      <c r="GN222" s="245"/>
      <c r="GO222" s="742"/>
      <c r="GP222" s="742"/>
      <c r="GQ222" s="742"/>
      <c r="GR222" s="742"/>
      <c r="GS222" s="742"/>
      <c r="GT222" s="742"/>
      <c r="GU222" s="245"/>
      <c r="GV222" s="742"/>
      <c r="GW222" s="742"/>
      <c r="GX222" s="742"/>
      <c r="GY222" s="742"/>
      <c r="GZ222" s="742"/>
      <c r="HA222" s="742"/>
      <c r="HB222" s="708"/>
    </row>
    <row r="223" spans="1:210" s="252" customFormat="1" ht="15.5" x14ac:dyDescent="0.35">
      <c r="A223" s="245"/>
      <c r="B223" s="246"/>
      <c r="C223" s="246"/>
      <c r="D223" s="246"/>
      <c r="E223" s="245"/>
      <c r="F223" s="245"/>
      <c r="G223" s="247"/>
      <c r="H223" s="248"/>
      <c r="I223" s="245"/>
      <c r="J223" s="249"/>
      <c r="K223" s="250"/>
      <c r="L223" s="245"/>
      <c r="M223" s="245"/>
      <c r="N223" s="245"/>
      <c r="O223" s="245"/>
      <c r="P223" s="251"/>
      <c r="Q223" s="245"/>
      <c r="S223" s="253"/>
      <c r="T223" s="245"/>
      <c r="U223" s="250"/>
      <c r="V223" s="251"/>
      <c r="W223" s="245"/>
      <c r="X223" s="245"/>
      <c r="Y223" s="245"/>
      <c r="Z223" s="245"/>
      <c r="AA223" s="245"/>
      <c r="AB223" s="245"/>
      <c r="AC223" s="245"/>
      <c r="AD223" s="245"/>
      <c r="AE223" s="245"/>
      <c r="AF223" s="742"/>
      <c r="AG223" s="742"/>
      <c r="AH223" s="742"/>
      <c r="AI223" s="742"/>
      <c r="AJ223" s="742"/>
      <c r="AK223" s="742"/>
      <c r="AL223" s="245"/>
      <c r="AM223" s="743"/>
      <c r="AN223" s="743"/>
      <c r="AO223" s="743"/>
      <c r="AP223" s="245"/>
      <c r="AQ223" s="743"/>
      <c r="AR223" s="743"/>
      <c r="AS223" s="743"/>
      <c r="AT223" s="245"/>
      <c r="AU223" s="742"/>
      <c r="AV223" s="742"/>
      <c r="AW223" s="742"/>
      <c r="AX223" s="742"/>
      <c r="AY223" s="742"/>
      <c r="AZ223" s="742"/>
      <c r="BA223" s="245"/>
      <c r="BB223" s="742"/>
      <c r="BC223" s="742"/>
      <c r="BD223" s="742"/>
      <c r="BE223" s="742"/>
      <c r="BF223" s="742"/>
      <c r="BG223" s="742"/>
      <c r="BH223" s="245"/>
      <c r="BI223" s="742"/>
      <c r="BJ223" s="742"/>
      <c r="BK223" s="742"/>
      <c r="BL223" s="742"/>
      <c r="BM223" s="742"/>
      <c r="BN223" s="742"/>
      <c r="BO223" s="245"/>
      <c r="BP223" s="742"/>
      <c r="BQ223" s="742"/>
      <c r="BR223" s="742"/>
      <c r="BS223" s="742"/>
      <c r="BT223" s="742"/>
      <c r="BU223" s="742"/>
      <c r="BV223" s="245"/>
      <c r="BW223" s="742"/>
      <c r="BX223" s="742"/>
      <c r="BY223" s="742"/>
      <c r="BZ223" s="742"/>
      <c r="CA223" s="742"/>
      <c r="CB223" s="742"/>
      <c r="CC223" s="245"/>
      <c r="CD223" s="743"/>
      <c r="CE223" s="743"/>
      <c r="CF223" s="743"/>
      <c r="CG223" s="245"/>
      <c r="CH223" s="743"/>
      <c r="CI223" s="743"/>
      <c r="CJ223" s="743"/>
      <c r="CK223" s="245"/>
      <c r="CL223" s="742"/>
      <c r="CM223" s="742"/>
      <c r="CN223" s="742"/>
      <c r="CO223" s="742"/>
      <c r="CP223" s="742"/>
      <c r="CQ223" s="742"/>
      <c r="CR223" s="245"/>
      <c r="CS223" s="742"/>
      <c r="CT223" s="742"/>
      <c r="CU223" s="742"/>
      <c r="CV223" s="742"/>
      <c r="CW223" s="742"/>
      <c r="CX223" s="742"/>
      <c r="CY223" s="245"/>
      <c r="CZ223" s="742"/>
      <c r="DA223" s="742"/>
      <c r="DB223" s="742"/>
      <c r="DC223" s="742"/>
      <c r="DD223" s="742"/>
      <c r="DE223" s="742"/>
      <c r="DF223" s="245"/>
      <c r="DG223" s="742"/>
      <c r="DH223" s="742"/>
      <c r="DI223" s="742"/>
      <c r="DJ223" s="742"/>
      <c r="DK223" s="742"/>
      <c r="DL223" s="742"/>
      <c r="DM223" s="245"/>
      <c r="DN223" s="742"/>
      <c r="DO223" s="742"/>
      <c r="DP223" s="742"/>
      <c r="DQ223" s="742"/>
      <c r="DR223" s="742"/>
      <c r="DS223" s="742"/>
      <c r="DT223" s="245"/>
      <c r="DU223" s="743"/>
      <c r="DV223" s="743"/>
      <c r="DW223" s="743"/>
      <c r="DX223" s="245"/>
      <c r="DY223" s="743"/>
      <c r="DZ223" s="743"/>
      <c r="EA223" s="743"/>
      <c r="EB223" s="245"/>
      <c r="EC223" s="742"/>
      <c r="ED223" s="742"/>
      <c r="EE223" s="742"/>
      <c r="EF223" s="742"/>
      <c r="EG223" s="742"/>
      <c r="EH223" s="742"/>
      <c r="EI223" s="245"/>
      <c r="EJ223" s="742"/>
      <c r="EK223" s="742"/>
      <c r="EL223" s="742"/>
      <c r="EM223" s="742"/>
      <c r="EN223" s="742"/>
      <c r="EO223" s="742"/>
      <c r="EP223" s="245"/>
      <c r="EQ223" s="742"/>
      <c r="ER223" s="742"/>
      <c r="ES223" s="742"/>
      <c r="ET223" s="742"/>
      <c r="EU223" s="742"/>
      <c r="EV223" s="742"/>
      <c r="EW223" s="245"/>
      <c r="EX223" s="742"/>
      <c r="EY223" s="742"/>
      <c r="EZ223" s="742"/>
      <c r="FA223" s="742"/>
      <c r="FB223" s="742"/>
      <c r="FC223" s="742"/>
      <c r="FD223" s="245"/>
      <c r="FE223" s="742"/>
      <c r="FF223" s="742"/>
      <c r="FG223" s="742"/>
      <c r="FH223" s="742"/>
      <c r="FI223" s="742"/>
      <c r="FJ223" s="742"/>
      <c r="FK223" s="245"/>
      <c r="FL223" s="743"/>
      <c r="FM223" s="743"/>
      <c r="FN223" s="743"/>
      <c r="FO223" s="245"/>
      <c r="FP223" s="743"/>
      <c r="FQ223" s="743"/>
      <c r="FR223" s="743"/>
      <c r="FS223" s="245"/>
      <c r="FT223" s="742"/>
      <c r="FU223" s="742"/>
      <c r="FV223" s="742"/>
      <c r="FW223" s="742"/>
      <c r="FX223" s="742"/>
      <c r="FY223" s="742"/>
      <c r="FZ223" s="245"/>
      <c r="GA223" s="742"/>
      <c r="GB223" s="742"/>
      <c r="GC223" s="742"/>
      <c r="GD223" s="742"/>
      <c r="GE223" s="742"/>
      <c r="GF223" s="742"/>
      <c r="GG223" s="245"/>
      <c r="GH223" s="742"/>
      <c r="GI223" s="742"/>
      <c r="GJ223" s="742"/>
      <c r="GK223" s="742"/>
      <c r="GL223" s="742"/>
      <c r="GM223" s="742"/>
      <c r="GN223" s="245"/>
      <c r="GO223" s="742"/>
      <c r="GP223" s="742"/>
      <c r="GQ223" s="742"/>
      <c r="GR223" s="742"/>
      <c r="GS223" s="742"/>
      <c r="GT223" s="742"/>
      <c r="GU223" s="245"/>
      <c r="GV223" s="742"/>
      <c r="GW223" s="742"/>
      <c r="GX223" s="742"/>
      <c r="GY223" s="742"/>
      <c r="GZ223" s="742"/>
      <c r="HA223" s="742"/>
      <c r="HB223" s="708"/>
    </row>
    <row r="224" spans="1:210" s="252" customFormat="1" ht="15.5" x14ac:dyDescent="0.35">
      <c r="A224" s="245"/>
      <c r="B224" s="246"/>
      <c r="C224" s="246"/>
      <c r="D224" s="246"/>
      <c r="E224" s="245"/>
      <c r="F224" s="245"/>
      <c r="G224" s="247"/>
      <c r="H224" s="248"/>
      <c r="I224" s="245"/>
      <c r="J224" s="249"/>
      <c r="K224" s="250"/>
      <c r="L224" s="245"/>
      <c r="M224" s="245"/>
      <c r="N224" s="245"/>
      <c r="O224" s="245"/>
      <c r="P224" s="251"/>
      <c r="Q224" s="245"/>
      <c r="S224" s="253"/>
      <c r="T224" s="245"/>
      <c r="U224" s="250"/>
      <c r="V224" s="251"/>
      <c r="W224" s="245"/>
      <c r="X224" s="245"/>
      <c r="Y224" s="245"/>
      <c r="Z224" s="245"/>
      <c r="AA224" s="245"/>
      <c r="AB224" s="245"/>
      <c r="AC224" s="245"/>
      <c r="AD224" s="245"/>
      <c r="AE224" s="245"/>
      <c r="AF224" s="742"/>
      <c r="AG224" s="742"/>
      <c r="AH224" s="742"/>
      <c r="AI224" s="742"/>
      <c r="AJ224" s="742"/>
      <c r="AK224" s="742"/>
      <c r="AL224" s="245"/>
      <c r="AM224" s="743"/>
      <c r="AN224" s="743"/>
      <c r="AO224" s="743"/>
      <c r="AP224" s="245"/>
      <c r="AQ224" s="743"/>
      <c r="AR224" s="743"/>
      <c r="AS224" s="743"/>
      <c r="AT224" s="245"/>
      <c r="AU224" s="742"/>
      <c r="AV224" s="742"/>
      <c r="AW224" s="742"/>
      <c r="AX224" s="742"/>
      <c r="AY224" s="742"/>
      <c r="AZ224" s="742"/>
      <c r="BA224" s="245"/>
      <c r="BB224" s="742"/>
      <c r="BC224" s="742"/>
      <c r="BD224" s="742"/>
      <c r="BE224" s="742"/>
      <c r="BF224" s="742"/>
      <c r="BG224" s="742"/>
      <c r="BH224" s="245"/>
      <c r="BI224" s="742"/>
      <c r="BJ224" s="742"/>
      <c r="BK224" s="742"/>
      <c r="BL224" s="742"/>
      <c r="BM224" s="742"/>
      <c r="BN224" s="742"/>
      <c r="BO224" s="245"/>
      <c r="BP224" s="742"/>
      <c r="BQ224" s="742"/>
      <c r="BR224" s="742"/>
      <c r="BS224" s="742"/>
      <c r="BT224" s="742"/>
      <c r="BU224" s="742"/>
      <c r="BV224" s="245"/>
      <c r="BW224" s="742"/>
      <c r="BX224" s="742"/>
      <c r="BY224" s="742"/>
      <c r="BZ224" s="742"/>
      <c r="CA224" s="742"/>
      <c r="CB224" s="742"/>
      <c r="CC224" s="245"/>
      <c r="CD224" s="743"/>
      <c r="CE224" s="743"/>
      <c r="CF224" s="743"/>
      <c r="CG224" s="245"/>
      <c r="CH224" s="743"/>
      <c r="CI224" s="743"/>
      <c r="CJ224" s="743"/>
      <c r="CK224" s="245"/>
      <c r="CL224" s="742"/>
      <c r="CM224" s="742"/>
      <c r="CN224" s="742"/>
      <c r="CO224" s="742"/>
      <c r="CP224" s="742"/>
      <c r="CQ224" s="742"/>
      <c r="CR224" s="245"/>
      <c r="CS224" s="742"/>
      <c r="CT224" s="742"/>
      <c r="CU224" s="742"/>
      <c r="CV224" s="742"/>
      <c r="CW224" s="742"/>
      <c r="CX224" s="742"/>
      <c r="CY224" s="245"/>
      <c r="CZ224" s="742"/>
      <c r="DA224" s="742"/>
      <c r="DB224" s="742"/>
      <c r="DC224" s="742"/>
      <c r="DD224" s="742"/>
      <c r="DE224" s="742"/>
      <c r="DF224" s="245"/>
      <c r="DG224" s="742"/>
      <c r="DH224" s="742"/>
      <c r="DI224" s="742"/>
      <c r="DJ224" s="742"/>
      <c r="DK224" s="742"/>
      <c r="DL224" s="742"/>
      <c r="DM224" s="245"/>
      <c r="DN224" s="742"/>
      <c r="DO224" s="742"/>
      <c r="DP224" s="742"/>
      <c r="DQ224" s="742"/>
      <c r="DR224" s="742"/>
      <c r="DS224" s="742"/>
      <c r="DT224" s="245"/>
      <c r="DU224" s="743"/>
      <c r="DV224" s="743"/>
      <c r="DW224" s="743"/>
      <c r="DX224" s="245"/>
      <c r="DY224" s="743"/>
      <c r="DZ224" s="743"/>
      <c r="EA224" s="743"/>
      <c r="EB224" s="245"/>
      <c r="EC224" s="742"/>
      <c r="ED224" s="742"/>
      <c r="EE224" s="742"/>
      <c r="EF224" s="742"/>
      <c r="EG224" s="742"/>
      <c r="EH224" s="742"/>
      <c r="EI224" s="245"/>
      <c r="EJ224" s="742"/>
      <c r="EK224" s="742"/>
      <c r="EL224" s="742"/>
      <c r="EM224" s="742"/>
      <c r="EN224" s="742"/>
      <c r="EO224" s="742"/>
      <c r="EP224" s="245"/>
      <c r="EQ224" s="742"/>
      <c r="ER224" s="742"/>
      <c r="ES224" s="742"/>
      <c r="ET224" s="742"/>
      <c r="EU224" s="742"/>
      <c r="EV224" s="742"/>
      <c r="EW224" s="245"/>
      <c r="EX224" s="742"/>
      <c r="EY224" s="742"/>
      <c r="EZ224" s="742"/>
      <c r="FA224" s="742"/>
      <c r="FB224" s="742"/>
      <c r="FC224" s="742"/>
      <c r="FD224" s="245"/>
      <c r="FE224" s="742"/>
      <c r="FF224" s="742"/>
      <c r="FG224" s="742"/>
      <c r="FH224" s="742"/>
      <c r="FI224" s="742"/>
      <c r="FJ224" s="742"/>
      <c r="FK224" s="245"/>
      <c r="FL224" s="743"/>
      <c r="FM224" s="743"/>
      <c r="FN224" s="743"/>
      <c r="FO224" s="245"/>
      <c r="FP224" s="743"/>
      <c r="FQ224" s="743"/>
      <c r="FR224" s="743"/>
      <c r="FS224" s="245"/>
      <c r="FT224" s="742"/>
      <c r="FU224" s="742"/>
      <c r="FV224" s="742"/>
      <c r="FW224" s="742"/>
      <c r="FX224" s="742"/>
      <c r="FY224" s="742"/>
      <c r="FZ224" s="245"/>
      <c r="GA224" s="742"/>
      <c r="GB224" s="742"/>
      <c r="GC224" s="742"/>
      <c r="GD224" s="742"/>
      <c r="GE224" s="742"/>
      <c r="GF224" s="742"/>
      <c r="GG224" s="245"/>
      <c r="GH224" s="742"/>
      <c r="GI224" s="742"/>
      <c r="GJ224" s="742"/>
      <c r="GK224" s="742"/>
      <c r="GL224" s="742"/>
      <c r="GM224" s="742"/>
      <c r="GN224" s="245"/>
      <c r="GO224" s="742"/>
      <c r="GP224" s="742"/>
      <c r="GQ224" s="742"/>
      <c r="GR224" s="742"/>
      <c r="GS224" s="742"/>
      <c r="GT224" s="742"/>
      <c r="GU224" s="245"/>
      <c r="GV224" s="742"/>
      <c r="GW224" s="742"/>
      <c r="GX224" s="742"/>
      <c r="GY224" s="742"/>
      <c r="GZ224" s="742"/>
      <c r="HA224" s="742"/>
      <c r="HB224" s="708"/>
    </row>
    <row r="225" spans="1:210" s="252" customFormat="1" ht="15.5" x14ac:dyDescent="0.35">
      <c r="A225" s="245"/>
      <c r="B225" s="246"/>
      <c r="C225" s="246"/>
      <c r="D225" s="246"/>
      <c r="E225" s="245"/>
      <c r="F225" s="245"/>
      <c r="G225" s="247"/>
      <c r="H225" s="248"/>
      <c r="I225" s="245"/>
      <c r="J225" s="249"/>
      <c r="K225" s="250"/>
      <c r="L225" s="245"/>
      <c r="M225" s="245"/>
      <c r="N225" s="245"/>
      <c r="O225" s="245"/>
      <c r="P225" s="251"/>
      <c r="Q225" s="245"/>
      <c r="S225" s="253"/>
      <c r="T225" s="245"/>
      <c r="U225" s="250"/>
      <c r="V225" s="251"/>
      <c r="W225" s="245"/>
      <c r="X225" s="245"/>
      <c r="Y225" s="245"/>
      <c r="Z225" s="245"/>
      <c r="AA225" s="245"/>
      <c r="AB225" s="245"/>
      <c r="AC225" s="245"/>
      <c r="AD225" s="245"/>
      <c r="AE225" s="245"/>
      <c r="AF225" s="742"/>
      <c r="AG225" s="742"/>
      <c r="AH225" s="742"/>
      <c r="AI225" s="742"/>
      <c r="AJ225" s="742"/>
      <c r="AK225" s="742"/>
      <c r="AL225" s="245"/>
      <c r="AM225" s="743"/>
      <c r="AN225" s="743"/>
      <c r="AO225" s="743"/>
      <c r="AP225" s="245"/>
      <c r="AQ225" s="743"/>
      <c r="AR225" s="743"/>
      <c r="AS225" s="743"/>
      <c r="AT225" s="245"/>
      <c r="AU225" s="742"/>
      <c r="AV225" s="742"/>
      <c r="AW225" s="742"/>
      <c r="AX225" s="742"/>
      <c r="AY225" s="742"/>
      <c r="AZ225" s="742"/>
      <c r="BA225" s="245"/>
      <c r="BB225" s="742"/>
      <c r="BC225" s="742"/>
      <c r="BD225" s="742"/>
      <c r="BE225" s="742"/>
      <c r="BF225" s="742"/>
      <c r="BG225" s="742"/>
      <c r="BH225" s="245"/>
      <c r="BI225" s="742"/>
      <c r="BJ225" s="742"/>
      <c r="BK225" s="742"/>
      <c r="BL225" s="742"/>
      <c r="BM225" s="742"/>
      <c r="BN225" s="742"/>
      <c r="BO225" s="245"/>
      <c r="BP225" s="742"/>
      <c r="BQ225" s="742"/>
      <c r="BR225" s="742"/>
      <c r="BS225" s="742"/>
      <c r="BT225" s="742"/>
      <c r="BU225" s="742"/>
      <c r="BV225" s="245"/>
      <c r="BW225" s="742"/>
      <c r="BX225" s="742"/>
      <c r="BY225" s="742"/>
      <c r="BZ225" s="742"/>
      <c r="CA225" s="742"/>
      <c r="CB225" s="742"/>
      <c r="CC225" s="245"/>
      <c r="CD225" s="743"/>
      <c r="CE225" s="743"/>
      <c r="CF225" s="743"/>
      <c r="CG225" s="245"/>
      <c r="CH225" s="743"/>
      <c r="CI225" s="743"/>
      <c r="CJ225" s="743"/>
      <c r="CK225" s="245"/>
      <c r="CL225" s="742"/>
      <c r="CM225" s="742"/>
      <c r="CN225" s="742"/>
      <c r="CO225" s="742"/>
      <c r="CP225" s="742"/>
      <c r="CQ225" s="742"/>
      <c r="CR225" s="245"/>
      <c r="CS225" s="742"/>
      <c r="CT225" s="742"/>
      <c r="CU225" s="742"/>
      <c r="CV225" s="742"/>
      <c r="CW225" s="742"/>
      <c r="CX225" s="742"/>
      <c r="CY225" s="245"/>
      <c r="CZ225" s="742"/>
      <c r="DA225" s="742"/>
      <c r="DB225" s="742"/>
      <c r="DC225" s="742"/>
      <c r="DD225" s="742"/>
      <c r="DE225" s="742"/>
      <c r="DF225" s="245"/>
      <c r="DG225" s="742"/>
      <c r="DH225" s="742"/>
      <c r="DI225" s="742"/>
      <c r="DJ225" s="742"/>
      <c r="DK225" s="742"/>
      <c r="DL225" s="742"/>
      <c r="DM225" s="245"/>
      <c r="DN225" s="742"/>
      <c r="DO225" s="742"/>
      <c r="DP225" s="742"/>
      <c r="DQ225" s="742"/>
      <c r="DR225" s="742"/>
      <c r="DS225" s="742"/>
      <c r="DT225" s="245"/>
      <c r="DU225" s="743"/>
      <c r="DV225" s="743"/>
      <c r="DW225" s="743"/>
      <c r="DX225" s="245"/>
      <c r="DY225" s="743"/>
      <c r="DZ225" s="743"/>
      <c r="EA225" s="743"/>
      <c r="EB225" s="245"/>
      <c r="EC225" s="742"/>
      <c r="ED225" s="742"/>
      <c r="EE225" s="742"/>
      <c r="EF225" s="742"/>
      <c r="EG225" s="742"/>
      <c r="EH225" s="742"/>
      <c r="EI225" s="245"/>
      <c r="EJ225" s="742"/>
      <c r="EK225" s="742"/>
      <c r="EL225" s="742"/>
      <c r="EM225" s="742"/>
      <c r="EN225" s="742"/>
      <c r="EO225" s="742"/>
      <c r="EP225" s="245"/>
      <c r="EQ225" s="742"/>
      <c r="ER225" s="742"/>
      <c r="ES225" s="742"/>
      <c r="ET225" s="742"/>
      <c r="EU225" s="742"/>
      <c r="EV225" s="742"/>
      <c r="EW225" s="245"/>
      <c r="EX225" s="742"/>
      <c r="EY225" s="742"/>
      <c r="EZ225" s="742"/>
      <c r="FA225" s="742"/>
      <c r="FB225" s="742"/>
      <c r="FC225" s="742"/>
      <c r="FD225" s="245"/>
      <c r="FE225" s="742"/>
      <c r="FF225" s="742"/>
      <c r="FG225" s="742"/>
      <c r="FH225" s="742"/>
      <c r="FI225" s="742"/>
      <c r="FJ225" s="742"/>
      <c r="FK225" s="245"/>
      <c r="FL225" s="743"/>
      <c r="FM225" s="743"/>
      <c r="FN225" s="743"/>
      <c r="FO225" s="245"/>
      <c r="FP225" s="743"/>
      <c r="FQ225" s="743"/>
      <c r="FR225" s="743"/>
      <c r="FS225" s="245"/>
      <c r="FT225" s="742"/>
      <c r="FU225" s="742"/>
      <c r="FV225" s="742"/>
      <c r="FW225" s="742"/>
      <c r="FX225" s="742"/>
      <c r="FY225" s="742"/>
      <c r="FZ225" s="245"/>
      <c r="GA225" s="742"/>
      <c r="GB225" s="742"/>
      <c r="GC225" s="742"/>
      <c r="GD225" s="742"/>
      <c r="GE225" s="742"/>
      <c r="GF225" s="742"/>
      <c r="GG225" s="245"/>
      <c r="GH225" s="742"/>
      <c r="GI225" s="742"/>
      <c r="GJ225" s="742"/>
      <c r="GK225" s="742"/>
      <c r="GL225" s="742"/>
      <c r="GM225" s="742"/>
      <c r="GN225" s="245"/>
      <c r="GO225" s="742"/>
      <c r="GP225" s="742"/>
      <c r="GQ225" s="742"/>
      <c r="GR225" s="742"/>
      <c r="GS225" s="742"/>
      <c r="GT225" s="742"/>
      <c r="GU225" s="245"/>
      <c r="GV225" s="742"/>
      <c r="GW225" s="742"/>
      <c r="GX225" s="742"/>
      <c r="GY225" s="742"/>
      <c r="GZ225" s="742"/>
      <c r="HA225" s="742"/>
      <c r="HB225" s="708"/>
    </row>
    <row r="226" spans="1:210" s="252" customFormat="1" ht="15.5" x14ac:dyDescent="0.35">
      <c r="A226" s="245"/>
      <c r="B226" s="246"/>
      <c r="C226" s="246"/>
      <c r="D226" s="246"/>
      <c r="E226" s="245"/>
      <c r="F226" s="245"/>
      <c r="G226" s="247"/>
      <c r="H226" s="248"/>
      <c r="I226" s="245"/>
      <c r="J226" s="249"/>
      <c r="K226" s="250"/>
      <c r="L226" s="245"/>
      <c r="M226" s="245"/>
      <c r="N226" s="245"/>
      <c r="O226" s="245"/>
      <c r="P226" s="251"/>
      <c r="Q226" s="245"/>
      <c r="S226" s="253"/>
      <c r="T226" s="245"/>
      <c r="U226" s="250"/>
      <c r="V226" s="251"/>
      <c r="W226" s="245"/>
      <c r="X226" s="245"/>
      <c r="Y226" s="245"/>
      <c r="Z226" s="245"/>
      <c r="AA226" s="245"/>
      <c r="AB226" s="245"/>
      <c r="AC226" s="245"/>
      <c r="AD226" s="245"/>
      <c r="AE226" s="245"/>
      <c r="AF226" s="742"/>
      <c r="AG226" s="742"/>
      <c r="AH226" s="742"/>
      <c r="AI226" s="742"/>
      <c r="AJ226" s="742"/>
      <c r="AK226" s="742"/>
      <c r="AL226" s="245"/>
      <c r="AM226" s="743"/>
      <c r="AN226" s="743"/>
      <c r="AO226" s="743"/>
      <c r="AP226" s="245"/>
      <c r="AQ226" s="743"/>
      <c r="AR226" s="743"/>
      <c r="AS226" s="743"/>
      <c r="AT226" s="245"/>
      <c r="AU226" s="742"/>
      <c r="AV226" s="742"/>
      <c r="AW226" s="742"/>
      <c r="AX226" s="742"/>
      <c r="AY226" s="742"/>
      <c r="AZ226" s="742"/>
      <c r="BA226" s="245"/>
      <c r="BB226" s="742"/>
      <c r="BC226" s="742"/>
      <c r="BD226" s="742"/>
      <c r="BE226" s="742"/>
      <c r="BF226" s="742"/>
      <c r="BG226" s="742"/>
      <c r="BH226" s="245"/>
      <c r="BI226" s="742"/>
      <c r="BJ226" s="742"/>
      <c r="BK226" s="742"/>
      <c r="BL226" s="742"/>
      <c r="BM226" s="742"/>
      <c r="BN226" s="742"/>
      <c r="BO226" s="245"/>
      <c r="BP226" s="742"/>
      <c r="BQ226" s="742"/>
      <c r="BR226" s="742"/>
      <c r="BS226" s="742"/>
      <c r="BT226" s="742"/>
      <c r="BU226" s="742"/>
      <c r="BV226" s="245"/>
      <c r="BW226" s="742"/>
      <c r="BX226" s="742"/>
      <c r="BY226" s="742"/>
      <c r="BZ226" s="742"/>
      <c r="CA226" s="742"/>
      <c r="CB226" s="742"/>
      <c r="CC226" s="245"/>
      <c r="CD226" s="743"/>
      <c r="CE226" s="743"/>
      <c r="CF226" s="743"/>
      <c r="CG226" s="245"/>
      <c r="CH226" s="743"/>
      <c r="CI226" s="743"/>
      <c r="CJ226" s="743"/>
      <c r="CK226" s="245"/>
      <c r="CL226" s="742"/>
      <c r="CM226" s="742"/>
      <c r="CN226" s="742"/>
      <c r="CO226" s="742"/>
      <c r="CP226" s="742"/>
      <c r="CQ226" s="742"/>
      <c r="CR226" s="245"/>
      <c r="CS226" s="742"/>
      <c r="CT226" s="742"/>
      <c r="CU226" s="742"/>
      <c r="CV226" s="742"/>
      <c r="CW226" s="742"/>
      <c r="CX226" s="742"/>
      <c r="CY226" s="245"/>
      <c r="CZ226" s="742"/>
      <c r="DA226" s="742"/>
      <c r="DB226" s="742"/>
      <c r="DC226" s="742"/>
      <c r="DD226" s="742"/>
      <c r="DE226" s="742"/>
      <c r="DF226" s="245"/>
      <c r="DG226" s="742"/>
      <c r="DH226" s="742"/>
      <c r="DI226" s="742"/>
      <c r="DJ226" s="742"/>
      <c r="DK226" s="742"/>
      <c r="DL226" s="742"/>
      <c r="DM226" s="245"/>
      <c r="DN226" s="742"/>
      <c r="DO226" s="742"/>
      <c r="DP226" s="742"/>
      <c r="DQ226" s="742"/>
      <c r="DR226" s="742"/>
      <c r="DS226" s="742"/>
      <c r="DT226" s="245"/>
      <c r="DU226" s="743"/>
      <c r="DV226" s="743"/>
      <c r="DW226" s="743"/>
      <c r="DX226" s="245"/>
      <c r="DY226" s="743"/>
      <c r="DZ226" s="743"/>
      <c r="EA226" s="743"/>
      <c r="EB226" s="245"/>
      <c r="EC226" s="742"/>
      <c r="ED226" s="742"/>
      <c r="EE226" s="742"/>
      <c r="EF226" s="742"/>
      <c r="EG226" s="742"/>
      <c r="EH226" s="742"/>
      <c r="EI226" s="245"/>
      <c r="EJ226" s="742"/>
      <c r="EK226" s="742"/>
      <c r="EL226" s="742"/>
      <c r="EM226" s="742"/>
      <c r="EN226" s="742"/>
      <c r="EO226" s="742"/>
      <c r="EP226" s="245"/>
      <c r="EQ226" s="742"/>
      <c r="ER226" s="742"/>
      <c r="ES226" s="742"/>
      <c r="ET226" s="742"/>
      <c r="EU226" s="742"/>
      <c r="EV226" s="742"/>
      <c r="EW226" s="245"/>
      <c r="EX226" s="742"/>
      <c r="EY226" s="742"/>
      <c r="EZ226" s="742"/>
      <c r="FA226" s="742"/>
      <c r="FB226" s="742"/>
      <c r="FC226" s="742"/>
      <c r="FD226" s="245"/>
      <c r="FE226" s="742"/>
      <c r="FF226" s="742"/>
      <c r="FG226" s="742"/>
      <c r="FH226" s="742"/>
      <c r="FI226" s="742"/>
      <c r="FJ226" s="742"/>
      <c r="FK226" s="245"/>
      <c r="FL226" s="743"/>
      <c r="FM226" s="743"/>
      <c r="FN226" s="743"/>
      <c r="FO226" s="245"/>
      <c r="FP226" s="743"/>
      <c r="FQ226" s="743"/>
      <c r="FR226" s="743"/>
      <c r="FS226" s="245"/>
      <c r="FT226" s="742"/>
      <c r="FU226" s="742"/>
      <c r="FV226" s="742"/>
      <c r="FW226" s="742"/>
      <c r="FX226" s="742"/>
      <c r="FY226" s="742"/>
      <c r="FZ226" s="245"/>
      <c r="GA226" s="742"/>
      <c r="GB226" s="742"/>
      <c r="GC226" s="742"/>
      <c r="GD226" s="742"/>
      <c r="GE226" s="742"/>
      <c r="GF226" s="742"/>
      <c r="GG226" s="245"/>
      <c r="GH226" s="742"/>
      <c r="GI226" s="742"/>
      <c r="GJ226" s="742"/>
      <c r="GK226" s="742"/>
      <c r="GL226" s="742"/>
      <c r="GM226" s="742"/>
      <c r="GN226" s="245"/>
      <c r="GO226" s="742"/>
      <c r="GP226" s="742"/>
      <c r="GQ226" s="742"/>
      <c r="GR226" s="742"/>
      <c r="GS226" s="742"/>
      <c r="GT226" s="742"/>
      <c r="GU226" s="245"/>
      <c r="GV226" s="742"/>
      <c r="GW226" s="742"/>
      <c r="GX226" s="742"/>
      <c r="GY226" s="742"/>
      <c r="GZ226" s="742"/>
      <c r="HA226" s="742"/>
      <c r="HB226" s="708"/>
    </row>
    <row r="227" spans="1:210" s="252" customFormat="1" ht="15.5" x14ac:dyDescent="0.35">
      <c r="A227" s="245"/>
      <c r="B227" s="246"/>
      <c r="C227" s="246"/>
      <c r="D227" s="246"/>
      <c r="E227" s="245"/>
      <c r="F227" s="245"/>
      <c r="G227" s="247"/>
      <c r="H227" s="248"/>
      <c r="I227" s="245"/>
      <c r="J227" s="249"/>
      <c r="K227" s="250"/>
      <c r="L227" s="245"/>
      <c r="M227" s="245"/>
      <c r="N227" s="245"/>
      <c r="O227" s="245"/>
      <c r="P227" s="251"/>
      <c r="Q227" s="245"/>
      <c r="S227" s="253"/>
      <c r="T227" s="245"/>
      <c r="U227" s="250"/>
      <c r="V227" s="251"/>
      <c r="W227" s="245"/>
      <c r="X227" s="245"/>
      <c r="Y227" s="245"/>
      <c r="Z227" s="245"/>
      <c r="AA227" s="245"/>
      <c r="AB227" s="245"/>
      <c r="AC227" s="245"/>
      <c r="AD227" s="245"/>
      <c r="AE227" s="245"/>
      <c r="AF227" s="742"/>
      <c r="AG227" s="742"/>
      <c r="AH227" s="742"/>
      <c r="AI227" s="742"/>
      <c r="AJ227" s="742"/>
      <c r="AK227" s="742"/>
      <c r="AL227" s="245"/>
      <c r="AM227" s="743"/>
      <c r="AN227" s="743"/>
      <c r="AO227" s="743"/>
      <c r="AP227" s="245"/>
      <c r="AQ227" s="743"/>
      <c r="AR227" s="743"/>
      <c r="AS227" s="743"/>
      <c r="AT227" s="245"/>
      <c r="AU227" s="742"/>
      <c r="AV227" s="742"/>
      <c r="AW227" s="742"/>
      <c r="AX227" s="742"/>
      <c r="AY227" s="742"/>
      <c r="AZ227" s="742"/>
      <c r="BA227" s="245"/>
      <c r="BB227" s="742"/>
      <c r="BC227" s="742"/>
      <c r="BD227" s="742"/>
      <c r="BE227" s="742"/>
      <c r="BF227" s="742"/>
      <c r="BG227" s="742"/>
      <c r="BH227" s="245"/>
      <c r="BI227" s="742"/>
      <c r="BJ227" s="742"/>
      <c r="BK227" s="742"/>
      <c r="BL227" s="742"/>
      <c r="BM227" s="742"/>
      <c r="BN227" s="742"/>
      <c r="BO227" s="245"/>
      <c r="BP227" s="742"/>
      <c r="BQ227" s="742"/>
      <c r="BR227" s="742"/>
      <c r="BS227" s="742"/>
      <c r="BT227" s="742"/>
      <c r="BU227" s="742"/>
      <c r="BV227" s="245"/>
      <c r="BW227" s="742"/>
      <c r="BX227" s="742"/>
      <c r="BY227" s="742"/>
      <c r="BZ227" s="742"/>
      <c r="CA227" s="742"/>
      <c r="CB227" s="742"/>
      <c r="CC227" s="245"/>
      <c r="CD227" s="743"/>
      <c r="CE227" s="743"/>
      <c r="CF227" s="743"/>
      <c r="CG227" s="245"/>
      <c r="CH227" s="743"/>
      <c r="CI227" s="743"/>
      <c r="CJ227" s="743"/>
      <c r="CK227" s="245"/>
      <c r="CL227" s="742"/>
      <c r="CM227" s="742"/>
      <c r="CN227" s="742"/>
      <c r="CO227" s="742"/>
      <c r="CP227" s="742"/>
      <c r="CQ227" s="742"/>
      <c r="CR227" s="245"/>
      <c r="CS227" s="742"/>
      <c r="CT227" s="742"/>
      <c r="CU227" s="742"/>
      <c r="CV227" s="742"/>
      <c r="CW227" s="742"/>
      <c r="CX227" s="742"/>
      <c r="CY227" s="245"/>
      <c r="CZ227" s="742"/>
      <c r="DA227" s="742"/>
      <c r="DB227" s="742"/>
      <c r="DC227" s="742"/>
      <c r="DD227" s="742"/>
      <c r="DE227" s="742"/>
      <c r="DF227" s="245"/>
      <c r="DG227" s="742"/>
      <c r="DH227" s="742"/>
      <c r="DI227" s="742"/>
      <c r="DJ227" s="742"/>
      <c r="DK227" s="742"/>
      <c r="DL227" s="742"/>
      <c r="DM227" s="245"/>
      <c r="DN227" s="742"/>
      <c r="DO227" s="742"/>
      <c r="DP227" s="742"/>
      <c r="DQ227" s="742"/>
      <c r="DR227" s="742"/>
      <c r="DS227" s="742"/>
      <c r="DT227" s="245"/>
      <c r="DU227" s="743"/>
      <c r="DV227" s="743"/>
      <c r="DW227" s="743"/>
      <c r="DX227" s="245"/>
      <c r="DY227" s="743"/>
      <c r="DZ227" s="743"/>
      <c r="EA227" s="743"/>
      <c r="EB227" s="245"/>
      <c r="EC227" s="742"/>
      <c r="ED227" s="742"/>
      <c r="EE227" s="742"/>
      <c r="EF227" s="742"/>
      <c r="EG227" s="742"/>
      <c r="EH227" s="742"/>
      <c r="EI227" s="245"/>
      <c r="EJ227" s="742"/>
      <c r="EK227" s="742"/>
      <c r="EL227" s="742"/>
      <c r="EM227" s="742"/>
      <c r="EN227" s="742"/>
      <c r="EO227" s="742"/>
      <c r="EP227" s="245"/>
      <c r="EQ227" s="742"/>
      <c r="ER227" s="742"/>
      <c r="ES227" s="742"/>
      <c r="ET227" s="742"/>
      <c r="EU227" s="742"/>
      <c r="EV227" s="742"/>
      <c r="EW227" s="245"/>
      <c r="EX227" s="742"/>
      <c r="EY227" s="742"/>
      <c r="EZ227" s="742"/>
      <c r="FA227" s="742"/>
      <c r="FB227" s="742"/>
      <c r="FC227" s="742"/>
      <c r="FD227" s="245"/>
      <c r="FE227" s="742"/>
      <c r="FF227" s="742"/>
      <c r="FG227" s="742"/>
      <c r="FH227" s="742"/>
      <c r="FI227" s="742"/>
      <c r="FJ227" s="742"/>
      <c r="FK227" s="245"/>
      <c r="FL227" s="743"/>
      <c r="FM227" s="743"/>
      <c r="FN227" s="743"/>
      <c r="FO227" s="245"/>
      <c r="FP227" s="743"/>
      <c r="FQ227" s="743"/>
      <c r="FR227" s="743"/>
      <c r="FS227" s="245"/>
      <c r="FT227" s="742"/>
      <c r="FU227" s="742"/>
      <c r="FV227" s="742"/>
      <c r="FW227" s="742"/>
      <c r="FX227" s="742"/>
      <c r="FY227" s="742"/>
      <c r="FZ227" s="245"/>
      <c r="GA227" s="742"/>
      <c r="GB227" s="742"/>
      <c r="GC227" s="742"/>
      <c r="GD227" s="742"/>
      <c r="GE227" s="742"/>
      <c r="GF227" s="742"/>
      <c r="GG227" s="245"/>
      <c r="GH227" s="742"/>
      <c r="GI227" s="742"/>
      <c r="GJ227" s="742"/>
      <c r="GK227" s="742"/>
      <c r="GL227" s="742"/>
      <c r="GM227" s="742"/>
      <c r="GN227" s="245"/>
      <c r="GO227" s="742"/>
      <c r="GP227" s="742"/>
      <c r="GQ227" s="742"/>
      <c r="GR227" s="742"/>
      <c r="GS227" s="742"/>
      <c r="GT227" s="742"/>
      <c r="GU227" s="245"/>
      <c r="GV227" s="742"/>
      <c r="GW227" s="742"/>
      <c r="GX227" s="742"/>
      <c r="GY227" s="742"/>
      <c r="GZ227" s="742"/>
      <c r="HA227" s="742"/>
      <c r="HB227" s="708"/>
    </row>
    <row r="228" spans="1:210" s="252" customFormat="1" ht="15.5" x14ac:dyDescent="0.35">
      <c r="A228" s="245"/>
      <c r="B228" s="246"/>
      <c r="C228" s="246"/>
      <c r="D228" s="246"/>
      <c r="E228" s="245"/>
      <c r="F228" s="245"/>
      <c r="G228" s="247"/>
      <c r="H228" s="248"/>
      <c r="I228" s="245"/>
      <c r="J228" s="249"/>
      <c r="K228" s="250"/>
      <c r="L228" s="245"/>
      <c r="M228" s="245"/>
      <c r="N228" s="245"/>
      <c r="O228" s="245"/>
      <c r="P228" s="251"/>
      <c r="Q228" s="245"/>
      <c r="S228" s="253"/>
      <c r="T228" s="245"/>
      <c r="U228" s="250"/>
      <c r="V228" s="251"/>
      <c r="W228" s="245"/>
      <c r="X228" s="245"/>
      <c r="Y228" s="245"/>
      <c r="Z228" s="245"/>
      <c r="AA228" s="245"/>
      <c r="AB228" s="245"/>
      <c r="AC228" s="245"/>
      <c r="AD228" s="245"/>
      <c r="AE228" s="245"/>
      <c r="AF228" s="742"/>
      <c r="AG228" s="742"/>
      <c r="AH228" s="742"/>
      <c r="AI228" s="742"/>
      <c r="AJ228" s="742"/>
      <c r="AK228" s="742"/>
      <c r="AL228" s="245"/>
      <c r="AM228" s="743"/>
      <c r="AN228" s="743"/>
      <c r="AO228" s="743"/>
      <c r="AP228" s="245"/>
      <c r="AQ228" s="743"/>
      <c r="AR228" s="743"/>
      <c r="AS228" s="743"/>
      <c r="AT228" s="245"/>
      <c r="AU228" s="742"/>
      <c r="AV228" s="742"/>
      <c r="AW228" s="742"/>
      <c r="AX228" s="742"/>
      <c r="AY228" s="742"/>
      <c r="AZ228" s="742"/>
      <c r="BA228" s="245"/>
      <c r="BB228" s="742"/>
      <c r="BC228" s="742"/>
      <c r="BD228" s="742"/>
      <c r="BE228" s="742"/>
      <c r="BF228" s="742"/>
      <c r="BG228" s="742"/>
      <c r="BH228" s="245"/>
      <c r="BI228" s="742"/>
      <c r="BJ228" s="742"/>
      <c r="BK228" s="742"/>
      <c r="BL228" s="742"/>
      <c r="BM228" s="742"/>
      <c r="BN228" s="742"/>
      <c r="BO228" s="245"/>
      <c r="BP228" s="742"/>
      <c r="BQ228" s="742"/>
      <c r="BR228" s="742"/>
      <c r="BS228" s="742"/>
      <c r="BT228" s="742"/>
      <c r="BU228" s="742"/>
      <c r="BV228" s="245"/>
      <c r="BW228" s="742"/>
      <c r="BX228" s="742"/>
      <c r="BY228" s="742"/>
      <c r="BZ228" s="742"/>
      <c r="CA228" s="742"/>
      <c r="CB228" s="742"/>
      <c r="CC228" s="245"/>
      <c r="CD228" s="743"/>
      <c r="CE228" s="743"/>
      <c r="CF228" s="743"/>
      <c r="CG228" s="245"/>
      <c r="CH228" s="743"/>
      <c r="CI228" s="743"/>
      <c r="CJ228" s="743"/>
      <c r="CK228" s="245"/>
      <c r="CL228" s="742"/>
      <c r="CM228" s="742"/>
      <c r="CN228" s="742"/>
      <c r="CO228" s="742"/>
      <c r="CP228" s="742"/>
      <c r="CQ228" s="742"/>
      <c r="CR228" s="245"/>
      <c r="CS228" s="742"/>
      <c r="CT228" s="742"/>
      <c r="CU228" s="742"/>
      <c r="CV228" s="742"/>
      <c r="CW228" s="742"/>
      <c r="CX228" s="742"/>
      <c r="CY228" s="245"/>
      <c r="CZ228" s="742"/>
      <c r="DA228" s="742"/>
      <c r="DB228" s="742"/>
      <c r="DC228" s="742"/>
      <c r="DD228" s="742"/>
      <c r="DE228" s="742"/>
      <c r="DF228" s="245"/>
      <c r="DG228" s="742"/>
      <c r="DH228" s="742"/>
      <c r="DI228" s="742"/>
      <c r="DJ228" s="742"/>
      <c r="DK228" s="742"/>
      <c r="DL228" s="742"/>
      <c r="DM228" s="245"/>
      <c r="DN228" s="742"/>
      <c r="DO228" s="742"/>
      <c r="DP228" s="742"/>
      <c r="DQ228" s="742"/>
      <c r="DR228" s="742"/>
      <c r="DS228" s="742"/>
      <c r="DT228" s="245"/>
      <c r="DU228" s="743"/>
      <c r="DV228" s="743"/>
      <c r="DW228" s="743"/>
      <c r="DX228" s="245"/>
      <c r="DY228" s="743"/>
      <c r="DZ228" s="743"/>
      <c r="EA228" s="743"/>
      <c r="EB228" s="245"/>
      <c r="EC228" s="742"/>
      <c r="ED228" s="742"/>
      <c r="EE228" s="742"/>
      <c r="EF228" s="742"/>
      <c r="EG228" s="742"/>
      <c r="EH228" s="742"/>
      <c r="EI228" s="245"/>
      <c r="EJ228" s="742"/>
      <c r="EK228" s="742"/>
      <c r="EL228" s="742"/>
      <c r="EM228" s="742"/>
      <c r="EN228" s="742"/>
      <c r="EO228" s="742"/>
      <c r="EP228" s="245"/>
      <c r="EQ228" s="742"/>
      <c r="ER228" s="742"/>
      <c r="ES228" s="742"/>
      <c r="ET228" s="742"/>
      <c r="EU228" s="742"/>
      <c r="EV228" s="742"/>
      <c r="EW228" s="245"/>
      <c r="EX228" s="742"/>
      <c r="EY228" s="742"/>
      <c r="EZ228" s="742"/>
      <c r="FA228" s="742"/>
      <c r="FB228" s="742"/>
      <c r="FC228" s="742"/>
      <c r="FD228" s="245"/>
      <c r="FE228" s="742"/>
      <c r="FF228" s="742"/>
      <c r="FG228" s="742"/>
      <c r="FH228" s="742"/>
      <c r="FI228" s="742"/>
      <c r="FJ228" s="742"/>
      <c r="FK228" s="245"/>
      <c r="FL228" s="743"/>
      <c r="FM228" s="743"/>
      <c r="FN228" s="743"/>
      <c r="FO228" s="245"/>
      <c r="FP228" s="743"/>
      <c r="FQ228" s="743"/>
      <c r="FR228" s="743"/>
      <c r="FS228" s="245"/>
      <c r="FT228" s="742"/>
      <c r="FU228" s="742"/>
      <c r="FV228" s="742"/>
      <c r="FW228" s="742"/>
      <c r="FX228" s="742"/>
      <c r="FY228" s="742"/>
      <c r="FZ228" s="245"/>
      <c r="GA228" s="742"/>
      <c r="GB228" s="742"/>
      <c r="GC228" s="742"/>
      <c r="GD228" s="742"/>
      <c r="GE228" s="742"/>
      <c r="GF228" s="742"/>
      <c r="GG228" s="245"/>
      <c r="GH228" s="742"/>
      <c r="GI228" s="742"/>
      <c r="GJ228" s="742"/>
      <c r="GK228" s="742"/>
      <c r="GL228" s="742"/>
      <c r="GM228" s="742"/>
      <c r="GN228" s="245"/>
      <c r="GO228" s="742"/>
      <c r="GP228" s="742"/>
      <c r="GQ228" s="742"/>
      <c r="GR228" s="742"/>
      <c r="GS228" s="742"/>
      <c r="GT228" s="742"/>
      <c r="GU228" s="245"/>
      <c r="GV228" s="742"/>
      <c r="GW228" s="742"/>
      <c r="GX228" s="742"/>
      <c r="GY228" s="742"/>
      <c r="GZ228" s="742"/>
      <c r="HA228" s="742"/>
      <c r="HB228" s="708"/>
    </row>
    <row r="229" spans="1:210" s="252" customFormat="1" ht="15.5" x14ac:dyDescent="0.35">
      <c r="A229" s="245"/>
      <c r="B229" s="246"/>
      <c r="C229" s="246"/>
      <c r="D229" s="246"/>
      <c r="E229" s="245"/>
      <c r="F229" s="245"/>
      <c r="G229" s="247"/>
      <c r="H229" s="248"/>
      <c r="I229" s="245"/>
      <c r="J229" s="249"/>
      <c r="K229" s="250"/>
      <c r="L229" s="245"/>
      <c r="M229" s="245"/>
      <c r="N229" s="245"/>
      <c r="O229" s="245"/>
      <c r="P229" s="251"/>
      <c r="Q229" s="245"/>
      <c r="S229" s="253"/>
      <c r="T229" s="245"/>
      <c r="U229" s="250"/>
      <c r="V229" s="251"/>
      <c r="W229" s="245"/>
      <c r="X229" s="245"/>
      <c r="Y229" s="245"/>
      <c r="Z229" s="245"/>
      <c r="AA229" s="245"/>
      <c r="AB229" s="245"/>
      <c r="AC229" s="245"/>
      <c r="AD229" s="245"/>
      <c r="AE229" s="245"/>
      <c r="AF229" s="742"/>
      <c r="AG229" s="742"/>
      <c r="AH229" s="742"/>
      <c r="AI229" s="742"/>
      <c r="AJ229" s="742"/>
      <c r="AK229" s="742"/>
      <c r="AL229" s="245"/>
      <c r="AM229" s="743"/>
      <c r="AN229" s="743"/>
      <c r="AO229" s="743"/>
      <c r="AP229" s="245"/>
      <c r="AQ229" s="743"/>
      <c r="AR229" s="743"/>
      <c r="AS229" s="743"/>
      <c r="AT229" s="245"/>
      <c r="AU229" s="742"/>
      <c r="AV229" s="742"/>
      <c r="AW229" s="742"/>
      <c r="AX229" s="742"/>
      <c r="AY229" s="742"/>
      <c r="AZ229" s="742"/>
      <c r="BA229" s="245"/>
      <c r="BB229" s="742"/>
      <c r="BC229" s="742"/>
      <c r="BD229" s="742"/>
      <c r="BE229" s="742"/>
      <c r="BF229" s="742"/>
      <c r="BG229" s="742"/>
      <c r="BH229" s="245"/>
      <c r="BI229" s="742"/>
      <c r="BJ229" s="742"/>
      <c r="BK229" s="742"/>
      <c r="BL229" s="742"/>
      <c r="BM229" s="742"/>
      <c r="BN229" s="742"/>
      <c r="BO229" s="245"/>
      <c r="BP229" s="742"/>
      <c r="BQ229" s="742"/>
      <c r="BR229" s="742"/>
      <c r="BS229" s="742"/>
      <c r="BT229" s="742"/>
      <c r="BU229" s="742"/>
      <c r="BV229" s="245"/>
      <c r="BW229" s="742"/>
      <c r="BX229" s="742"/>
      <c r="BY229" s="742"/>
      <c r="BZ229" s="742"/>
      <c r="CA229" s="742"/>
      <c r="CB229" s="742"/>
      <c r="CC229" s="245"/>
      <c r="CD229" s="743"/>
      <c r="CE229" s="743"/>
      <c r="CF229" s="743"/>
      <c r="CG229" s="245"/>
      <c r="CH229" s="743"/>
      <c r="CI229" s="743"/>
      <c r="CJ229" s="743"/>
      <c r="CK229" s="245"/>
      <c r="CL229" s="742"/>
      <c r="CM229" s="742"/>
      <c r="CN229" s="742"/>
      <c r="CO229" s="742"/>
      <c r="CP229" s="742"/>
      <c r="CQ229" s="742"/>
      <c r="CR229" s="245"/>
      <c r="CS229" s="742"/>
      <c r="CT229" s="742"/>
      <c r="CU229" s="742"/>
      <c r="CV229" s="742"/>
      <c r="CW229" s="742"/>
      <c r="CX229" s="742"/>
      <c r="CY229" s="245"/>
      <c r="CZ229" s="742"/>
      <c r="DA229" s="742"/>
      <c r="DB229" s="742"/>
      <c r="DC229" s="742"/>
      <c r="DD229" s="742"/>
      <c r="DE229" s="742"/>
      <c r="DF229" s="245"/>
      <c r="DG229" s="742"/>
      <c r="DH229" s="742"/>
      <c r="DI229" s="742"/>
      <c r="DJ229" s="742"/>
      <c r="DK229" s="742"/>
      <c r="DL229" s="742"/>
      <c r="DM229" s="245"/>
      <c r="DN229" s="742"/>
      <c r="DO229" s="742"/>
      <c r="DP229" s="742"/>
      <c r="DQ229" s="742"/>
      <c r="DR229" s="742"/>
      <c r="DS229" s="742"/>
      <c r="DT229" s="245"/>
      <c r="DU229" s="743"/>
      <c r="DV229" s="743"/>
      <c r="DW229" s="743"/>
      <c r="DX229" s="245"/>
      <c r="DY229" s="743"/>
      <c r="DZ229" s="743"/>
      <c r="EA229" s="743"/>
      <c r="EB229" s="245"/>
      <c r="EC229" s="742"/>
      <c r="ED229" s="742"/>
      <c r="EE229" s="742"/>
      <c r="EF229" s="742"/>
      <c r="EG229" s="742"/>
      <c r="EH229" s="742"/>
      <c r="EI229" s="245"/>
      <c r="EJ229" s="742"/>
      <c r="EK229" s="742"/>
      <c r="EL229" s="742"/>
      <c r="EM229" s="742"/>
      <c r="EN229" s="742"/>
      <c r="EO229" s="742"/>
      <c r="EP229" s="245"/>
      <c r="EQ229" s="742"/>
      <c r="ER229" s="742"/>
      <c r="ES229" s="742"/>
      <c r="ET229" s="742"/>
      <c r="EU229" s="742"/>
      <c r="EV229" s="742"/>
      <c r="EW229" s="245"/>
      <c r="EX229" s="742"/>
      <c r="EY229" s="742"/>
      <c r="EZ229" s="742"/>
      <c r="FA229" s="742"/>
      <c r="FB229" s="742"/>
      <c r="FC229" s="742"/>
      <c r="FD229" s="245"/>
      <c r="FE229" s="742"/>
      <c r="FF229" s="742"/>
      <c r="FG229" s="742"/>
      <c r="FH229" s="742"/>
      <c r="FI229" s="742"/>
      <c r="FJ229" s="742"/>
      <c r="FK229" s="245"/>
      <c r="FL229" s="743"/>
      <c r="FM229" s="743"/>
      <c r="FN229" s="743"/>
      <c r="FO229" s="245"/>
      <c r="FP229" s="743"/>
      <c r="FQ229" s="743"/>
      <c r="FR229" s="743"/>
      <c r="FS229" s="245"/>
      <c r="FT229" s="742"/>
      <c r="FU229" s="742"/>
      <c r="FV229" s="742"/>
      <c r="FW229" s="742"/>
      <c r="FX229" s="742"/>
      <c r="FY229" s="742"/>
      <c r="FZ229" s="245"/>
      <c r="GA229" s="742"/>
      <c r="GB229" s="742"/>
      <c r="GC229" s="742"/>
      <c r="GD229" s="742"/>
      <c r="GE229" s="742"/>
      <c r="GF229" s="742"/>
      <c r="GG229" s="245"/>
      <c r="GH229" s="742"/>
      <c r="GI229" s="742"/>
      <c r="GJ229" s="742"/>
      <c r="GK229" s="742"/>
      <c r="GL229" s="742"/>
      <c r="GM229" s="742"/>
      <c r="GN229" s="245"/>
      <c r="GO229" s="742"/>
      <c r="GP229" s="742"/>
      <c r="GQ229" s="742"/>
      <c r="GR229" s="742"/>
      <c r="GS229" s="742"/>
      <c r="GT229" s="742"/>
      <c r="GU229" s="245"/>
      <c r="GV229" s="742"/>
      <c r="GW229" s="742"/>
      <c r="GX229" s="742"/>
      <c r="GY229" s="742"/>
      <c r="GZ229" s="742"/>
      <c r="HA229" s="742"/>
      <c r="HB229" s="708"/>
    </row>
    <row r="230" spans="1:210" s="252" customFormat="1" ht="15.5" x14ac:dyDescent="0.35">
      <c r="A230" s="245"/>
      <c r="B230" s="246"/>
      <c r="C230" s="246"/>
      <c r="D230" s="246"/>
      <c r="E230" s="245"/>
      <c r="F230" s="245"/>
      <c r="G230" s="247"/>
      <c r="H230" s="248"/>
      <c r="I230" s="245"/>
      <c r="J230" s="249"/>
      <c r="K230" s="250"/>
      <c r="L230" s="245"/>
      <c r="M230" s="245"/>
      <c r="N230" s="245"/>
      <c r="O230" s="245"/>
      <c r="P230" s="251"/>
      <c r="Q230" s="245"/>
      <c r="S230" s="253"/>
      <c r="T230" s="245"/>
      <c r="U230" s="250"/>
      <c r="V230" s="251"/>
      <c r="W230" s="245"/>
      <c r="X230" s="245"/>
      <c r="Y230" s="245"/>
      <c r="Z230" s="245"/>
      <c r="AA230" s="245"/>
      <c r="AB230" s="245"/>
      <c r="AC230" s="245"/>
      <c r="AD230" s="245"/>
      <c r="AE230" s="245"/>
      <c r="AF230" s="742"/>
      <c r="AG230" s="742"/>
      <c r="AH230" s="742"/>
      <c r="AI230" s="742"/>
      <c r="AJ230" s="742"/>
      <c r="AK230" s="742"/>
      <c r="AL230" s="245"/>
      <c r="AM230" s="743"/>
      <c r="AN230" s="743"/>
      <c r="AO230" s="743"/>
      <c r="AP230" s="245"/>
      <c r="AQ230" s="743"/>
      <c r="AR230" s="743"/>
      <c r="AS230" s="743"/>
      <c r="AT230" s="245"/>
      <c r="AU230" s="742"/>
      <c r="AV230" s="742"/>
      <c r="AW230" s="742"/>
      <c r="AX230" s="742"/>
      <c r="AY230" s="742"/>
      <c r="AZ230" s="742"/>
      <c r="BA230" s="245"/>
      <c r="BB230" s="742"/>
      <c r="BC230" s="742"/>
      <c r="BD230" s="742"/>
      <c r="BE230" s="742"/>
      <c r="BF230" s="742"/>
      <c r="BG230" s="742"/>
      <c r="BH230" s="245"/>
      <c r="BI230" s="742"/>
      <c r="BJ230" s="742"/>
      <c r="BK230" s="742"/>
      <c r="BL230" s="742"/>
      <c r="BM230" s="742"/>
      <c r="BN230" s="742"/>
      <c r="BO230" s="245"/>
      <c r="BP230" s="742"/>
      <c r="BQ230" s="742"/>
      <c r="BR230" s="742"/>
      <c r="BS230" s="742"/>
      <c r="BT230" s="742"/>
      <c r="BU230" s="742"/>
      <c r="BV230" s="245"/>
      <c r="BW230" s="742"/>
      <c r="BX230" s="742"/>
      <c r="BY230" s="742"/>
      <c r="BZ230" s="742"/>
      <c r="CA230" s="742"/>
      <c r="CB230" s="742"/>
      <c r="CC230" s="245"/>
      <c r="CD230" s="743"/>
      <c r="CE230" s="743"/>
      <c r="CF230" s="743"/>
      <c r="CG230" s="245"/>
      <c r="CH230" s="743"/>
      <c r="CI230" s="743"/>
      <c r="CJ230" s="743"/>
      <c r="CK230" s="245"/>
      <c r="CL230" s="742"/>
      <c r="CM230" s="742"/>
      <c r="CN230" s="742"/>
      <c r="CO230" s="742"/>
      <c r="CP230" s="742"/>
      <c r="CQ230" s="742"/>
      <c r="CR230" s="245"/>
      <c r="CS230" s="742"/>
      <c r="CT230" s="742"/>
      <c r="CU230" s="742"/>
      <c r="CV230" s="742"/>
      <c r="CW230" s="742"/>
      <c r="CX230" s="742"/>
      <c r="CY230" s="245"/>
      <c r="CZ230" s="742"/>
      <c r="DA230" s="742"/>
      <c r="DB230" s="742"/>
      <c r="DC230" s="742"/>
      <c r="DD230" s="742"/>
      <c r="DE230" s="742"/>
      <c r="DF230" s="245"/>
      <c r="DG230" s="742"/>
      <c r="DH230" s="742"/>
      <c r="DI230" s="742"/>
      <c r="DJ230" s="742"/>
      <c r="DK230" s="742"/>
      <c r="DL230" s="742"/>
      <c r="DM230" s="245"/>
      <c r="DN230" s="742"/>
      <c r="DO230" s="742"/>
      <c r="DP230" s="742"/>
      <c r="DQ230" s="742"/>
      <c r="DR230" s="742"/>
      <c r="DS230" s="742"/>
      <c r="DT230" s="245"/>
      <c r="DU230" s="743"/>
      <c r="DV230" s="743"/>
      <c r="DW230" s="743"/>
      <c r="DX230" s="245"/>
      <c r="DY230" s="743"/>
      <c r="DZ230" s="743"/>
      <c r="EA230" s="743"/>
      <c r="EB230" s="245"/>
      <c r="EC230" s="742"/>
      <c r="ED230" s="742"/>
      <c r="EE230" s="742"/>
      <c r="EF230" s="742"/>
      <c r="EG230" s="742"/>
      <c r="EH230" s="742"/>
      <c r="EI230" s="245"/>
      <c r="EJ230" s="742"/>
      <c r="EK230" s="742"/>
      <c r="EL230" s="742"/>
      <c r="EM230" s="742"/>
      <c r="EN230" s="742"/>
      <c r="EO230" s="742"/>
      <c r="EP230" s="245"/>
      <c r="EQ230" s="742"/>
      <c r="ER230" s="742"/>
      <c r="ES230" s="742"/>
      <c r="ET230" s="742"/>
      <c r="EU230" s="742"/>
      <c r="EV230" s="742"/>
      <c r="EW230" s="245"/>
      <c r="EX230" s="742"/>
      <c r="EY230" s="742"/>
      <c r="EZ230" s="742"/>
      <c r="FA230" s="742"/>
      <c r="FB230" s="742"/>
      <c r="FC230" s="742"/>
      <c r="FD230" s="245"/>
      <c r="FE230" s="742"/>
      <c r="FF230" s="742"/>
      <c r="FG230" s="742"/>
      <c r="FH230" s="742"/>
      <c r="FI230" s="742"/>
      <c r="FJ230" s="742"/>
      <c r="FK230" s="245"/>
      <c r="FL230" s="743"/>
      <c r="FM230" s="743"/>
      <c r="FN230" s="743"/>
      <c r="FO230" s="245"/>
      <c r="FP230" s="743"/>
      <c r="FQ230" s="743"/>
      <c r="FR230" s="743"/>
      <c r="FS230" s="245"/>
      <c r="FT230" s="742"/>
      <c r="FU230" s="742"/>
      <c r="FV230" s="742"/>
      <c r="FW230" s="742"/>
      <c r="FX230" s="742"/>
      <c r="FY230" s="742"/>
      <c r="FZ230" s="245"/>
      <c r="GA230" s="742"/>
      <c r="GB230" s="742"/>
      <c r="GC230" s="742"/>
      <c r="GD230" s="742"/>
      <c r="GE230" s="742"/>
      <c r="GF230" s="742"/>
      <c r="GG230" s="245"/>
      <c r="GH230" s="742"/>
      <c r="GI230" s="742"/>
      <c r="GJ230" s="742"/>
      <c r="GK230" s="742"/>
      <c r="GL230" s="742"/>
      <c r="GM230" s="742"/>
      <c r="GN230" s="245"/>
      <c r="GO230" s="742"/>
      <c r="GP230" s="742"/>
      <c r="GQ230" s="742"/>
      <c r="GR230" s="742"/>
      <c r="GS230" s="742"/>
      <c r="GT230" s="742"/>
      <c r="GU230" s="245"/>
      <c r="GV230" s="742"/>
      <c r="GW230" s="742"/>
      <c r="GX230" s="742"/>
      <c r="GY230" s="742"/>
      <c r="GZ230" s="742"/>
      <c r="HA230" s="742"/>
      <c r="HB230" s="708"/>
    </row>
    <row r="231" spans="1:210" s="252" customFormat="1" ht="15.5" x14ac:dyDescent="0.35">
      <c r="A231" s="245"/>
      <c r="B231" s="246"/>
      <c r="C231" s="246"/>
      <c r="D231" s="246"/>
      <c r="E231" s="245"/>
      <c r="F231" s="245"/>
      <c r="G231" s="247"/>
      <c r="H231" s="248"/>
      <c r="I231" s="245"/>
      <c r="J231" s="249"/>
      <c r="K231" s="250"/>
      <c r="L231" s="245"/>
      <c r="M231" s="245"/>
      <c r="N231" s="245"/>
      <c r="O231" s="245"/>
      <c r="P231" s="251"/>
      <c r="Q231" s="245"/>
      <c r="S231" s="253"/>
      <c r="T231" s="245"/>
      <c r="U231" s="250"/>
      <c r="V231" s="251"/>
      <c r="W231" s="245"/>
      <c r="X231" s="245"/>
      <c r="Y231" s="245"/>
      <c r="Z231" s="245"/>
      <c r="AA231" s="245"/>
      <c r="AB231" s="245"/>
      <c r="AC231" s="245"/>
      <c r="AD231" s="245"/>
      <c r="AE231" s="245"/>
      <c r="AF231" s="742"/>
      <c r="AG231" s="742"/>
      <c r="AH231" s="742"/>
      <c r="AI231" s="742"/>
      <c r="AJ231" s="742"/>
      <c r="AK231" s="742"/>
      <c r="AL231" s="245"/>
      <c r="AM231" s="743"/>
      <c r="AN231" s="743"/>
      <c r="AO231" s="743"/>
      <c r="AP231" s="245"/>
      <c r="AQ231" s="743"/>
      <c r="AR231" s="743"/>
      <c r="AS231" s="743"/>
      <c r="AT231" s="245"/>
      <c r="AU231" s="742"/>
      <c r="AV231" s="742"/>
      <c r="AW231" s="742"/>
      <c r="AX231" s="742"/>
      <c r="AY231" s="742"/>
      <c r="AZ231" s="742"/>
      <c r="BA231" s="245"/>
      <c r="BB231" s="742"/>
      <c r="BC231" s="742"/>
      <c r="BD231" s="742"/>
      <c r="BE231" s="742"/>
      <c r="BF231" s="742"/>
      <c r="BG231" s="742"/>
      <c r="BH231" s="245"/>
      <c r="BI231" s="742"/>
      <c r="BJ231" s="742"/>
      <c r="BK231" s="742"/>
      <c r="BL231" s="742"/>
      <c r="BM231" s="742"/>
      <c r="BN231" s="742"/>
      <c r="BO231" s="245"/>
      <c r="BP231" s="742"/>
      <c r="BQ231" s="742"/>
      <c r="BR231" s="742"/>
      <c r="BS231" s="742"/>
      <c r="BT231" s="742"/>
      <c r="BU231" s="742"/>
      <c r="BV231" s="245"/>
      <c r="BW231" s="742"/>
      <c r="BX231" s="742"/>
      <c r="BY231" s="742"/>
      <c r="BZ231" s="742"/>
      <c r="CA231" s="742"/>
      <c r="CB231" s="742"/>
      <c r="CC231" s="245"/>
      <c r="CD231" s="743"/>
      <c r="CE231" s="743"/>
      <c r="CF231" s="743"/>
      <c r="CG231" s="245"/>
      <c r="CH231" s="743"/>
      <c r="CI231" s="743"/>
      <c r="CJ231" s="743"/>
      <c r="CK231" s="245"/>
      <c r="CL231" s="742"/>
      <c r="CM231" s="742"/>
      <c r="CN231" s="742"/>
      <c r="CO231" s="742"/>
      <c r="CP231" s="742"/>
      <c r="CQ231" s="742"/>
      <c r="CR231" s="245"/>
      <c r="CS231" s="742"/>
      <c r="CT231" s="742"/>
      <c r="CU231" s="742"/>
      <c r="CV231" s="742"/>
      <c r="CW231" s="742"/>
      <c r="CX231" s="742"/>
      <c r="CY231" s="245"/>
      <c r="CZ231" s="742"/>
      <c r="DA231" s="742"/>
      <c r="DB231" s="742"/>
      <c r="DC231" s="742"/>
      <c r="DD231" s="742"/>
      <c r="DE231" s="742"/>
      <c r="DF231" s="245"/>
      <c r="DG231" s="742"/>
      <c r="DH231" s="742"/>
      <c r="DI231" s="742"/>
      <c r="DJ231" s="742"/>
      <c r="DK231" s="742"/>
      <c r="DL231" s="742"/>
      <c r="DM231" s="245"/>
      <c r="DN231" s="742"/>
      <c r="DO231" s="742"/>
      <c r="DP231" s="742"/>
      <c r="DQ231" s="742"/>
      <c r="DR231" s="742"/>
      <c r="DS231" s="742"/>
      <c r="DT231" s="245"/>
      <c r="DU231" s="743"/>
      <c r="DV231" s="743"/>
      <c r="DW231" s="743"/>
      <c r="DX231" s="245"/>
      <c r="DY231" s="743"/>
      <c r="DZ231" s="743"/>
      <c r="EA231" s="743"/>
      <c r="EB231" s="245"/>
      <c r="EC231" s="742"/>
      <c r="ED231" s="742"/>
      <c r="EE231" s="742"/>
      <c r="EF231" s="742"/>
      <c r="EG231" s="742"/>
      <c r="EH231" s="742"/>
      <c r="EI231" s="245"/>
      <c r="EJ231" s="742"/>
      <c r="EK231" s="742"/>
      <c r="EL231" s="742"/>
      <c r="EM231" s="742"/>
      <c r="EN231" s="742"/>
      <c r="EO231" s="742"/>
      <c r="EP231" s="245"/>
      <c r="EQ231" s="742"/>
      <c r="ER231" s="742"/>
      <c r="ES231" s="742"/>
      <c r="ET231" s="742"/>
      <c r="EU231" s="742"/>
      <c r="EV231" s="742"/>
      <c r="EW231" s="245"/>
      <c r="EX231" s="742"/>
      <c r="EY231" s="742"/>
      <c r="EZ231" s="742"/>
      <c r="FA231" s="742"/>
      <c r="FB231" s="742"/>
      <c r="FC231" s="742"/>
      <c r="FD231" s="245"/>
      <c r="FE231" s="742"/>
      <c r="FF231" s="742"/>
      <c r="FG231" s="742"/>
      <c r="FH231" s="742"/>
      <c r="FI231" s="742"/>
      <c r="FJ231" s="742"/>
      <c r="FK231" s="245"/>
      <c r="FL231" s="743"/>
      <c r="FM231" s="743"/>
      <c r="FN231" s="743"/>
      <c r="FO231" s="245"/>
      <c r="FP231" s="743"/>
      <c r="FQ231" s="743"/>
      <c r="FR231" s="743"/>
      <c r="FS231" s="245"/>
      <c r="FT231" s="742"/>
      <c r="FU231" s="742"/>
      <c r="FV231" s="742"/>
      <c r="FW231" s="742"/>
      <c r="FX231" s="742"/>
      <c r="FY231" s="742"/>
      <c r="FZ231" s="245"/>
      <c r="GA231" s="742"/>
      <c r="GB231" s="742"/>
      <c r="GC231" s="742"/>
      <c r="GD231" s="742"/>
      <c r="GE231" s="742"/>
      <c r="GF231" s="742"/>
      <c r="GG231" s="245"/>
      <c r="GH231" s="742"/>
      <c r="GI231" s="742"/>
      <c r="GJ231" s="742"/>
      <c r="GK231" s="742"/>
      <c r="GL231" s="742"/>
      <c r="GM231" s="742"/>
      <c r="GN231" s="245"/>
      <c r="GO231" s="742"/>
      <c r="GP231" s="742"/>
      <c r="GQ231" s="742"/>
      <c r="GR231" s="742"/>
      <c r="GS231" s="742"/>
      <c r="GT231" s="742"/>
      <c r="GU231" s="245"/>
      <c r="GV231" s="742"/>
      <c r="GW231" s="742"/>
      <c r="GX231" s="742"/>
      <c r="GY231" s="742"/>
      <c r="GZ231" s="742"/>
      <c r="HA231" s="742"/>
      <c r="HB231" s="708"/>
    </row>
    <row r="232" spans="1:210" s="252" customFormat="1" ht="15.5" x14ac:dyDescent="0.35">
      <c r="A232" s="245"/>
      <c r="B232" s="246"/>
      <c r="C232" s="246"/>
      <c r="D232" s="246"/>
      <c r="E232" s="245"/>
      <c r="F232" s="245"/>
      <c r="G232" s="247"/>
      <c r="H232" s="248"/>
      <c r="I232" s="245"/>
      <c r="J232" s="249"/>
      <c r="K232" s="250"/>
      <c r="L232" s="245"/>
      <c r="M232" s="245"/>
      <c r="N232" s="245"/>
      <c r="O232" s="245"/>
      <c r="P232" s="251"/>
      <c r="Q232" s="245"/>
      <c r="S232" s="253"/>
      <c r="T232" s="245"/>
      <c r="U232" s="250"/>
      <c r="V232" s="251"/>
      <c r="W232" s="245"/>
      <c r="X232" s="245"/>
      <c r="Y232" s="245"/>
      <c r="Z232" s="245"/>
      <c r="AA232" s="245"/>
      <c r="AB232" s="245"/>
      <c r="AC232" s="245"/>
      <c r="AD232" s="245"/>
      <c r="AE232" s="245"/>
      <c r="AF232" s="742"/>
      <c r="AG232" s="742"/>
      <c r="AH232" s="742"/>
      <c r="AI232" s="742"/>
      <c r="AJ232" s="742"/>
      <c r="AK232" s="742"/>
      <c r="AL232" s="245"/>
      <c r="AM232" s="743"/>
      <c r="AN232" s="743"/>
      <c r="AO232" s="743"/>
      <c r="AP232" s="245"/>
      <c r="AQ232" s="743"/>
      <c r="AR232" s="743"/>
      <c r="AS232" s="743"/>
      <c r="AT232" s="245"/>
      <c r="AU232" s="742"/>
      <c r="AV232" s="742"/>
      <c r="AW232" s="742"/>
      <c r="AX232" s="742"/>
      <c r="AY232" s="742"/>
      <c r="AZ232" s="742"/>
      <c r="BA232" s="245"/>
      <c r="BB232" s="742"/>
      <c r="BC232" s="742"/>
      <c r="BD232" s="742"/>
      <c r="BE232" s="742"/>
      <c r="BF232" s="742"/>
      <c r="BG232" s="742"/>
      <c r="BH232" s="245"/>
      <c r="BI232" s="742"/>
      <c r="BJ232" s="742"/>
      <c r="BK232" s="742"/>
      <c r="BL232" s="742"/>
      <c r="BM232" s="742"/>
      <c r="BN232" s="742"/>
      <c r="BO232" s="245"/>
      <c r="BP232" s="742"/>
      <c r="BQ232" s="742"/>
      <c r="BR232" s="742"/>
      <c r="BS232" s="742"/>
      <c r="BT232" s="742"/>
      <c r="BU232" s="742"/>
      <c r="BV232" s="245"/>
      <c r="BW232" s="742"/>
      <c r="BX232" s="742"/>
      <c r="BY232" s="742"/>
      <c r="BZ232" s="742"/>
      <c r="CA232" s="742"/>
      <c r="CB232" s="742"/>
      <c r="CC232" s="245"/>
      <c r="CD232" s="743"/>
      <c r="CE232" s="743"/>
      <c r="CF232" s="743"/>
      <c r="CG232" s="245"/>
      <c r="CH232" s="743"/>
      <c r="CI232" s="743"/>
      <c r="CJ232" s="743"/>
      <c r="CK232" s="245"/>
      <c r="CL232" s="742"/>
      <c r="CM232" s="742"/>
      <c r="CN232" s="742"/>
      <c r="CO232" s="742"/>
      <c r="CP232" s="742"/>
      <c r="CQ232" s="742"/>
      <c r="CR232" s="245"/>
      <c r="CS232" s="742"/>
      <c r="CT232" s="742"/>
      <c r="CU232" s="742"/>
      <c r="CV232" s="742"/>
      <c r="CW232" s="742"/>
      <c r="CX232" s="742"/>
      <c r="CY232" s="245"/>
      <c r="CZ232" s="742"/>
      <c r="DA232" s="742"/>
      <c r="DB232" s="742"/>
      <c r="DC232" s="742"/>
      <c r="DD232" s="742"/>
      <c r="DE232" s="742"/>
      <c r="DF232" s="245"/>
      <c r="DG232" s="742"/>
      <c r="DH232" s="742"/>
      <c r="DI232" s="742"/>
      <c r="DJ232" s="742"/>
      <c r="DK232" s="742"/>
      <c r="DL232" s="742"/>
      <c r="DM232" s="245"/>
      <c r="DN232" s="742"/>
      <c r="DO232" s="742"/>
      <c r="DP232" s="742"/>
      <c r="DQ232" s="742"/>
      <c r="DR232" s="742"/>
      <c r="DS232" s="742"/>
      <c r="DT232" s="245"/>
      <c r="DU232" s="743"/>
      <c r="DV232" s="743"/>
      <c r="DW232" s="743"/>
      <c r="DX232" s="245"/>
      <c r="DY232" s="743"/>
      <c r="DZ232" s="743"/>
      <c r="EA232" s="743"/>
      <c r="EB232" s="245"/>
      <c r="EC232" s="742"/>
      <c r="ED232" s="742"/>
      <c r="EE232" s="742"/>
      <c r="EF232" s="742"/>
      <c r="EG232" s="742"/>
      <c r="EH232" s="742"/>
      <c r="EI232" s="245"/>
      <c r="EJ232" s="742"/>
      <c r="EK232" s="742"/>
      <c r="EL232" s="742"/>
      <c r="EM232" s="742"/>
      <c r="EN232" s="742"/>
      <c r="EO232" s="742"/>
      <c r="EP232" s="245"/>
      <c r="EQ232" s="742"/>
      <c r="ER232" s="742"/>
      <c r="ES232" s="742"/>
      <c r="ET232" s="742"/>
      <c r="EU232" s="742"/>
      <c r="EV232" s="742"/>
      <c r="EW232" s="245"/>
      <c r="EX232" s="742"/>
      <c r="EY232" s="742"/>
      <c r="EZ232" s="742"/>
      <c r="FA232" s="742"/>
      <c r="FB232" s="742"/>
      <c r="FC232" s="742"/>
      <c r="FD232" s="245"/>
      <c r="FE232" s="742"/>
      <c r="FF232" s="742"/>
      <c r="FG232" s="742"/>
      <c r="FH232" s="742"/>
      <c r="FI232" s="742"/>
      <c r="FJ232" s="742"/>
      <c r="FK232" s="245"/>
      <c r="FL232" s="743"/>
      <c r="FM232" s="743"/>
      <c r="FN232" s="743"/>
      <c r="FO232" s="245"/>
      <c r="FP232" s="743"/>
      <c r="FQ232" s="743"/>
      <c r="FR232" s="743"/>
      <c r="FS232" s="245"/>
      <c r="FT232" s="742"/>
      <c r="FU232" s="742"/>
      <c r="FV232" s="742"/>
      <c r="FW232" s="742"/>
      <c r="FX232" s="742"/>
      <c r="FY232" s="742"/>
      <c r="FZ232" s="245"/>
      <c r="GA232" s="742"/>
      <c r="GB232" s="742"/>
      <c r="GC232" s="742"/>
      <c r="GD232" s="742"/>
      <c r="GE232" s="742"/>
      <c r="GF232" s="742"/>
      <c r="GG232" s="245"/>
      <c r="GH232" s="742"/>
      <c r="GI232" s="742"/>
      <c r="GJ232" s="742"/>
      <c r="GK232" s="742"/>
      <c r="GL232" s="742"/>
      <c r="GM232" s="742"/>
      <c r="GN232" s="245"/>
      <c r="GO232" s="742"/>
      <c r="GP232" s="742"/>
      <c r="GQ232" s="742"/>
      <c r="GR232" s="742"/>
      <c r="GS232" s="742"/>
      <c r="GT232" s="742"/>
      <c r="GU232" s="245"/>
      <c r="GV232" s="742"/>
      <c r="GW232" s="742"/>
      <c r="GX232" s="742"/>
      <c r="GY232" s="742"/>
      <c r="GZ232" s="742"/>
      <c r="HA232" s="742"/>
      <c r="HB232" s="708"/>
    </row>
    <row r="233" spans="1:210" s="252" customFormat="1" ht="15.5" x14ac:dyDescent="0.35">
      <c r="A233" s="245"/>
      <c r="B233" s="246"/>
      <c r="C233" s="246"/>
      <c r="D233" s="246"/>
      <c r="E233" s="245"/>
      <c r="F233" s="245"/>
      <c r="G233" s="247"/>
      <c r="H233" s="248"/>
      <c r="I233" s="245"/>
      <c r="J233" s="249"/>
      <c r="K233" s="250"/>
      <c r="L233" s="245"/>
      <c r="M233" s="245"/>
      <c r="N233" s="245"/>
      <c r="O233" s="245"/>
      <c r="P233" s="251"/>
      <c r="Q233" s="245"/>
      <c r="S233" s="253"/>
      <c r="T233" s="245"/>
      <c r="U233" s="250"/>
      <c r="V233" s="251"/>
      <c r="W233" s="245"/>
      <c r="X233" s="245"/>
      <c r="Y233" s="245"/>
      <c r="Z233" s="245"/>
      <c r="AA233" s="245"/>
      <c r="AB233" s="245"/>
      <c r="AC233" s="245"/>
      <c r="AD233" s="245"/>
      <c r="AE233" s="245"/>
      <c r="AF233" s="742"/>
      <c r="AG233" s="742"/>
      <c r="AH233" s="742"/>
      <c r="AI233" s="742"/>
      <c r="AJ233" s="742"/>
      <c r="AK233" s="742"/>
      <c r="AL233" s="245"/>
      <c r="AM233" s="743"/>
      <c r="AN233" s="743"/>
      <c r="AO233" s="743"/>
      <c r="AP233" s="245"/>
      <c r="AQ233" s="743"/>
      <c r="AR233" s="743"/>
      <c r="AS233" s="743"/>
      <c r="AT233" s="245"/>
      <c r="AU233" s="742"/>
      <c r="AV233" s="742"/>
      <c r="AW233" s="742"/>
      <c r="AX233" s="742"/>
      <c r="AY233" s="742"/>
      <c r="AZ233" s="742"/>
      <c r="BA233" s="245"/>
      <c r="BB233" s="742"/>
      <c r="BC233" s="742"/>
      <c r="BD233" s="742"/>
      <c r="BE233" s="742"/>
      <c r="BF233" s="742"/>
      <c r="BG233" s="742"/>
      <c r="BH233" s="245"/>
      <c r="BI233" s="742"/>
      <c r="BJ233" s="742"/>
      <c r="BK233" s="742"/>
      <c r="BL233" s="742"/>
      <c r="BM233" s="742"/>
      <c r="BN233" s="742"/>
      <c r="BO233" s="245"/>
      <c r="BP233" s="742"/>
      <c r="BQ233" s="742"/>
      <c r="BR233" s="742"/>
      <c r="BS233" s="742"/>
      <c r="BT233" s="742"/>
      <c r="BU233" s="742"/>
      <c r="BV233" s="245"/>
      <c r="BW233" s="742"/>
      <c r="BX233" s="742"/>
      <c r="BY233" s="742"/>
      <c r="BZ233" s="742"/>
      <c r="CA233" s="742"/>
      <c r="CB233" s="742"/>
      <c r="CC233" s="245"/>
      <c r="CD233" s="743"/>
      <c r="CE233" s="743"/>
      <c r="CF233" s="743"/>
      <c r="CG233" s="245"/>
      <c r="CH233" s="743"/>
      <c r="CI233" s="743"/>
      <c r="CJ233" s="743"/>
      <c r="CK233" s="245"/>
      <c r="CL233" s="742"/>
      <c r="CM233" s="742"/>
      <c r="CN233" s="742"/>
      <c r="CO233" s="742"/>
      <c r="CP233" s="742"/>
      <c r="CQ233" s="742"/>
      <c r="CR233" s="245"/>
      <c r="CS233" s="742"/>
      <c r="CT233" s="742"/>
      <c r="CU233" s="742"/>
      <c r="CV233" s="742"/>
      <c r="CW233" s="742"/>
      <c r="CX233" s="742"/>
      <c r="CY233" s="245"/>
      <c r="CZ233" s="742"/>
      <c r="DA233" s="742"/>
      <c r="DB233" s="742"/>
      <c r="DC233" s="742"/>
      <c r="DD233" s="742"/>
      <c r="DE233" s="742"/>
      <c r="DF233" s="245"/>
      <c r="DG233" s="742"/>
      <c r="DH233" s="742"/>
      <c r="DI233" s="742"/>
      <c r="DJ233" s="742"/>
      <c r="DK233" s="742"/>
      <c r="DL233" s="742"/>
      <c r="DM233" s="245"/>
      <c r="DN233" s="742"/>
      <c r="DO233" s="742"/>
      <c r="DP233" s="742"/>
      <c r="DQ233" s="742"/>
      <c r="DR233" s="742"/>
      <c r="DS233" s="742"/>
      <c r="DT233" s="245"/>
      <c r="DU233" s="743"/>
      <c r="DV233" s="743"/>
      <c r="DW233" s="743"/>
      <c r="DX233" s="245"/>
      <c r="DY233" s="743"/>
      <c r="DZ233" s="743"/>
      <c r="EA233" s="743"/>
      <c r="EB233" s="245"/>
      <c r="EC233" s="742"/>
      <c r="ED233" s="742"/>
      <c r="EE233" s="742"/>
      <c r="EF233" s="742"/>
      <c r="EG233" s="742"/>
      <c r="EH233" s="742"/>
      <c r="EI233" s="245"/>
      <c r="EJ233" s="742"/>
      <c r="EK233" s="742"/>
      <c r="EL233" s="742"/>
      <c r="EM233" s="742"/>
      <c r="EN233" s="742"/>
      <c r="EO233" s="742"/>
      <c r="EP233" s="245"/>
      <c r="EQ233" s="742"/>
      <c r="ER233" s="742"/>
      <c r="ES233" s="742"/>
      <c r="ET233" s="742"/>
      <c r="EU233" s="742"/>
      <c r="EV233" s="742"/>
      <c r="EW233" s="245"/>
      <c r="EX233" s="742"/>
      <c r="EY233" s="742"/>
      <c r="EZ233" s="742"/>
      <c r="FA233" s="742"/>
      <c r="FB233" s="742"/>
      <c r="FC233" s="742"/>
      <c r="FD233" s="245"/>
      <c r="FE233" s="742"/>
      <c r="FF233" s="742"/>
      <c r="FG233" s="742"/>
      <c r="FH233" s="742"/>
      <c r="FI233" s="742"/>
      <c r="FJ233" s="742"/>
      <c r="FK233" s="245"/>
      <c r="FL233" s="743"/>
      <c r="FM233" s="743"/>
      <c r="FN233" s="743"/>
      <c r="FO233" s="245"/>
      <c r="FP233" s="743"/>
      <c r="FQ233" s="743"/>
      <c r="FR233" s="743"/>
      <c r="FS233" s="245"/>
      <c r="FT233" s="742"/>
      <c r="FU233" s="742"/>
      <c r="FV233" s="742"/>
      <c r="FW233" s="742"/>
      <c r="FX233" s="742"/>
      <c r="FY233" s="742"/>
      <c r="FZ233" s="245"/>
      <c r="GA233" s="742"/>
      <c r="GB233" s="742"/>
      <c r="GC233" s="742"/>
      <c r="GD233" s="742"/>
      <c r="GE233" s="742"/>
      <c r="GF233" s="742"/>
      <c r="GG233" s="245"/>
      <c r="GH233" s="742"/>
      <c r="GI233" s="742"/>
      <c r="GJ233" s="742"/>
      <c r="GK233" s="742"/>
      <c r="GL233" s="742"/>
      <c r="GM233" s="742"/>
      <c r="GN233" s="245"/>
      <c r="GO233" s="742"/>
      <c r="GP233" s="742"/>
      <c r="GQ233" s="742"/>
      <c r="GR233" s="742"/>
      <c r="GS233" s="742"/>
      <c r="GT233" s="742"/>
      <c r="GU233" s="245"/>
      <c r="GV233" s="742"/>
      <c r="GW233" s="742"/>
      <c r="GX233" s="742"/>
      <c r="GY233" s="742"/>
      <c r="GZ233" s="742"/>
      <c r="HA233" s="742"/>
      <c r="HB233" s="708"/>
    </row>
    <row r="234" spans="1:210" s="252" customFormat="1" ht="15.5" x14ac:dyDescent="0.35">
      <c r="A234" s="245"/>
      <c r="B234" s="246"/>
      <c r="C234" s="246"/>
      <c r="D234" s="246"/>
      <c r="E234" s="245"/>
      <c r="F234" s="245"/>
      <c r="G234" s="247"/>
      <c r="H234" s="248"/>
      <c r="I234" s="245"/>
      <c r="J234" s="249"/>
      <c r="K234" s="250"/>
      <c r="L234" s="245"/>
      <c r="M234" s="245"/>
      <c r="N234" s="245"/>
      <c r="O234" s="245"/>
      <c r="P234" s="251"/>
      <c r="Q234" s="245"/>
      <c r="S234" s="253"/>
      <c r="T234" s="245"/>
      <c r="U234" s="250"/>
      <c r="V234" s="251"/>
      <c r="W234" s="245"/>
      <c r="X234" s="245"/>
      <c r="Y234" s="245"/>
      <c r="Z234" s="245"/>
      <c r="AA234" s="245"/>
      <c r="AB234" s="245"/>
      <c r="AC234" s="245"/>
      <c r="AD234" s="245"/>
      <c r="AE234" s="245"/>
      <c r="AF234" s="742"/>
      <c r="AG234" s="742"/>
      <c r="AH234" s="742"/>
      <c r="AI234" s="742"/>
      <c r="AJ234" s="742"/>
      <c r="AK234" s="742"/>
      <c r="AL234" s="245"/>
      <c r="AM234" s="743"/>
      <c r="AN234" s="743"/>
      <c r="AO234" s="743"/>
      <c r="AP234" s="245"/>
      <c r="AQ234" s="743"/>
      <c r="AR234" s="743"/>
      <c r="AS234" s="743"/>
      <c r="AT234" s="245"/>
      <c r="AU234" s="742"/>
      <c r="AV234" s="742"/>
      <c r="AW234" s="742"/>
      <c r="AX234" s="742"/>
      <c r="AY234" s="742"/>
      <c r="AZ234" s="742"/>
      <c r="BA234" s="245"/>
      <c r="BB234" s="742"/>
      <c r="BC234" s="742"/>
      <c r="BD234" s="742"/>
      <c r="BE234" s="742"/>
      <c r="BF234" s="742"/>
      <c r="BG234" s="742"/>
      <c r="BH234" s="245"/>
      <c r="BI234" s="742"/>
      <c r="BJ234" s="742"/>
      <c r="BK234" s="742"/>
      <c r="BL234" s="742"/>
      <c r="BM234" s="742"/>
      <c r="BN234" s="742"/>
      <c r="BO234" s="245"/>
      <c r="BP234" s="742"/>
      <c r="BQ234" s="742"/>
      <c r="BR234" s="742"/>
      <c r="BS234" s="742"/>
      <c r="BT234" s="742"/>
      <c r="BU234" s="742"/>
      <c r="BV234" s="245"/>
      <c r="BW234" s="742"/>
      <c r="BX234" s="742"/>
      <c r="BY234" s="742"/>
      <c r="BZ234" s="742"/>
      <c r="CA234" s="742"/>
      <c r="CB234" s="742"/>
      <c r="CC234" s="245"/>
      <c r="CD234" s="743"/>
      <c r="CE234" s="743"/>
      <c r="CF234" s="743"/>
      <c r="CG234" s="245"/>
      <c r="CH234" s="743"/>
      <c r="CI234" s="743"/>
      <c r="CJ234" s="743"/>
      <c r="CK234" s="245"/>
      <c r="CL234" s="742"/>
      <c r="CM234" s="742"/>
      <c r="CN234" s="742"/>
      <c r="CO234" s="742"/>
      <c r="CP234" s="742"/>
      <c r="CQ234" s="742"/>
      <c r="CR234" s="245"/>
      <c r="CS234" s="742"/>
      <c r="CT234" s="742"/>
      <c r="CU234" s="742"/>
      <c r="CV234" s="742"/>
      <c r="CW234" s="742"/>
      <c r="CX234" s="742"/>
      <c r="CY234" s="245"/>
      <c r="CZ234" s="742"/>
      <c r="DA234" s="742"/>
      <c r="DB234" s="742"/>
      <c r="DC234" s="742"/>
      <c r="DD234" s="742"/>
      <c r="DE234" s="742"/>
      <c r="DF234" s="245"/>
      <c r="DG234" s="742"/>
      <c r="DH234" s="742"/>
      <c r="DI234" s="742"/>
      <c r="DJ234" s="742"/>
      <c r="DK234" s="742"/>
      <c r="DL234" s="742"/>
      <c r="DM234" s="245"/>
      <c r="DN234" s="742"/>
      <c r="DO234" s="742"/>
      <c r="DP234" s="742"/>
      <c r="DQ234" s="742"/>
      <c r="DR234" s="742"/>
      <c r="DS234" s="742"/>
      <c r="DT234" s="245"/>
      <c r="DU234" s="743"/>
      <c r="DV234" s="743"/>
      <c r="DW234" s="743"/>
      <c r="DX234" s="245"/>
      <c r="DY234" s="743"/>
      <c r="DZ234" s="743"/>
      <c r="EA234" s="743"/>
      <c r="EB234" s="245"/>
      <c r="EC234" s="742"/>
      <c r="ED234" s="742"/>
      <c r="EE234" s="742"/>
      <c r="EF234" s="742"/>
      <c r="EG234" s="742"/>
      <c r="EH234" s="742"/>
      <c r="EI234" s="245"/>
      <c r="EJ234" s="742"/>
      <c r="EK234" s="742"/>
      <c r="EL234" s="742"/>
      <c r="EM234" s="742"/>
      <c r="EN234" s="742"/>
      <c r="EO234" s="742"/>
      <c r="EP234" s="245"/>
      <c r="EQ234" s="742"/>
      <c r="ER234" s="742"/>
      <c r="ES234" s="742"/>
      <c r="ET234" s="742"/>
      <c r="EU234" s="742"/>
      <c r="EV234" s="742"/>
      <c r="EW234" s="245"/>
      <c r="EX234" s="742"/>
      <c r="EY234" s="742"/>
      <c r="EZ234" s="742"/>
      <c r="FA234" s="742"/>
      <c r="FB234" s="742"/>
      <c r="FC234" s="742"/>
      <c r="FD234" s="245"/>
      <c r="FE234" s="742"/>
      <c r="FF234" s="742"/>
      <c r="FG234" s="742"/>
      <c r="FH234" s="742"/>
      <c r="FI234" s="742"/>
      <c r="FJ234" s="742"/>
      <c r="FK234" s="245"/>
      <c r="FL234" s="743"/>
      <c r="FM234" s="743"/>
      <c r="FN234" s="743"/>
      <c r="FO234" s="245"/>
      <c r="FP234" s="743"/>
      <c r="FQ234" s="743"/>
      <c r="FR234" s="743"/>
      <c r="FS234" s="245"/>
      <c r="FT234" s="742"/>
      <c r="FU234" s="742"/>
      <c r="FV234" s="742"/>
      <c r="FW234" s="742"/>
      <c r="FX234" s="742"/>
      <c r="FY234" s="742"/>
      <c r="FZ234" s="245"/>
      <c r="GA234" s="742"/>
      <c r="GB234" s="742"/>
      <c r="GC234" s="742"/>
      <c r="GD234" s="742"/>
      <c r="GE234" s="742"/>
      <c r="GF234" s="742"/>
      <c r="GG234" s="245"/>
      <c r="GH234" s="742"/>
      <c r="GI234" s="742"/>
      <c r="GJ234" s="742"/>
      <c r="GK234" s="742"/>
      <c r="GL234" s="742"/>
      <c r="GM234" s="742"/>
      <c r="GN234" s="245"/>
      <c r="GO234" s="742"/>
      <c r="GP234" s="742"/>
      <c r="GQ234" s="742"/>
      <c r="GR234" s="742"/>
      <c r="GS234" s="742"/>
      <c r="GT234" s="742"/>
      <c r="GU234" s="245"/>
      <c r="GV234" s="742"/>
      <c r="GW234" s="742"/>
      <c r="GX234" s="742"/>
      <c r="GY234" s="742"/>
      <c r="GZ234" s="742"/>
      <c r="HA234" s="742"/>
      <c r="HB234" s="708"/>
    </row>
    <row r="235" spans="1:210" s="252" customFormat="1" ht="15.5" x14ac:dyDescent="0.35">
      <c r="A235" s="245"/>
      <c r="B235" s="246"/>
      <c r="C235" s="246"/>
      <c r="D235" s="246"/>
      <c r="E235" s="245"/>
      <c r="F235" s="245"/>
      <c r="G235" s="247"/>
      <c r="H235" s="248"/>
      <c r="I235" s="245"/>
      <c r="J235" s="249"/>
      <c r="K235" s="250"/>
      <c r="L235" s="245"/>
      <c r="M235" s="245"/>
      <c r="N235" s="245"/>
      <c r="O235" s="245"/>
      <c r="P235" s="251"/>
      <c r="Q235" s="245"/>
      <c r="S235" s="253"/>
      <c r="T235" s="245"/>
      <c r="U235" s="250"/>
      <c r="V235" s="251"/>
      <c r="W235" s="245"/>
      <c r="X235" s="245"/>
      <c r="Y235" s="245"/>
      <c r="Z235" s="245"/>
      <c r="AA235" s="245"/>
      <c r="AB235" s="245"/>
      <c r="AC235" s="245"/>
      <c r="AD235" s="245"/>
      <c r="AE235" s="245"/>
      <c r="AF235" s="742"/>
      <c r="AG235" s="742"/>
      <c r="AH235" s="742"/>
      <c r="AI235" s="742"/>
      <c r="AJ235" s="742"/>
      <c r="AK235" s="742"/>
      <c r="AL235" s="245"/>
      <c r="AM235" s="743"/>
      <c r="AN235" s="743"/>
      <c r="AO235" s="743"/>
      <c r="AP235" s="245"/>
      <c r="AQ235" s="743"/>
      <c r="AR235" s="743"/>
      <c r="AS235" s="743"/>
      <c r="AT235" s="245"/>
      <c r="AU235" s="742"/>
      <c r="AV235" s="742"/>
      <c r="AW235" s="742"/>
      <c r="AX235" s="742"/>
      <c r="AY235" s="742"/>
      <c r="AZ235" s="742"/>
      <c r="BA235" s="245"/>
      <c r="BB235" s="742"/>
      <c r="BC235" s="742"/>
      <c r="BD235" s="742"/>
      <c r="BE235" s="742"/>
      <c r="BF235" s="742"/>
      <c r="BG235" s="742"/>
      <c r="BH235" s="245"/>
      <c r="BI235" s="742"/>
      <c r="BJ235" s="742"/>
      <c r="BK235" s="742"/>
      <c r="BL235" s="742"/>
      <c r="BM235" s="742"/>
      <c r="BN235" s="742"/>
      <c r="BO235" s="245"/>
      <c r="BP235" s="742"/>
      <c r="BQ235" s="742"/>
      <c r="BR235" s="742"/>
      <c r="BS235" s="742"/>
      <c r="BT235" s="742"/>
      <c r="BU235" s="742"/>
      <c r="BV235" s="245"/>
      <c r="BW235" s="742"/>
      <c r="BX235" s="742"/>
      <c r="BY235" s="742"/>
      <c r="BZ235" s="742"/>
      <c r="CA235" s="742"/>
      <c r="CB235" s="742"/>
      <c r="CC235" s="245"/>
      <c r="CD235" s="743"/>
      <c r="CE235" s="743"/>
      <c r="CF235" s="743"/>
      <c r="CG235" s="245"/>
      <c r="CH235" s="743"/>
      <c r="CI235" s="743"/>
      <c r="CJ235" s="743"/>
      <c r="CK235" s="245"/>
      <c r="CL235" s="742"/>
      <c r="CM235" s="742"/>
      <c r="CN235" s="742"/>
      <c r="CO235" s="742"/>
      <c r="CP235" s="742"/>
      <c r="CQ235" s="742"/>
      <c r="CR235" s="245"/>
      <c r="CS235" s="742"/>
      <c r="CT235" s="742"/>
      <c r="CU235" s="742"/>
      <c r="CV235" s="742"/>
      <c r="CW235" s="742"/>
      <c r="CX235" s="742"/>
      <c r="CY235" s="245"/>
      <c r="CZ235" s="742"/>
      <c r="DA235" s="742"/>
      <c r="DB235" s="742"/>
      <c r="DC235" s="742"/>
      <c r="DD235" s="742"/>
      <c r="DE235" s="742"/>
      <c r="DF235" s="245"/>
      <c r="DG235" s="742"/>
      <c r="DH235" s="742"/>
      <c r="DI235" s="742"/>
      <c r="DJ235" s="742"/>
      <c r="DK235" s="742"/>
      <c r="DL235" s="742"/>
      <c r="DM235" s="245"/>
      <c r="DN235" s="742"/>
      <c r="DO235" s="742"/>
      <c r="DP235" s="742"/>
      <c r="DQ235" s="742"/>
      <c r="DR235" s="742"/>
      <c r="DS235" s="742"/>
      <c r="DT235" s="245"/>
      <c r="DU235" s="743"/>
      <c r="DV235" s="743"/>
      <c r="DW235" s="743"/>
      <c r="DX235" s="245"/>
      <c r="DY235" s="743"/>
      <c r="DZ235" s="743"/>
      <c r="EA235" s="743"/>
      <c r="EB235" s="245"/>
      <c r="EC235" s="742"/>
      <c r="ED235" s="742"/>
      <c r="EE235" s="742"/>
      <c r="EF235" s="742"/>
      <c r="EG235" s="742"/>
      <c r="EH235" s="742"/>
      <c r="EI235" s="245"/>
      <c r="EJ235" s="742"/>
      <c r="EK235" s="742"/>
      <c r="EL235" s="742"/>
      <c r="EM235" s="742"/>
      <c r="EN235" s="742"/>
      <c r="EO235" s="742"/>
      <c r="EP235" s="245"/>
      <c r="EQ235" s="742"/>
      <c r="ER235" s="742"/>
      <c r="ES235" s="742"/>
      <c r="ET235" s="742"/>
      <c r="EU235" s="742"/>
      <c r="EV235" s="742"/>
      <c r="EW235" s="245"/>
      <c r="EX235" s="742"/>
      <c r="EY235" s="742"/>
      <c r="EZ235" s="742"/>
      <c r="FA235" s="742"/>
      <c r="FB235" s="742"/>
      <c r="FC235" s="742"/>
      <c r="FD235" s="245"/>
      <c r="FE235" s="742"/>
      <c r="FF235" s="742"/>
      <c r="FG235" s="742"/>
      <c r="FH235" s="742"/>
      <c r="FI235" s="742"/>
      <c r="FJ235" s="742"/>
      <c r="FK235" s="245"/>
      <c r="FL235" s="743"/>
      <c r="FM235" s="743"/>
      <c r="FN235" s="743"/>
      <c r="FO235" s="245"/>
      <c r="FP235" s="743"/>
      <c r="FQ235" s="743"/>
      <c r="FR235" s="743"/>
      <c r="FS235" s="245"/>
      <c r="FT235" s="742"/>
      <c r="FU235" s="742"/>
      <c r="FV235" s="742"/>
      <c r="FW235" s="742"/>
      <c r="FX235" s="742"/>
      <c r="FY235" s="742"/>
      <c r="FZ235" s="245"/>
      <c r="GA235" s="742"/>
      <c r="GB235" s="742"/>
      <c r="GC235" s="742"/>
      <c r="GD235" s="742"/>
      <c r="GE235" s="742"/>
      <c r="GF235" s="742"/>
      <c r="GG235" s="245"/>
      <c r="GH235" s="742"/>
      <c r="GI235" s="742"/>
      <c r="GJ235" s="742"/>
      <c r="GK235" s="742"/>
      <c r="GL235" s="742"/>
      <c r="GM235" s="742"/>
      <c r="GN235" s="245"/>
      <c r="GO235" s="742"/>
      <c r="GP235" s="742"/>
      <c r="GQ235" s="742"/>
      <c r="GR235" s="742"/>
      <c r="GS235" s="742"/>
      <c r="GT235" s="742"/>
      <c r="GU235" s="245"/>
      <c r="GV235" s="742"/>
      <c r="GW235" s="742"/>
      <c r="GX235" s="742"/>
      <c r="GY235" s="742"/>
      <c r="GZ235" s="742"/>
      <c r="HA235" s="742"/>
      <c r="HB235" s="708"/>
    </row>
    <row r="236" spans="1:210" s="252" customFormat="1" ht="15.5" x14ac:dyDescent="0.35">
      <c r="A236" s="245"/>
      <c r="B236" s="246"/>
      <c r="C236" s="246"/>
      <c r="D236" s="246"/>
      <c r="E236" s="245"/>
      <c r="F236" s="245"/>
      <c r="G236" s="247"/>
      <c r="H236" s="248"/>
      <c r="I236" s="245"/>
      <c r="J236" s="249"/>
      <c r="K236" s="250"/>
      <c r="L236" s="245"/>
      <c r="M236" s="245"/>
      <c r="N236" s="245"/>
      <c r="O236" s="245"/>
      <c r="P236" s="251"/>
      <c r="Q236" s="245"/>
      <c r="S236" s="253"/>
      <c r="T236" s="245"/>
      <c r="U236" s="250"/>
      <c r="V236" s="251"/>
      <c r="W236" s="245"/>
      <c r="X236" s="245"/>
      <c r="Y236" s="245"/>
      <c r="Z236" s="245"/>
      <c r="AA236" s="245"/>
      <c r="AB236" s="245"/>
      <c r="AC236" s="245"/>
      <c r="AD236" s="245"/>
      <c r="AE236" s="245"/>
      <c r="AF236" s="742"/>
      <c r="AG236" s="742"/>
      <c r="AH236" s="742"/>
      <c r="AI236" s="742"/>
      <c r="AJ236" s="742"/>
      <c r="AK236" s="742"/>
      <c r="AL236" s="245"/>
      <c r="AM236" s="743"/>
      <c r="AN236" s="743"/>
      <c r="AO236" s="743"/>
      <c r="AP236" s="245"/>
      <c r="AQ236" s="743"/>
      <c r="AR236" s="743"/>
      <c r="AS236" s="743"/>
      <c r="AT236" s="245"/>
      <c r="AU236" s="742"/>
      <c r="AV236" s="742"/>
      <c r="AW236" s="742"/>
      <c r="AX236" s="742"/>
      <c r="AY236" s="742"/>
      <c r="AZ236" s="742"/>
      <c r="BA236" s="245"/>
      <c r="BB236" s="742"/>
      <c r="BC236" s="742"/>
      <c r="BD236" s="742"/>
      <c r="BE236" s="742"/>
      <c r="BF236" s="742"/>
      <c r="BG236" s="742"/>
      <c r="BH236" s="245"/>
      <c r="BI236" s="742"/>
      <c r="BJ236" s="742"/>
      <c r="BK236" s="742"/>
      <c r="BL236" s="742"/>
      <c r="BM236" s="742"/>
      <c r="BN236" s="742"/>
      <c r="BO236" s="245"/>
      <c r="BP236" s="742"/>
      <c r="BQ236" s="742"/>
      <c r="BR236" s="742"/>
      <c r="BS236" s="742"/>
      <c r="BT236" s="742"/>
      <c r="BU236" s="742"/>
      <c r="BV236" s="245"/>
      <c r="BW236" s="742"/>
      <c r="BX236" s="742"/>
      <c r="BY236" s="742"/>
      <c r="BZ236" s="742"/>
      <c r="CA236" s="742"/>
      <c r="CB236" s="742"/>
      <c r="CC236" s="245"/>
      <c r="CD236" s="743"/>
      <c r="CE236" s="743"/>
      <c r="CF236" s="743"/>
      <c r="CG236" s="245"/>
      <c r="CH236" s="743"/>
      <c r="CI236" s="743"/>
      <c r="CJ236" s="743"/>
      <c r="CK236" s="245"/>
      <c r="CL236" s="742"/>
      <c r="CM236" s="742"/>
      <c r="CN236" s="742"/>
      <c r="CO236" s="742"/>
      <c r="CP236" s="742"/>
      <c r="CQ236" s="742"/>
      <c r="CR236" s="245"/>
      <c r="CS236" s="742"/>
      <c r="CT236" s="742"/>
      <c r="CU236" s="742"/>
      <c r="CV236" s="742"/>
      <c r="CW236" s="742"/>
      <c r="CX236" s="742"/>
      <c r="CY236" s="245"/>
      <c r="CZ236" s="742"/>
      <c r="DA236" s="742"/>
      <c r="DB236" s="742"/>
      <c r="DC236" s="742"/>
      <c r="DD236" s="742"/>
      <c r="DE236" s="742"/>
      <c r="DF236" s="245"/>
      <c r="DG236" s="742"/>
      <c r="DH236" s="742"/>
      <c r="DI236" s="742"/>
      <c r="DJ236" s="742"/>
      <c r="DK236" s="742"/>
      <c r="DL236" s="742"/>
      <c r="DM236" s="245"/>
      <c r="DN236" s="742"/>
      <c r="DO236" s="742"/>
      <c r="DP236" s="742"/>
      <c r="DQ236" s="742"/>
      <c r="DR236" s="742"/>
      <c r="DS236" s="742"/>
      <c r="DT236" s="245"/>
      <c r="DU236" s="743"/>
      <c r="DV236" s="743"/>
      <c r="DW236" s="743"/>
      <c r="DX236" s="245"/>
      <c r="DY236" s="743"/>
      <c r="DZ236" s="743"/>
      <c r="EA236" s="743"/>
      <c r="EB236" s="245"/>
      <c r="EC236" s="742"/>
      <c r="ED236" s="742"/>
      <c r="EE236" s="742"/>
      <c r="EF236" s="742"/>
      <c r="EG236" s="742"/>
      <c r="EH236" s="742"/>
      <c r="EI236" s="245"/>
      <c r="EJ236" s="742"/>
      <c r="EK236" s="742"/>
      <c r="EL236" s="742"/>
      <c r="EM236" s="742"/>
      <c r="EN236" s="742"/>
      <c r="EO236" s="742"/>
      <c r="EP236" s="245"/>
      <c r="EQ236" s="742"/>
      <c r="ER236" s="742"/>
      <c r="ES236" s="742"/>
      <c r="ET236" s="742"/>
      <c r="EU236" s="742"/>
      <c r="EV236" s="742"/>
      <c r="EW236" s="245"/>
      <c r="EX236" s="742"/>
      <c r="EY236" s="742"/>
      <c r="EZ236" s="742"/>
      <c r="FA236" s="742"/>
      <c r="FB236" s="742"/>
      <c r="FC236" s="742"/>
      <c r="FD236" s="245"/>
      <c r="FE236" s="742"/>
      <c r="FF236" s="742"/>
      <c r="FG236" s="742"/>
      <c r="FH236" s="742"/>
      <c r="FI236" s="742"/>
      <c r="FJ236" s="742"/>
      <c r="FK236" s="245"/>
      <c r="FL236" s="743"/>
      <c r="FM236" s="743"/>
      <c r="FN236" s="743"/>
      <c r="FO236" s="245"/>
      <c r="FP236" s="743"/>
      <c r="FQ236" s="743"/>
      <c r="FR236" s="743"/>
      <c r="FS236" s="245"/>
      <c r="FT236" s="742"/>
      <c r="FU236" s="742"/>
      <c r="FV236" s="742"/>
      <c r="FW236" s="742"/>
      <c r="FX236" s="742"/>
      <c r="FY236" s="742"/>
      <c r="FZ236" s="245"/>
      <c r="GA236" s="742"/>
      <c r="GB236" s="742"/>
      <c r="GC236" s="742"/>
      <c r="GD236" s="742"/>
      <c r="GE236" s="742"/>
      <c r="GF236" s="742"/>
      <c r="GG236" s="245"/>
      <c r="GH236" s="742"/>
      <c r="GI236" s="742"/>
      <c r="GJ236" s="742"/>
      <c r="GK236" s="742"/>
      <c r="GL236" s="742"/>
      <c r="GM236" s="742"/>
      <c r="GN236" s="245"/>
      <c r="GO236" s="742"/>
      <c r="GP236" s="742"/>
      <c r="GQ236" s="742"/>
      <c r="GR236" s="742"/>
      <c r="GS236" s="742"/>
      <c r="GT236" s="742"/>
      <c r="GU236" s="245"/>
      <c r="GV236" s="742"/>
      <c r="GW236" s="742"/>
      <c r="GX236" s="742"/>
      <c r="GY236" s="742"/>
      <c r="GZ236" s="742"/>
      <c r="HA236" s="742"/>
      <c r="HB236" s="708"/>
    </row>
    <row r="237" spans="1:210" s="252" customFormat="1" ht="15.5" x14ac:dyDescent="0.35">
      <c r="A237" s="245"/>
      <c r="B237" s="246"/>
      <c r="C237" s="246"/>
      <c r="D237" s="246"/>
      <c r="E237" s="245"/>
      <c r="F237" s="245"/>
      <c r="G237" s="247"/>
      <c r="H237" s="248"/>
      <c r="I237" s="245"/>
      <c r="J237" s="249"/>
      <c r="K237" s="250"/>
      <c r="L237" s="245"/>
      <c r="M237" s="245"/>
      <c r="N237" s="245"/>
      <c r="O237" s="245"/>
      <c r="P237" s="251"/>
      <c r="Q237" s="245"/>
      <c r="S237" s="253"/>
      <c r="T237" s="245"/>
      <c r="U237" s="250"/>
      <c r="V237" s="251"/>
      <c r="W237" s="245"/>
      <c r="X237" s="245"/>
      <c r="Y237" s="245"/>
      <c r="Z237" s="245"/>
      <c r="AA237" s="245"/>
      <c r="AB237" s="245"/>
      <c r="AC237" s="245"/>
      <c r="AD237" s="245"/>
      <c r="AE237" s="245"/>
      <c r="AF237" s="742"/>
      <c r="AG237" s="742"/>
      <c r="AH237" s="742"/>
      <c r="AI237" s="742"/>
      <c r="AJ237" s="742"/>
      <c r="AK237" s="742"/>
      <c r="AL237" s="245"/>
      <c r="AM237" s="743"/>
      <c r="AN237" s="743"/>
      <c r="AO237" s="743"/>
      <c r="AP237" s="245"/>
      <c r="AQ237" s="743"/>
      <c r="AR237" s="743"/>
      <c r="AS237" s="743"/>
      <c r="AT237" s="245"/>
      <c r="AU237" s="742"/>
      <c r="AV237" s="742"/>
      <c r="AW237" s="742"/>
      <c r="AX237" s="742"/>
      <c r="AY237" s="742"/>
      <c r="AZ237" s="742"/>
      <c r="BA237" s="245"/>
      <c r="BB237" s="742"/>
      <c r="BC237" s="742"/>
      <c r="BD237" s="742"/>
      <c r="BE237" s="742"/>
      <c r="BF237" s="742"/>
      <c r="BG237" s="742"/>
      <c r="BH237" s="245"/>
      <c r="BI237" s="742"/>
      <c r="BJ237" s="742"/>
      <c r="BK237" s="742"/>
      <c r="BL237" s="742"/>
      <c r="BM237" s="742"/>
      <c r="BN237" s="742"/>
      <c r="BO237" s="245"/>
      <c r="BP237" s="742"/>
      <c r="BQ237" s="742"/>
      <c r="BR237" s="742"/>
      <c r="BS237" s="742"/>
      <c r="BT237" s="742"/>
      <c r="BU237" s="742"/>
      <c r="BV237" s="245"/>
      <c r="BW237" s="742"/>
      <c r="BX237" s="742"/>
      <c r="BY237" s="742"/>
      <c r="BZ237" s="742"/>
      <c r="CA237" s="742"/>
      <c r="CB237" s="742"/>
      <c r="CC237" s="245"/>
      <c r="CD237" s="743"/>
      <c r="CE237" s="743"/>
      <c r="CF237" s="743"/>
      <c r="CG237" s="245"/>
      <c r="CH237" s="743"/>
      <c r="CI237" s="743"/>
      <c r="CJ237" s="743"/>
      <c r="CK237" s="245"/>
      <c r="CL237" s="742"/>
      <c r="CM237" s="742"/>
      <c r="CN237" s="742"/>
      <c r="CO237" s="742"/>
      <c r="CP237" s="742"/>
      <c r="CQ237" s="742"/>
      <c r="CR237" s="245"/>
      <c r="CS237" s="742"/>
      <c r="CT237" s="742"/>
      <c r="CU237" s="742"/>
      <c r="CV237" s="742"/>
      <c r="CW237" s="742"/>
      <c r="CX237" s="742"/>
      <c r="CY237" s="245"/>
      <c r="CZ237" s="742"/>
      <c r="DA237" s="742"/>
      <c r="DB237" s="742"/>
      <c r="DC237" s="742"/>
      <c r="DD237" s="742"/>
      <c r="DE237" s="742"/>
      <c r="DF237" s="245"/>
      <c r="DG237" s="742"/>
      <c r="DH237" s="742"/>
      <c r="DI237" s="742"/>
      <c r="DJ237" s="742"/>
      <c r="DK237" s="742"/>
      <c r="DL237" s="742"/>
      <c r="DM237" s="245"/>
      <c r="DN237" s="742"/>
      <c r="DO237" s="742"/>
      <c r="DP237" s="742"/>
      <c r="DQ237" s="742"/>
      <c r="DR237" s="742"/>
      <c r="DS237" s="742"/>
      <c r="DT237" s="245"/>
      <c r="DU237" s="743"/>
      <c r="DV237" s="743"/>
      <c r="DW237" s="743"/>
      <c r="DX237" s="245"/>
      <c r="DY237" s="743"/>
      <c r="DZ237" s="743"/>
      <c r="EA237" s="743"/>
      <c r="EB237" s="245"/>
      <c r="EC237" s="742"/>
      <c r="ED237" s="742"/>
      <c r="EE237" s="742"/>
      <c r="EF237" s="742"/>
      <c r="EG237" s="742"/>
      <c r="EH237" s="742"/>
      <c r="EI237" s="245"/>
      <c r="EJ237" s="742"/>
      <c r="EK237" s="742"/>
      <c r="EL237" s="742"/>
      <c r="EM237" s="742"/>
      <c r="EN237" s="742"/>
      <c r="EO237" s="742"/>
      <c r="EP237" s="245"/>
      <c r="EQ237" s="742"/>
      <c r="ER237" s="742"/>
      <c r="ES237" s="742"/>
      <c r="ET237" s="742"/>
      <c r="EU237" s="742"/>
      <c r="EV237" s="742"/>
      <c r="EW237" s="245"/>
      <c r="EX237" s="742"/>
      <c r="EY237" s="742"/>
      <c r="EZ237" s="742"/>
      <c r="FA237" s="742"/>
      <c r="FB237" s="742"/>
      <c r="FC237" s="742"/>
      <c r="FD237" s="245"/>
      <c r="FE237" s="742"/>
      <c r="FF237" s="742"/>
      <c r="FG237" s="742"/>
      <c r="FH237" s="742"/>
      <c r="FI237" s="742"/>
      <c r="FJ237" s="742"/>
      <c r="FK237" s="245"/>
      <c r="FL237" s="743"/>
      <c r="FM237" s="743"/>
      <c r="FN237" s="743"/>
      <c r="FO237" s="245"/>
      <c r="FP237" s="743"/>
      <c r="FQ237" s="743"/>
      <c r="FR237" s="743"/>
      <c r="FS237" s="245"/>
      <c r="FT237" s="742"/>
      <c r="FU237" s="742"/>
      <c r="FV237" s="742"/>
      <c r="FW237" s="742"/>
      <c r="FX237" s="742"/>
      <c r="FY237" s="742"/>
      <c r="FZ237" s="245"/>
      <c r="GA237" s="742"/>
      <c r="GB237" s="742"/>
      <c r="GC237" s="742"/>
      <c r="GD237" s="742"/>
      <c r="GE237" s="742"/>
      <c r="GF237" s="742"/>
      <c r="GG237" s="245"/>
      <c r="GH237" s="742"/>
      <c r="GI237" s="742"/>
      <c r="GJ237" s="742"/>
      <c r="GK237" s="742"/>
      <c r="GL237" s="742"/>
      <c r="GM237" s="742"/>
      <c r="GN237" s="245"/>
      <c r="GO237" s="742"/>
      <c r="GP237" s="742"/>
      <c r="GQ237" s="742"/>
      <c r="GR237" s="742"/>
      <c r="GS237" s="742"/>
      <c r="GT237" s="742"/>
      <c r="GU237" s="245"/>
      <c r="GV237" s="742"/>
      <c r="GW237" s="742"/>
      <c r="GX237" s="742"/>
      <c r="GY237" s="742"/>
      <c r="GZ237" s="742"/>
      <c r="HA237" s="742"/>
      <c r="HB237" s="708"/>
    </row>
    <row r="238" spans="1:210" s="252" customFormat="1" ht="15.5" x14ac:dyDescent="0.35">
      <c r="A238" s="245"/>
      <c r="B238" s="246"/>
      <c r="C238" s="246"/>
      <c r="D238" s="246"/>
      <c r="E238" s="245"/>
      <c r="F238" s="245"/>
      <c r="G238" s="247"/>
      <c r="H238" s="248"/>
      <c r="I238" s="245"/>
      <c r="J238" s="249"/>
      <c r="K238" s="250"/>
      <c r="L238" s="245"/>
      <c r="M238" s="245"/>
      <c r="N238" s="245"/>
      <c r="O238" s="245"/>
      <c r="P238" s="251"/>
      <c r="Q238" s="245"/>
      <c r="S238" s="253"/>
      <c r="T238" s="245"/>
      <c r="U238" s="250"/>
      <c r="V238" s="251"/>
      <c r="W238" s="245"/>
      <c r="X238" s="245"/>
      <c r="Y238" s="245"/>
      <c r="Z238" s="245"/>
      <c r="AA238" s="245"/>
      <c r="AB238" s="245"/>
      <c r="AC238" s="245"/>
      <c r="AD238" s="245"/>
      <c r="AE238" s="245"/>
      <c r="AF238" s="742"/>
      <c r="AG238" s="742"/>
      <c r="AH238" s="742"/>
      <c r="AI238" s="742"/>
      <c r="AJ238" s="742"/>
      <c r="AK238" s="742"/>
      <c r="AL238" s="245"/>
      <c r="AM238" s="743"/>
      <c r="AN238" s="743"/>
      <c r="AO238" s="743"/>
      <c r="AP238" s="245"/>
      <c r="AQ238" s="743"/>
      <c r="AR238" s="743"/>
      <c r="AS238" s="743"/>
      <c r="AT238" s="245"/>
      <c r="AU238" s="742"/>
      <c r="AV238" s="742"/>
      <c r="AW238" s="742"/>
      <c r="AX238" s="742"/>
      <c r="AY238" s="742"/>
      <c r="AZ238" s="742"/>
      <c r="BA238" s="245"/>
      <c r="BB238" s="742"/>
      <c r="BC238" s="742"/>
      <c r="BD238" s="742"/>
      <c r="BE238" s="742"/>
      <c r="BF238" s="742"/>
      <c r="BG238" s="742"/>
      <c r="BH238" s="245"/>
      <c r="BI238" s="742"/>
      <c r="BJ238" s="742"/>
      <c r="BK238" s="742"/>
      <c r="BL238" s="742"/>
      <c r="BM238" s="742"/>
      <c r="BN238" s="742"/>
      <c r="BO238" s="245"/>
      <c r="BP238" s="742"/>
      <c r="BQ238" s="742"/>
      <c r="BR238" s="742"/>
      <c r="BS238" s="742"/>
      <c r="BT238" s="742"/>
      <c r="BU238" s="742"/>
      <c r="BV238" s="245"/>
      <c r="BW238" s="742"/>
      <c r="BX238" s="742"/>
      <c r="BY238" s="742"/>
      <c r="BZ238" s="742"/>
      <c r="CA238" s="742"/>
      <c r="CB238" s="742"/>
      <c r="CC238" s="245"/>
      <c r="CD238" s="743"/>
      <c r="CE238" s="743"/>
      <c r="CF238" s="743"/>
      <c r="CG238" s="245"/>
      <c r="CH238" s="743"/>
      <c r="CI238" s="743"/>
      <c r="CJ238" s="743"/>
      <c r="CK238" s="245"/>
      <c r="CL238" s="742"/>
      <c r="CM238" s="742"/>
      <c r="CN238" s="742"/>
      <c r="CO238" s="742"/>
      <c r="CP238" s="742"/>
      <c r="CQ238" s="742"/>
      <c r="CR238" s="245"/>
      <c r="CS238" s="742"/>
      <c r="CT238" s="742"/>
      <c r="CU238" s="742"/>
      <c r="CV238" s="742"/>
      <c r="CW238" s="742"/>
      <c r="CX238" s="742"/>
      <c r="CY238" s="245"/>
      <c r="CZ238" s="742"/>
      <c r="DA238" s="742"/>
      <c r="DB238" s="742"/>
      <c r="DC238" s="742"/>
      <c r="DD238" s="742"/>
      <c r="DE238" s="742"/>
      <c r="DF238" s="245"/>
      <c r="DG238" s="742"/>
      <c r="DH238" s="742"/>
      <c r="DI238" s="742"/>
      <c r="DJ238" s="742"/>
      <c r="DK238" s="742"/>
      <c r="DL238" s="742"/>
      <c r="DM238" s="245"/>
      <c r="DN238" s="742"/>
      <c r="DO238" s="742"/>
      <c r="DP238" s="742"/>
      <c r="DQ238" s="742"/>
      <c r="DR238" s="742"/>
      <c r="DS238" s="742"/>
      <c r="DT238" s="245"/>
      <c r="DU238" s="743"/>
      <c r="DV238" s="743"/>
      <c r="DW238" s="743"/>
      <c r="DX238" s="245"/>
      <c r="DY238" s="743"/>
      <c r="DZ238" s="743"/>
      <c r="EA238" s="743"/>
      <c r="EB238" s="245"/>
      <c r="EC238" s="742"/>
      <c r="ED238" s="742"/>
      <c r="EE238" s="742"/>
      <c r="EF238" s="742"/>
      <c r="EG238" s="742"/>
      <c r="EH238" s="742"/>
      <c r="EI238" s="245"/>
      <c r="EJ238" s="742"/>
      <c r="EK238" s="742"/>
      <c r="EL238" s="742"/>
      <c r="EM238" s="742"/>
      <c r="EN238" s="742"/>
      <c r="EO238" s="742"/>
      <c r="EP238" s="245"/>
      <c r="EQ238" s="742"/>
      <c r="ER238" s="742"/>
      <c r="ES238" s="742"/>
      <c r="ET238" s="742"/>
      <c r="EU238" s="742"/>
      <c r="EV238" s="742"/>
      <c r="EW238" s="245"/>
      <c r="EX238" s="742"/>
      <c r="EY238" s="742"/>
      <c r="EZ238" s="742"/>
      <c r="FA238" s="742"/>
      <c r="FB238" s="742"/>
      <c r="FC238" s="742"/>
      <c r="FD238" s="245"/>
      <c r="FE238" s="742"/>
      <c r="FF238" s="742"/>
      <c r="FG238" s="742"/>
      <c r="FH238" s="742"/>
      <c r="FI238" s="742"/>
      <c r="FJ238" s="742"/>
      <c r="FK238" s="245"/>
      <c r="FL238" s="743"/>
      <c r="FM238" s="743"/>
      <c r="FN238" s="743"/>
      <c r="FO238" s="245"/>
      <c r="FP238" s="743"/>
      <c r="FQ238" s="743"/>
      <c r="FR238" s="743"/>
      <c r="FS238" s="245"/>
      <c r="FT238" s="742"/>
      <c r="FU238" s="742"/>
      <c r="FV238" s="742"/>
      <c r="FW238" s="742"/>
      <c r="FX238" s="742"/>
      <c r="FY238" s="742"/>
      <c r="FZ238" s="245"/>
      <c r="GA238" s="742"/>
      <c r="GB238" s="742"/>
      <c r="GC238" s="742"/>
      <c r="GD238" s="742"/>
      <c r="GE238" s="742"/>
      <c r="GF238" s="742"/>
      <c r="GG238" s="245"/>
      <c r="GH238" s="742"/>
      <c r="GI238" s="742"/>
      <c r="GJ238" s="742"/>
      <c r="GK238" s="742"/>
      <c r="GL238" s="742"/>
      <c r="GM238" s="742"/>
      <c r="GN238" s="245"/>
      <c r="GO238" s="742"/>
      <c r="GP238" s="742"/>
      <c r="GQ238" s="742"/>
      <c r="GR238" s="742"/>
      <c r="GS238" s="742"/>
      <c r="GT238" s="742"/>
      <c r="GU238" s="245"/>
      <c r="GV238" s="742"/>
      <c r="GW238" s="742"/>
      <c r="GX238" s="742"/>
      <c r="GY238" s="742"/>
      <c r="GZ238" s="742"/>
      <c r="HA238" s="742"/>
      <c r="HB238" s="708"/>
    </row>
    <row r="239" spans="1:210" s="252" customFormat="1" ht="15.5" x14ac:dyDescent="0.35">
      <c r="A239" s="245"/>
      <c r="B239" s="246"/>
      <c r="C239" s="246"/>
      <c r="D239" s="246"/>
      <c r="E239" s="245"/>
      <c r="F239" s="245"/>
      <c r="G239" s="247"/>
      <c r="H239" s="248"/>
      <c r="I239" s="245"/>
      <c r="J239" s="249"/>
      <c r="K239" s="250"/>
      <c r="L239" s="245"/>
      <c r="M239" s="245"/>
      <c r="N239" s="245"/>
      <c r="O239" s="245"/>
      <c r="P239" s="251"/>
      <c r="Q239" s="245"/>
      <c r="S239" s="253"/>
      <c r="T239" s="245"/>
      <c r="U239" s="250"/>
      <c r="V239" s="251"/>
      <c r="W239" s="245"/>
      <c r="X239" s="245"/>
      <c r="Y239" s="245"/>
      <c r="Z239" s="245"/>
      <c r="AA239" s="245"/>
      <c r="AB239" s="245"/>
      <c r="AC239" s="245"/>
      <c r="AD239" s="245"/>
      <c r="AE239" s="245"/>
      <c r="AF239" s="742"/>
      <c r="AG239" s="742"/>
      <c r="AH239" s="742"/>
      <c r="AI239" s="742"/>
      <c r="AJ239" s="742"/>
      <c r="AK239" s="742"/>
      <c r="AL239" s="245"/>
      <c r="AM239" s="743"/>
      <c r="AN239" s="743"/>
      <c r="AO239" s="743"/>
      <c r="AP239" s="245"/>
      <c r="AQ239" s="743"/>
      <c r="AR239" s="743"/>
      <c r="AS239" s="743"/>
      <c r="AT239" s="245"/>
      <c r="AU239" s="742"/>
      <c r="AV239" s="742"/>
      <c r="AW239" s="742"/>
      <c r="AX239" s="742"/>
      <c r="AY239" s="742"/>
      <c r="AZ239" s="742"/>
      <c r="BA239" s="245"/>
      <c r="BB239" s="742"/>
      <c r="BC239" s="742"/>
      <c r="BD239" s="742"/>
      <c r="BE239" s="742"/>
      <c r="BF239" s="742"/>
      <c r="BG239" s="742"/>
      <c r="BH239" s="245"/>
      <c r="BI239" s="742"/>
      <c r="BJ239" s="742"/>
      <c r="BK239" s="742"/>
      <c r="BL239" s="742"/>
      <c r="BM239" s="742"/>
      <c r="BN239" s="742"/>
      <c r="BO239" s="245"/>
      <c r="BP239" s="742"/>
      <c r="BQ239" s="742"/>
      <c r="BR239" s="742"/>
      <c r="BS239" s="742"/>
      <c r="BT239" s="742"/>
      <c r="BU239" s="742"/>
      <c r="BV239" s="245"/>
      <c r="BW239" s="742"/>
      <c r="BX239" s="742"/>
      <c r="BY239" s="742"/>
      <c r="BZ239" s="742"/>
      <c r="CA239" s="742"/>
      <c r="CB239" s="742"/>
      <c r="CC239" s="245"/>
      <c r="CD239" s="743"/>
      <c r="CE239" s="743"/>
      <c r="CF239" s="743"/>
      <c r="CG239" s="245"/>
      <c r="CH239" s="743"/>
      <c r="CI239" s="743"/>
      <c r="CJ239" s="743"/>
      <c r="CK239" s="245"/>
      <c r="CL239" s="742"/>
      <c r="CM239" s="742"/>
      <c r="CN239" s="742"/>
      <c r="CO239" s="742"/>
      <c r="CP239" s="742"/>
      <c r="CQ239" s="742"/>
      <c r="CR239" s="245"/>
      <c r="CS239" s="742"/>
      <c r="CT239" s="742"/>
      <c r="CU239" s="742"/>
      <c r="CV239" s="742"/>
      <c r="CW239" s="742"/>
      <c r="CX239" s="742"/>
      <c r="CY239" s="245"/>
      <c r="CZ239" s="742"/>
      <c r="DA239" s="742"/>
      <c r="DB239" s="742"/>
      <c r="DC239" s="742"/>
      <c r="DD239" s="742"/>
      <c r="DE239" s="742"/>
      <c r="DF239" s="245"/>
      <c r="DG239" s="742"/>
      <c r="DH239" s="742"/>
      <c r="DI239" s="742"/>
      <c r="DJ239" s="742"/>
      <c r="DK239" s="742"/>
      <c r="DL239" s="742"/>
      <c r="DM239" s="245"/>
      <c r="DN239" s="742"/>
      <c r="DO239" s="742"/>
      <c r="DP239" s="742"/>
      <c r="DQ239" s="742"/>
      <c r="DR239" s="742"/>
      <c r="DS239" s="742"/>
      <c r="DT239" s="245"/>
      <c r="DU239" s="743"/>
      <c r="DV239" s="743"/>
      <c r="DW239" s="743"/>
      <c r="DX239" s="245"/>
      <c r="DY239" s="743"/>
      <c r="DZ239" s="743"/>
      <c r="EA239" s="743"/>
      <c r="EB239" s="245"/>
      <c r="EC239" s="742"/>
      <c r="ED239" s="742"/>
      <c r="EE239" s="742"/>
      <c r="EF239" s="742"/>
      <c r="EG239" s="742"/>
      <c r="EH239" s="742"/>
      <c r="EI239" s="245"/>
      <c r="EJ239" s="742"/>
      <c r="EK239" s="742"/>
      <c r="EL239" s="742"/>
      <c r="EM239" s="742"/>
      <c r="EN239" s="742"/>
      <c r="EO239" s="742"/>
      <c r="EP239" s="245"/>
      <c r="EQ239" s="742"/>
      <c r="ER239" s="742"/>
      <c r="ES239" s="742"/>
      <c r="ET239" s="742"/>
      <c r="EU239" s="742"/>
      <c r="EV239" s="742"/>
      <c r="EW239" s="245"/>
      <c r="EX239" s="742"/>
      <c r="EY239" s="742"/>
      <c r="EZ239" s="742"/>
      <c r="FA239" s="742"/>
      <c r="FB239" s="742"/>
      <c r="FC239" s="742"/>
      <c r="FD239" s="245"/>
      <c r="FE239" s="742"/>
      <c r="FF239" s="742"/>
      <c r="FG239" s="742"/>
      <c r="FH239" s="742"/>
      <c r="FI239" s="742"/>
      <c r="FJ239" s="742"/>
      <c r="FK239" s="245"/>
      <c r="FL239" s="743"/>
      <c r="FM239" s="743"/>
      <c r="FN239" s="743"/>
      <c r="FO239" s="245"/>
      <c r="FP239" s="743"/>
      <c r="FQ239" s="743"/>
      <c r="FR239" s="743"/>
      <c r="FS239" s="245"/>
      <c r="FT239" s="742"/>
      <c r="FU239" s="742"/>
      <c r="FV239" s="742"/>
      <c r="FW239" s="742"/>
      <c r="FX239" s="742"/>
      <c r="FY239" s="742"/>
      <c r="FZ239" s="245"/>
      <c r="GA239" s="742"/>
      <c r="GB239" s="742"/>
      <c r="GC239" s="742"/>
      <c r="GD239" s="742"/>
      <c r="GE239" s="742"/>
      <c r="GF239" s="742"/>
      <c r="GG239" s="245"/>
      <c r="GH239" s="742"/>
      <c r="GI239" s="742"/>
      <c r="GJ239" s="742"/>
      <c r="GK239" s="742"/>
      <c r="GL239" s="742"/>
      <c r="GM239" s="742"/>
      <c r="GN239" s="245"/>
      <c r="GO239" s="742"/>
      <c r="GP239" s="742"/>
      <c r="GQ239" s="742"/>
      <c r="GR239" s="742"/>
      <c r="GS239" s="742"/>
      <c r="GT239" s="742"/>
      <c r="GU239" s="245"/>
      <c r="GV239" s="742"/>
      <c r="GW239" s="742"/>
      <c r="GX239" s="742"/>
      <c r="GY239" s="742"/>
      <c r="GZ239" s="742"/>
      <c r="HA239" s="742"/>
      <c r="HB239" s="708"/>
    </row>
    <row r="240" spans="1:210" s="252" customFormat="1" ht="15.5" x14ac:dyDescent="0.35">
      <c r="A240" s="245"/>
      <c r="B240" s="246"/>
      <c r="C240" s="246"/>
      <c r="D240" s="246"/>
      <c r="E240" s="245"/>
      <c r="F240" s="245"/>
      <c r="G240" s="247"/>
      <c r="H240" s="248"/>
      <c r="I240" s="245"/>
      <c r="J240" s="249"/>
      <c r="K240" s="250"/>
      <c r="L240" s="245"/>
      <c r="M240" s="245"/>
      <c r="N240" s="245"/>
      <c r="O240" s="245"/>
      <c r="P240" s="251"/>
      <c r="Q240" s="245"/>
      <c r="S240" s="253"/>
      <c r="T240" s="245"/>
      <c r="U240" s="250"/>
      <c r="V240" s="251"/>
      <c r="W240" s="245"/>
      <c r="X240" s="245"/>
      <c r="Y240" s="245"/>
      <c r="Z240" s="245"/>
      <c r="AA240" s="245"/>
      <c r="AB240" s="245"/>
      <c r="AC240" s="245"/>
      <c r="AD240" s="245"/>
      <c r="AE240" s="245"/>
      <c r="AF240" s="742"/>
      <c r="AG240" s="742"/>
      <c r="AH240" s="742"/>
      <c r="AI240" s="742"/>
      <c r="AJ240" s="742"/>
      <c r="AK240" s="742"/>
      <c r="AL240" s="245"/>
      <c r="AM240" s="743"/>
      <c r="AN240" s="743"/>
      <c r="AO240" s="743"/>
      <c r="AP240" s="245"/>
      <c r="AQ240" s="743"/>
      <c r="AR240" s="743"/>
      <c r="AS240" s="743"/>
      <c r="AT240" s="245"/>
      <c r="AU240" s="742"/>
      <c r="AV240" s="742"/>
      <c r="AW240" s="742"/>
      <c r="AX240" s="742"/>
      <c r="AY240" s="742"/>
      <c r="AZ240" s="742"/>
      <c r="BA240" s="245"/>
      <c r="BB240" s="742"/>
      <c r="BC240" s="742"/>
      <c r="BD240" s="742"/>
      <c r="BE240" s="742"/>
      <c r="BF240" s="742"/>
      <c r="BG240" s="742"/>
      <c r="BH240" s="245"/>
      <c r="BI240" s="742"/>
      <c r="BJ240" s="742"/>
      <c r="BK240" s="742"/>
      <c r="BL240" s="742"/>
      <c r="BM240" s="742"/>
      <c r="BN240" s="742"/>
      <c r="BO240" s="245"/>
      <c r="BP240" s="742"/>
      <c r="BQ240" s="742"/>
      <c r="BR240" s="742"/>
      <c r="BS240" s="742"/>
      <c r="BT240" s="742"/>
      <c r="BU240" s="742"/>
      <c r="BV240" s="245"/>
      <c r="BW240" s="742"/>
      <c r="BX240" s="742"/>
      <c r="BY240" s="742"/>
      <c r="BZ240" s="742"/>
      <c r="CA240" s="742"/>
      <c r="CB240" s="742"/>
      <c r="CC240" s="245"/>
      <c r="CD240" s="743"/>
      <c r="CE240" s="743"/>
      <c r="CF240" s="743"/>
      <c r="CG240" s="245"/>
      <c r="CH240" s="743"/>
      <c r="CI240" s="743"/>
      <c r="CJ240" s="743"/>
      <c r="CK240" s="245"/>
      <c r="CL240" s="742"/>
      <c r="CM240" s="742"/>
      <c r="CN240" s="742"/>
      <c r="CO240" s="742"/>
      <c r="CP240" s="742"/>
      <c r="CQ240" s="742"/>
      <c r="CR240" s="245"/>
      <c r="CS240" s="742"/>
      <c r="CT240" s="742"/>
      <c r="CU240" s="742"/>
      <c r="CV240" s="742"/>
      <c r="CW240" s="742"/>
      <c r="CX240" s="742"/>
      <c r="CY240" s="245"/>
      <c r="CZ240" s="742"/>
      <c r="DA240" s="742"/>
      <c r="DB240" s="742"/>
      <c r="DC240" s="742"/>
      <c r="DD240" s="742"/>
      <c r="DE240" s="742"/>
      <c r="DF240" s="245"/>
      <c r="DG240" s="742"/>
      <c r="DH240" s="742"/>
      <c r="DI240" s="742"/>
      <c r="DJ240" s="742"/>
      <c r="DK240" s="742"/>
      <c r="DL240" s="742"/>
      <c r="DM240" s="245"/>
      <c r="DN240" s="742"/>
      <c r="DO240" s="742"/>
      <c r="DP240" s="742"/>
      <c r="DQ240" s="742"/>
      <c r="DR240" s="742"/>
      <c r="DS240" s="742"/>
      <c r="DT240" s="245"/>
      <c r="DU240" s="743"/>
      <c r="DV240" s="743"/>
      <c r="DW240" s="743"/>
      <c r="DX240" s="245"/>
      <c r="DY240" s="743"/>
      <c r="DZ240" s="743"/>
      <c r="EA240" s="743"/>
      <c r="EB240" s="245"/>
      <c r="EC240" s="742"/>
      <c r="ED240" s="742"/>
      <c r="EE240" s="742"/>
      <c r="EF240" s="742"/>
      <c r="EG240" s="742"/>
      <c r="EH240" s="742"/>
      <c r="EI240" s="245"/>
      <c r="EJ240" s="742"/>
      <c r="EK240" s="742"/>
      <c r="EL240" s="742"/>
      <c r="EM240" s="742"/>
      <c r="EN240" s="742"/>
      <c r="EO240" s="742"/>
      <c r="EP240" s="245"/>
      <c r="EQ240" s="742"/>
      <c r="ER240" s="742"/>
      <c r="ES240" s="742"/>
      <c r="ET240" s="742"/>
      <c r="EU240" s="742"/>
      <c r="EV240" s="742"/>
      <c r="EW240" s="245"/>
      <c r="EX240" s="742"/>
      <c r="EY240" s="742"/>
      <c r="EZ240" s="742"/>
      <c r="FA240" s="742"/>
      <c r="FB240" s="742"/>
      <c r="FC240" s="742"/>
      <c r="FD240" s="245"/>
      <c r="FE240" s="742"/>
      <c r="FF240" s="742"/>
      <c r="FG240" s="742"/>
      <c r="FH240" s="742"/>
      <c r="FI240" s="742"/>
      <c r="FJ240" s="742"/>
      <c r="FK240" s="245"/>
      <c r="FL240" s="743"/>
      <c r="FM240" s="743"/>
      <c r="FN240" s="743"/>
      <c r="FO240" s="245"/>
      <c r="FP240" s="743"/>
      <c r="FQ240" s="743"/>
      <c r="FR240" s="743"/>
      <c r="FS240" s="245"/>
      <c r="FT240" s="742"/>
      <c r="FU240" s="742"/>
      <c r="FV240" s="742"/>
      <c r="FW240" s="742"/>
      <c r="FX240" s="742"/>
      <c r="FY240" s="742"/>
      <c r="FZ240" s="245"/>
      <c r="GA240" s="742"/>
      <c r="GB240" s="742"/>
      <c r="GC240" s="742"/>
      <c r="GD240" s="742"/>
      <c r="GE240" s="742"/>
      <c r="GF240" s="742"/>
      <c r="GG240" s="245"/>
      <c r="GH240" s="742"/>
      <c r="GI240" s="742"/>
      <c r="GJ240" s="742"/>
      <c r="GK240" s="742"/>
      <c r="GL240" s="742"/>
      <c r="GM240" s="742"/>
      <c r="GN240" s="245"/>
      <c r="GO240" s="742"/>
      <c r="GP240" s="742"/>
      <c r="GQ240" s="742"/>
      <c r="GR240" s="742"/>
      <c r="GS240" s="742"/>
      <c r="GT240" s="742"/>
      <c r="GU240" s="245"/>
      <c r="GV240" s="742"/>
      <c r="GW240" s="742"/>
      <c r="GX240" s="742"/>
      <c r="GY240" s="742"/>
      <c r="GZ240" s="742"/>
      <c r="HA240" s="742"/>
      <c r="HB240" s="708"/>
    </row>
    <row r="241" spans="1:210" s="252" customFormat="1" ht="15.5" x14ac:dyDescent="0.35">
      <c r="A241" s="245"/>
      <c r="B241" s="246"/>
      <c r="C241" s="246"/>
      <c r="D241" s="246"/>
      <c r="E241" s="245"/>
      <c r="F241" s="245"/>
      <c r="G241" s="247"/>
      <c r="H241" s="248"/>
      <c r="I241" s="245"/>
      <c r="J241" s="249"/>
      <c r="K241" s="250"/>
      <c r="L241" s="245"/>
      <c r="M241" s="245"/>
      <c r="N241" s="245"/>
      <c r="O241" s="245"/>
      <c r="P241" s="251"/>
      <c r="Q241" s="245"/>
      <c r="S241" s="253"/>
      <c r="T241" s="245"/>
      <c r="U241" s="250"/>
      <c r="V241" s="251"/>
      <c r="W241" s="245"/>
      <c r="X241" s="245"/>
      <c r="Y241" s="245"/>
      <c r="Z241" s="245"/>
      <c r="AA241" s="245"/>
      <c r="AB241" s="245"/>
      <c r="AC241" s="245"/>
      <c r="AD241" s="245"/>
      <c r="AE241" s="245"/>
      <c r="AF241" s="742"/>
      <c r="AG241" s="742"/>
      <c r="AH241" s="742"/>
      <c r="AI241" s="742"/>
      <c r="AJ241" s="742"/>
      <c r="AK241" s="742"/>
      <c r="AL241" s="245"/>
      <c r="AM241" s="743"/>
      <c r="AN241" s="743"/>
      <c r="AO241" s="743"/>
      <c r="AP241" s="245"/>
      <c r="AQ241" s="743"/>
      <c r="AR241" s="743"/>
      <c r="AS241" s="743"/>
      <c r="AT241" s="245"/>
      <c r="AU241" s="742"/>
      <c r="AV241" s="742"/>
      <c r="AW241" s="742"/>
      <c r="AX241" s="742"/>
      <c r="AY241" s="742"/>
      <c r="AZ241" s="742"/>
      <c r="BA241" s="245"/>
      <c r="BB241" s="742"/>
      <c r="BC241" s="742"/>
      <c r="BD241" s="742"/>
      <c r="BE241" s="742"/>
      <c r="BF241" s="742"/>
      <c r="BG241" s="742"/>
      <c r="BH241" s="245"/>
      <c r="BI241" s="742"/>
      <c r="BJ241" s="742"/>
      <c r="BK241" s="742"/>
      <c r="BL241" s="742"/>
      <c r="BM241" s="742"/>
      <c r="BN241" s="742"/>
      <c r="BO241" s="245"/>
      <c r="BP241" s="742"/>
      <c r="BQ241" s="742"/>
      <c r="BR241" s="742"/>
      <c r="BS241" s="742"/>
      <c r="BT241" s="742"/>
      <c r="BU241" s="742"/>
      <c r="BV241" s="245"/>
      <c r="BW241" s="742"/>
      <c r="BX241" s="742"/>
      <c r="BY241" s="742"/>
      <c r="BZ241" s="742"/>
      <c r="CA241" s="742"/>
      <c r="CB241" s="742"/>
      <c r="CC241" s="245"/>
      <c r="CD241" s="743"/>
      <c r="CE241" s="743"/>
      <c r="CF241" s="743"/>
      <c r="CG241" s="245"/>
      <c r="CH241" s="743"/>
      <c r="CI241" s="743"/>
      <c r="CJ241" s="743"/>
      <c r="CK241" s="245"/>
      <c r="CL241" s="742"/>
      <c r="CM241" s="742"/>
      <c r="CN241" s="742"/>
      <c r="CO241" s="742"/>
      <c r="CP241" s="742"/>
      <c r="CQ241" s="742"/>
      <c r="CR241" s="245"/>
      <c r="CS241" s="742"/>
      <c r="CT241" s="742"/>
      <c r="CU241" s="742"/>
      <c r="CV241" s="742"/>
      <c r="CW241" s="742"/>
      <c r="CX241" s="742"/>
      <c r="CY241" s="245"/>
      <c r="CZ241" s="742"/>
      <c r="DA241" s="742"/>
      <c r="DB241" s="742"/>
      <c r="DC241" s="742"/>
      <c r="DD241" s="742"/>
      <c r="DE241" s="742"/>
      <c r="DF241" s="245"/>
      <c r="DG241" s="742"/>
      <c r="DH241" s="742"/>
      <c r="DI241" s="742"/>
      <c r="DJ241" s="742"/>
      <c r="DK241" s="742"/>
      <c r="DL241" s="742"/>
      <c r="DM241" s="245"/>
      <c r="DN241" s="742"/>
      <c r="DO241" s="742"/>
      <c r="DP241" s="742"/>
      <c r="DQ241" s="742"/>
      <c r="DR241" s="742"/>
      <c r="DS241" s="742"/>
      <c r="DT241" s="245"/>
      <c r="DU241" s="743"/>
      <c r="DV241" s="743"/>
      <c r="DW241" s="743"/>
      <c r="DX241" s="245"/>
      <c r="DY241" s="743"/>
      <c r="DZ241" s="743"/>
      <c r="EA241" s="743"/>
      <c r="EB241" s="245"/>
      <c r="EC241" s="742"/>
      <c r="ED241" s="742"/>
      <c r="EE241" s="742"/>
      <c r="EF241" s="742"/>
      <c r="EG241" s="742"/>
      <c r="EH241" s="742"/>
      <c r="EI241" s="245"/>
      <c r="EJ241" s="742"/>
      <c r="EK241" s="742"/>
      <c r="EL241" s="742"/>
      <c r="EM241" s="742"/>
      <c r="EN241" s="742"/>
      <c r="EO241" s="742"/>
      <c r="EP241" s="245"/>
      <c r="EQ241" s="742"/>
      <c r="ER241" s="742"/>
      <c r="ES241" s="742"/>
      <c r="ET241" s="742"/>
      <c r="EU241" s="742"/>
      <c r="EV241" s="742"/>
      <c r="EW241" s="245"/>
      <c r="EX241" s="742"/>
      <c r="EY241" s="742"/>
      <c r="EZ241" s="742"/>
      <c r="FA241" s="742"/>
      <c r="FB241" s="742"/>
      <c r="FC241" s="742"/>
      <c r="FD241" s="245"/>
      <c r="FE241" s="742"/>
      <c r="FF241" s="742"/>
      <c r="FG241" s="742"/>
      <c r="FH241" s="742"/>
      <c r="FI241" s="742"/>
      <c r="FJ241" s="742"/>
      <c r="FK241" s="245"/>
      <c r="FL241" s="743"/>
      <c r="FM241" s="743"/>
      <c r="FN241" s="743"/>
      <c r="FO241" s="245"/>
      <c r="FP241" s="743"/>
      <c r="FQ241" s="743"/>
      <c r="FR241" s="743"/>
      <c r="FS241" s="245"/>
      <c r="FT241" s="742"/>
      <c r="FU241" s="742"/>
      <c r="FV241" s="742"/>
      <c r="FW241" s="742"/>
      <c r="FX241" s="742"/>
      <c r="FY241" s="742"/>
      <c r="FZ241" s="245"/>
      <c r="GA241" s="742"/>
      <c r="GB241" s="742"/>
      <c r="GC241" s="742"/>
      <c r="GD241" s="742"/>
      <c r="GE241" s="742"/>
      <c r="GF241" s="742"/>
      <c r="GG241" s="245"/>
      <c r="GH241" s="742"/>
      <c r="GI241" s="742"/>
      <c r="GJ241" s="742"/>
      <c r="GK241" s="742"/>
      <c r="GL241" s="742"/>
      <c r="GM241" s="742"/>
      <c r="GN241" s="245"/>
      <c r="GO241" s="742"/>
      <c r="GP241" s="742"/>
      <c r="GQ241" s="742"/>
      <c r="GR241" s="742"/>
      <c r="GS241" s="742"/>
      <c r="GT241" s="742"/>
      <c r="GU241" s="245"/>
      <c r="GV241" s="742"/>
      <c r="GW241" s="742"/>
      <c r="GX241" s="742"/>
      <c r="GY241" s="742"/>
      <c r="GZ241" s="742"/>
      <c r="HA241" s="742"/>
      <c r="HB241" s="708"/>
    </row>
    <row r="242" spans="1:210" s="252" customFormat="1" ht="15.5" x14ac:dyDescent="0.35">
      <c r="A242" s="245"/>
      <c r="B242" s="246"/>
      <c r="C242" s="246"/>
      <c r="D242" s="246"/>
      <c r="E242" s="245"/>
      <c r="F242" s="245"/>
      <c r="G242" s="247"/>
      <c r="H242" s="248"/>
      <c r="I242" s="245"/>
      <c r="J242" s="249"/>
      <c r="K242" s="250"/>
      <c r="L242" s="245"/>
      <c r="M242" s="245"/>
      <c r="N242" s="245"/>
      <c r="O242" s="245"/>
      <c r="P242" s="251"/>
      <c r="Q242" s="245"/>
      <c r="S242" s="253"/>
      <c r="T242" s="245"/>
      <c r="U242" s="250"/>
      <c r="V242" s="251"/>
      <c r="W242" s="245"/>
      <c r="X242" s="245"/>
      <c r="Y242" s="744"/>
      <c r="Z242" s="744"/>
      <c r="AA242" s="744"/>
      <c r="AB242" s="744"/>
      <c r="AC242" s="744"/>
      <c r="AD242" s="744"/>
      <c r="AE242" s="245"/>
      <c r="AF242" s="742"/>
      <c r="AG242" s="742"/>
      <c r="AH242" s="742"/>
      <c r="AI242" s="742"/>
      <c r="AJ242" s="742"/>
      <c r="AK242" s="742"/>
      <c r="AL242" s="245"/>
      <c r="AM242" s="743"/>
      <c r="AN242" s="743"/>
      <c r="AO242" s="743"/>
      <c r="AP242" s="245"/>
      <c r="AQ242" s="743"/>
      <c r="AR242" s="743"/>
      <c r="AS242" s="743"/>
      <c r="AT242" s="245"/>
      <c r="AU242" s="742"/>
      <c r="AV242" s="742"/>
      <c r="AW242" s="742"/>
      <c r="AX242" s="742"/>
      <c r="AY242" s="742"/>
      <c r="AZ242" s="742"/>
      <c r="BA242" s="245"/>
      <c r="BB242" s="742"/>
      <c r="BC242" s="742"/>
      <c r="BD242" s="742"/>
      <c r="BE242" s="742"/>
      <c r="BF242" s="742"/>
      <c r="BG242" s="742"/>
      <c r="BH242" s="245"/>
      <c r="BI242" s="742"/>
      <c r="BJ242" s="742"/>
      <c r="BK242" s="742"/>
      <c r="BL242" s="742"/>
      <c r="BM242" s="742"/>
      <c r="BN242" s="742"/>
      <c r="BO242" s="245"/>
      <c r="BP242" s="742"/>
      <c r="BQ242" s="742"/>
      <c r="BR242" s="742"/>
      <c r="BS242" s="742"/>
      <c r="BT242" s="742"/>
      <c r="BU242" s="742"/>
      <c r="BV242" s="245"/>
      <c r="BW242" s="742"/>
      <c r="BX242" s="742"/>
      <c r="BY242" s="742"/>
      <c r="BZ242" s="742"/>
      <c r="CA242" s="742"/>
      <c r="CB242" s="742"/>
      <c r="CC242" s="245"/>
      <c r="CD242" s="743"/>
      <c r="CE242" s="743"/>
      <c r="CF242" s="743"/>
      <c r="CG242" s="245"/>
      <c r="CH242" s="743"/>
      <c r="CI242" s="743"/>
      <c r="CJ242" s="743"/>
      <c r="CK242" s="245"/>
      <c r="CL242" s="742"/>
      <c r="CM242" s="742"/>
      <c r="CN242" s="742"/>
      <c r="CO242" s="742"/>
      <c r="CP242" s="742"/>
      <c r="CQ242" s="742"/>
      <c r="CR242" s="245"/>
      <c r="CS242" s="742"/>
      <c r="CT242" s="742"/>
      <c r="CU242" s="742"/>
      <c r="CV242" s="742"/>
      <c r="CW242" s="742"/>
      <c r="CX242" s="742"/>
      <c r="CY242" s="245"/>
      <c r="CZ242" s="742"/>
      <c r="DA242" s="742"/>
      <c r="DB242" s="742"/>
      <c r="DC242" s="742"/>
      <c r="DD242" s="742"/>
      <c r="DE242" s="742"/>
      <c r="DF242" s="245"/>
      <c r="DG242" s="742"/>
      <c r="DH242" s="742"/>
      <c r="DI242" s="742"/>
      <c r="DJ242" s="742"/>
      <c r="DK242" s="742"/>
      <c r="DL242" s="742"/>
      <c r="DM242" s="245"/>
      <c r="DN242" s="742"/>
      <c r="DO242" s="742"/>
      <c r="DP242" s="742"/>
      <c r="DQ242" s="742"/>
      <c r="DR242" s="742"/>
      <c r="DS242" s="742"/>
      <c r="DT242" s="245"/>
      <c r="DU242" s="743"/>
      <c r="DV242" s="743"/>
      <c r="DW242" s="743"/>
      <c r="DX242" s="245"/>
      <c r="DY242" s="743"/>
      <c r="DZ242" s="743"/>
      <c r="EA242" s="743"/>
      <c r="EB242" s="245"/>
      <c r="EC242" s="742"/>
      <c r="ED242" s="742"/>
      <c r="EE242" s="742"/>
      <c r="EF242" s="742"/>
      <c r="EG242" s="742"/>
      <c r="EH242" s="742"/>
      <c r="EI242" s="245"/>
      <c r="EJ242" s="742"/>
      <c r="EK242" s="742"/>
      <c r="EL242" s="742"/>
      <c r="EM242" s="742"/>
      <c r="EN242" s="742"/>
      <c r="EO242" s="742"/>
      <c r="EP242" s="245"/>
      <c r="EQ242" s="742"/>
      <c r="ER242" s="742"/>
      <c r="ES242" s="742"/>
      <c r="ET242" s="742"/>
      <c r="EU242" s="742"/>
      <c r="EV242" s="742"/>
      <c r="EW242" s="245"/>
      <c r="EX242" s="742"/>
      <c r="EY242" s="742"/>
      <c r="EZ242" s="742"/>
      <c r="FA242" s="742"/>
      <c r="FB242" s="742"/>
      <c r="FC242" s="742"/>
      <c r="FD242" s="245"/>
      <c r="FE242" s="742"/>
      <c r="FF242" s="742"/>
      <c r="FG242" s="742"/>
      <c r="FH242" s="742"/>
      <c r="FI242" s="742"/>
      <c r="FJ242" s="742"/>
      <c r="FK242" s="245"/>
      <c r="FL242" s="743"/>
      <c r="FM242" s="743"/>
      <c r="FN242" s="743"/>
      <c r="FO242" s="245"/>
      <c r="FP242" s="743"/>
      <c r="FQ242" s="743"/>
      <c r="FR242" s="743"/>
      <c r="FS242" s="245"/>
      <c r="FT242" s="742"/>
      <c r="FU242" s="742"/>
      <c r="FV242" s="742"/>
      <c r="FW242" s="742"/>
      <c r="FX242" s="742"/>
      <c r="FY242" s="742"/>
      <c r="FZ242" s="245"/>
      <c r="GA242" s="742"/>
      <c r="GB242" s="742"/>
      <c r="GC242" s="742"/>
      <c r="GD242" s="742"/>
      <c r="GE242" s="742"/>
      <c r="GF242" s="742"/>
      <c r="GG242" s="245"/>
      <c r="GH242" s="742"/>
      <c r="GI242" s="742"/>
      <c r="GJ242" s="742"/>
      <c r="GK242" s="742"/>
      <c r="GL242" s="742"/>
      <c r="GM242" s="742"/>
      <c r="GN242" s="245"/>
      <c r="GO242" s="742"/>
      <c r="GP242" s="742"/>
      <c r="GQ242" s="742"/>
      <c r="GR242" s="742"/>
      <c r="GS242" s="742"/>
      <c r="GT242" s="742"/>
      <c r="GU242" s="245"/>
      <c r="GV242" s="742"/>
      <c r="GW242" s="742"/>
      <c r="GX242" s="742"/>
      <c r="GY242" s="742"/>
      <c r="GZ242" s="742"/>
      <c r="HA242" s="742"/>
      <c r="HB242" s="708"/>
    </row>
    <row r="243" spans="1:210" s="252" customFormat="1" x14ac:dyDescent="0.35">
      <c r="A243" s="245"/>
      <c r="B243" s="246"/>
      <c r="C243" s="246"/>
      <c r="D243" s="246"/>
      <c r="E243" s="245"/>
      <c r="F243" s="245"/>
      <c r="G243" s="247"/>
      <c r="H243" s="248"/>
      <c r="I243" s="245"/>
      <c r="J243" s="249"/>
      <c r="K243" s="250"/>
      <c r="L243" s="245"/>
      <c r="M243" s="245"/>
      <c r="N243" s="245"/>
      <c r="O243" s="245"/>
      <c r="P243" s="251"/>
      <c r="Q243" s="245"/>
      <c r="S243" s="253"/>
      <c r="T243" s="245"/>
      <c r="U243" s="250"/>
      <c r="V243" s="251"/>
      <c r="W243" s="245"/>
      <c r="X243" s="245"/>
      <c r="Y243" s="245"/>
      <c r="Z243" s="245"/>
      <c r="AA243" s="245"/>
      <c r="AB243" s="245"/>
      <c r="AC243" s="245"/>
      <c r="AD243" s="245"/>
      <c r="AE243" s="245"/>
      <c r="AF243" s="245"/>
      <c r="AG243" s="245"/>
      <c r="AH243" s="245"/>
      <c r="AI243" s="245"/>
      <c r="AJ243" s="245"/>
      <c r="AK243" s="245"/>
      <c r="AL243" s="245"/>
      <c r="AM243" s="245"/>
      <c r="AN243" s="245"/>
      <c r="AO243" s="245"/>
      <c r="AP243" s="245"/>
      <c r="AQ243" s="245"/>
      <c r="AR243" s="245"/>
      <c r="AS243" s="245"/>
      <c r="AT243" s="245"/>
      <c r="AU243" s="245"/>
      <c r="AV243" s="245"/>
      <c r="AW243" s="245"/>
      <c r="AX243" s="245"/>
      <c r="AY243" s="245"/>
      <c r="AZ243" s="245"/>
      <c r="BA243" s="245"/>
      <c r="BB243" s="245"/>
      <c r="BC243" s="245"/>
      <c r="BD243" s="245"/>
      <c r="BE243" s="245"/>
      <c r="BF243" s="245"/>
      <c r="BG243" s="245"/>
      <c r="BH243" s="245"/>
      <c r="BI243" s="245"/>
      <c r="BJ243" s="245"/>
      <c r="BK243" s="245"/>
      <c r="BL243" s="245"/>
      <c r="BM243" s="245"/>
      <c r="BN243" s="245"/>
      <c r="BO243" s="245"/>
      <c r="BP243" s="245"/>
      <c r="BQ243" s="245"/>
      <c r="BR243" s="245"/>
      <c r="BS243" s="245"/>
      <c r="BT243" s="245"/>
      <c r="BU243" s="245"/>
      <c r="BV243" s="245"/>
      <c r="BW243" s="245"/>
      <c r="BX243" s="245"/>
      <c r="BY243" s="245"/>
      <c r="BZ243" s="245"/>
      <c r="CA243" s="245"/>
      <c r="CB243" s="245"/>
      <c r="CC243" s="245"/>
      <c r="CD243" s="245"/>
      <c r="CE243" s="245"/>
      <c r="CF243" s="245"/>
      <c r="CG243" s="245"/>
      <c r="CH243" s="245"/>
      <c r="CI243" s="245"/>
      <c r="CJ243" s="245"/>
      <c r="CK243" s="245"/>
      <c r="CL243" s="245"/>
      <c r="CM243" s="245"/>
      <c r="CN243" s="245"/>
      <c r="CO243" s="245"/>
      <c r="CP243" s="245"/>
      <c r="CQ243" s="245"/>
      <c r="CR243" s="245"/>
      <c r="CS243" s="245"/>
      <c r="CT243" s="245"/>
      <c r="CU243" s="245"/>
      <c r="CV243" s="245"/>
      <c r="CW243" s="245"/>
      <c r="CX243" s="245"/>
      <c r="CY243" s="245"/>
      <c r="CZ243" s="245"/>
      <c r="DA243" s="245"/>
      <c r="DB243" s="245"/>
      <c r="DC243" s="245"/>
      <c r="DD243" s="245"/>
      <c r="DE243" s="245"/>
      <c r="DF243" s="245"/>
      <c r="DG243" s="245"/>
      <c r="DH243" s="245"/>
      <c r="DI243" s="245"/>
      <c r="DJ243" s="245"/>
      <c r="DK243" s="245"/>
      <c r="DL243" s="245"/>
      <c r="DM243" s="245"/>
      <c r="DN243" s="245"/>
      <c r="DO243" s="245"/>
      <c r="DP243" s="245"/>
      <c r="DQ243" s="245"/>
      <c r="DR243" s="245"/>
      <c r="DS243" s="245"/>
      <c r="DT243" s="245"/>
      <c r="DU243" s="245"/>
      <c r="DV243" s="245"/>
      <c r="DW243" s="245"/>
      <c r="DX243" s="245"/>
      <c r="DY243" s="245"/>
      <c r="DZ243" s="245"/>
      <c r="EA243" s="245"/>
      <c r="EB243" s="245"/>
      <c r="EC243" s="245"/>
      <c r="ED243" s="245"/>
      <c r="EE243" s="245"/>
      <c r="EF243" s="245"/>
      <c r="EG243" s="245"/>
      <c r="EH243" s="245"/>
      <c r="EI243" s="245"/>
      <c r="EJ243" s="245"/>
      <c r="EK243" s="245"/>
      <c r="EL243" s="245"/>
      <c r="EM243" s="245"/>
      <c r="EN243" s="245"/>
      <c r="EO243" s="245"/>
      <c r="EP243" s="245"/>
      <c r="EQ243" s="245"/>
      <c r="ER243" s="245"/>
      <c r="ES243" s="245"/>
      <c r="ET243" s="245"/>
      <c r="EU243" s="245"/>
      <c r="EV243" s="245"/>
      <c r="EW243" s="245"/>
      <c r="EX243" s="245"/>
      <c r="EY243" s="245"/>
      <c r="EZ243" s="245"/>
      <c r="FA243" s="245"/>
      <c r="FB243" s="245"/>
      <c r="FC243" s="245"/>
      <c r="FD243" s="245"/>
      <c r="FE243" s="245"/>
      <c r="FF243" s="245"/>
      <c r="FG243" s="245"/>
      <c r="FH243" s="245"/>
      <c r="FI243" s="245"/>
      <c r="FJ243" s="245"/>
      <c r="FK243" s="245"/>
      <c r="FL243" s="245"/>
      <c r="FM243" s="245"/>
      <c r="FN243" s="245"/>
      <c r="FO243" s="245"/>
      <c r="FP243" s="245"/>
      <c r="FQ243" s="245"/>
      <c r="FR243" s="245"/>
      <c r="FS243" s="245"/>
      <c r="FT243" s="245"/>
      <c r="FU243" s="245"/>
      <c r="FV243" s="245"/>
      <c r="FW243" s="245"/>
      <c r="FX243" s="245"/>
      <c r="FY243" s="245"/>
      <c r="FZ243" s="245"/>
      <c r="GA243" s="245"/>
      <c r="GB243" s="245"/>
      <c r="GC243" s="245"/>
      <c r="GD243" s="245"/>
      <c r="GE243" s="245"/>
      <c r="GF243" s="245"/>
      <c r="GG243" s="245"/>
      <c r="GH243" s="245"/>
      <c r="GI243" s="245"/>
      <c r="GJ243" s="245"/>
      <c r="GK243" s="245"/>
      <c r="GL243" s="245"/>
      <c r="GM243" s="245"/>
      <c r="GN243" s="245"/>
      <c r="GO243" s="245"/>
      <c r="GP243" s="245"/>
      <c r="GQ243" s="245"/>
      <c r="GR243" s="245"/>
      <c r="GS243" s="245"/>
      <c r="GT243" s="245"/>
      <c r="GU243" s="245"/>
      <c r="GV243" s="245"/>
      <c r="GW243" s="245"/>
      <c r="GX243" s="245"/>
      <c r="GY243" s="245"/>
      <c r="GZ243" s="245"/>
      <c r="HA243" s="245"/>
      <c r="HB243" s="708"/>
    </row>
    <row r="244" spans="1:210" s="252" customFormat="1" x14ac:dyDescent="0.35">
      <c r="A244" s="245"/>
      <c r="B244" s="246"/>
      <c r="C244" s="246"/>
      <c r="D244" s="246"/>
      <c r="E244" s="245"/>
      <c r="F244" s="245"/>
      <c r="G244" s="247"/>
      <c r="H244" s="248"/>
      <c r="I244" s="245"/>
      <c r="J244" s="249"/>
      <c r="K244" s="250"/>
      <c r="L244" s="245"/>
      <c r="M244" s="245"/>
      <c r="N244" s="245"/>
      <c r="O244" s="245"/>
      <c r="P244" s="251"/>
      <c r="Q244" s="245"/>
      <c r="S244" s="253"/>
      <c r="T244" s="245"/>
      <c r="U244" s="250"/>
      <c r="V244" s="251"/>
      <c r="W244" s="245"/>
      <c r="X244" s="245"/>
      <c r="Y244" s="245"/>
      <c r="Z244" s="245"/>
      <c r="AA244" s="245"/>
      <c r="AB244" s="245"/>
      <c r="AC244" s="245"/>
      <c r="AD244" s="245"/>
      <c r="AE244" s="245"/>
      <c r="AF244" s="245"/>
      <c r="AG244" s="245"/>
      <c r="AH244" s="245"/>
      <c r="AI244" s="245"/>
      <c r="AJ244" s="245"/>
      <c r="AK244" s="245"/>
      <c r="AL244" s="245"/>
      <c r="AM244" s="245"/>
      <c r="AN244" s="245"/>
      <c r="AO244" s="245"/>
      <c r="AP244" s="245"/>
      <c r="AQ244" s="245"/>
      <c r="AR244" s="245"/>
      <c r="AS244" s="245"/>
      <c r="AT244" s="245"/>
      <c r="AU244" s="245"/>
      <c r="AV244" s="245"/>
      <c r="AW244" s="245"/>
      <c r="AX244" s="245"/>
      <c r="AY244" s="245"/>
      <c r="AZ244" s="245"/>
      <c r="BA244" s="245"/>
      <c r="BB244" s="245"/>
      <c r="BC244" s="245"/>
      <c r="BD244" s="245"/>
      <c r="BE244" s="245"/>
      <c r="BF244" s="245"/>
      <c r="BG244" s="245"/>
      <c r="BH244" s="245"/>
      <c r="BI244" s="245"/>
      <c r="BJ244" s="245"/>
      <c r="BK244" s="245"/>
      <c r="BL244" s="245"/>
      <c r="BM244" s="245"/>
      <c r="BN244" s="245"/>
      <c r="BO244" s="245"/>
      <c r="BP244" s="245"/>
      <c r="BQ244" s="245"/>
      <c r="BR244" s="245"/>
      <c r="BS244" s="245"/>
      <c r="BT244" s="245"/>
      <c r="BU244" s="245"/>
      <c r="BV244" s="245"/>
      <c r="BW244" s="245"/>
      <c r="BX244" s="245"/>
      <c r="BY244" s="245"/>
      <c r="BZ244" s="245"/>
      <c r="CA244" s="245"/>
      <c r="CB244" s="245"/>
      <c r="CC244" s="245"/>
      <c r="CD244" s="245"/>
      <c r="CE244" s="245"/>
      <c r="CF244" s="245"/>
      <c r="CG244" s="245"/>
      <c r="CH244" s="245"/>
      <c r="CI244" s="245"/>
      <c r="CJ244" s="245"/>
      <c r="CK244" s="245"/>
      <c r="CL244" s="245"/>
      <c r="CM244" s="245"/>
      <c r="CN244" s="245"/>
      <c r="CO244" s="245"/>
      <c r="CP244" s="245"/>
      <c r="CQ244" s="245"/>
      <c r="CR244" s="245"/>
      <c r="CS244" s="245"/>
      <c r="CT244" s="245"/>
      <c r="CU244" s="245"/>
      <c r="CV244" s="245"/>
      <c r="CW244" s="245"/>
      <c r="CX244" s="245"/>
      <c r="CY244" s="245"/>
      <c r="CZ244" s="245"/>
      <c r="DA244" s="245"/>
      <c r="DB244" s="245"/>
      <c r="DC244" s="245"/>
      <c r="DD244" s="245"/>
      <c r="DE244" s="245"/>
      <c r="DF244" s="245"/>
      <c r="DG244" s="245"/>
      <c r="DH244" s="245"/>
      <c r="DI244" s="245"/>
      <c r="DJ244" s="245"/>
      <c r="DK244" s="245"/>
      <c r="DL244" s="245"/>
      <c r="DM244" s="245"/>
      <c r="DN244" s="245"/>
      <c r="DO244" s="245"/>
      <c r="DP244" s="245"/>
      <c r="DQ244" s="245"/>
      <c r="DR244" s="245"/>
      <c r="DS244" s="245"/>
      <c r="DT244" s="245"/>
      <c r="DU244" s="245"/>
      <c r="DV244" s="245"/>
      <c r="DW244" s="245"/>
      <c r="DX244" s="245"/>
      <c r="DY244" s="245"/>
      <c r="DZ244" s="245"/>
      <c r="EA244" s="245"/>
      <c r="EB244" s="245"/>
      <c r="EC244" s="245"/>
      <c r="ED244" s="245"/>
      <c r="EE244" s="245"/>
      <c r="EF244" s="245"/>
      <c r="EG244" s="245"/>
      <c r="EH244" s="245"/>
      <c r="EI244" s="245"/>
      <c r="EJ244" s="245"/>
      <c r="EK244" s="245"/>
      <c r="EL244" s="245"/>
      <c r="EM244" s="245"/>
      <c r="EN244" s="245"/>
      <c r="EO244" s="245"/>
      <c r="EP244" s="245"/>
      <c r="EQ244" s="245"/>
      <c r="ER244" s="245"/>
      <c r="ES244" s="245"/>
      <c r="ET244" s="245"/>
      <c r="EU244" s="245"/>
      <c r="EV244" s="245"/>
      <c r="EW244" s="245"/>
      <c r="EX244" s="245"/>
      <c r="EY244" s="245"/>
      <c r="EZ244" s="245"/>
      <c r="FA244" s="245"/>
      <c r="FB244" s="245"/>
      <c r="FC244" s="245"/>
      <c r="FD244" s="245"/>
      <c r="FE244" s="245"/>
      <c r="FF244" s="245"/>
      <c r="FG244" s="245"/>
      <c r="FH244" s="245"/>
      <c r="FI244" s="245"/>
      <c r="FJ244" s="245"/>
      <c r="FK244" s="245"/>
      <c r="FL244" s="245"/>
      <c r="FM244" s="245"/>
      <c r="FN244" s="245"/>
      <c r="FO244" s="245"/>
      <c r="FP244" s="245"/>
      <c r="FQ244" s="245"/>
      <c r="FR244" s="245"/>
      <c r="FS244" s="245"/>
      <c r="FT244" s="245"/>
      <c r="FU244" s="245"/>
      <c r="FV244" s="245"/>
      <c r="FW244" s="245"/>
      <c r="FX244" s="245"/>
      <c r="FY244" s="245"/>
      <c r="FZ244" s="245"/>
      <c r="GA244" s="245"/>
      <c r="GB244" s="245"/>
      <c r="GC244" s="245"/>
      <c r="GD244" s="245"/>
      <c r="GE244" s="245"/>
      <c r="GF244" s="245"/>
      <c r="GG244" s="245"/>
      <c r="GH244" s="245"/>
      <c r="GI244" s="245"/>
      <c r="GJ244" s="245"/>
      <c r="GK244" s="245"/>
      <c r="GL244" s="245"/>
      <c r="GM244" s="245"/>
      <c r="GN244" s="245"/>
      <c r="GO244" s="245"/>
      <c r="GP244" s="245"/>
      <c r="GQ244" s="245"/>
      <c r="GR244" s="245"/>
      <c r="GS244" s="245"/>
      <c r="GT244" s="245"/>
      <c r="GU244" s="245"/>
      <c r="GV244" s="245"/>
      <c r="GW244" s="245"/>
      <c r="GX244" s="245"/>
      <c r="GY244" s="245"/>
      <c r="GZ244" s="245"/>
      <c r="HA244" s="245"/>
      <c r="HB244" s="708"/>
    </row>
    <row r="245" spans="1:210" s="252" customFormat="1" x14ac:dyDescent="0.35">
      <c r="A245" s="245"/>
      <c r="B245" s="246"/>
      <c r="C245" s="246"/>
      <c r="D245" s="246"/>
      <c r="E245" s="245"/>
      <c r="F245" s="245"/>
      <c r="G245" s="247"/>
      <c r="H245" s="248"/>
      <c r="I245" s="245"/>
      <c r="J245" s="249"/>
      <c r="K245" s="250"/>
      <c r="L245" s="245"/>
      <c r="M245" s="245"/>
      <c r="N245" s="245"/>
      <c r="O245" s="245"/>
      <c r="P245" s="251"/>
      <c r="Q245" s="245"/>
      <c r="S245" s="253"/>
      <c r="T245" s="245"/>
      <c r="U245" s="250"/>
      <c r="V245" s="251"/>
      <c r="W245" s="245"/>
      <c r="X245" s="245"/>
      <c r="Y245" s="245"/>
      <c r="Z245" s="245"/>
      <c r="AA245" s="245"/>
      <c r="AB245" s="245"/>
      <c r="AC245" s="245"/>
      <c r="AD245" s="245"/>
      <c r="AE245" s="245"/>
      <c r="AF245" s="245"/>
      <c r="AG245" s="245"/>
      <c r="AH245" s="245"/>
      <c r="AI245" s="245"/>
      <c r="AJ245" s="245"/>
      <c r="AK245" s="245"/>
      <c r="AL245" s="245"/>
      <c r="AM245" s="245"/>
      <c r="AN245" s="245"/>
      <c r="AO245" s="245"/>
      <c r="AP245" s="245"/>
      <c r="AQ245" s="245"/>
      <c r="AR245" s="245"/>
      <c r="AS245" s="245"/>
      <c r="AT245" s="245"/>
      <c r="AU245" s="245"/>
      <c r="AV245" s="245"/>
      <c r="AW245" s="245"/>
      <c r="AX245" s="245"/>
      <c r="AY245" s="245"/>
      <c r="AZ245" s="245"/>
      <c r="BA245" s="245"/>
      <c r="BB245" s="245"/>
      <c r="BC245" s="245"/>
      <c r="BD245" s="245"/>
      <c r="BE245" s="245"/>
      <c r="BF245" s="245"/>
      <c r="BG245" s="245"/>
      <c r="BH245" s="245"/>
      <c r="BI245" s="245"/>
      <c r="BJ245" s="245"/>
      <c r="BK245" s="245"/>
      <c r="BL245" s="245"/>
      <c r="BM245" s="245"/>
      <c r="BN245" s="245"/>
      <c r="BO245" s="245"/>
      <c r="BP245" s="245"/>
      <c r="BQ245" s="245"/>
      <c r="BR245" s="245"/>
      <c r="BS245" s="245"/>
      <c r="BT245" s="245"/>
      <c r="BU245" s="245"/>
      <c r="BV245" s="245"/>
      <c r="BW245" s="245"/>
      <c r="BX245" s="245"/>
      <c r="BY245" s="245"/>
      <c r="BZ245" s="245"/>
      <c r="CA245" s="245"/>
      <c r="CB245" s="245"/>
      <c r="CC245" s="245"/>
      <c r="CD245" s="245"/>
      <c r="CE245" s="245"/>
      <c r="CF245" s="245"/>
      <c r="CG245" s="245"/>
      <c r="CH245" s="245"/>
      <c r="CI245" s="245"/>
      <c r="CJ245" s="245"/>
      <c r="CK245" s="245"/>
      <c r="CL245" s="245"/>
      <c r="CM245" s="245"/>
      <c r="CN245" s="245"/>
      <c r="CO245" s="245"/>
      <c r="CP245" s="245"/>
      <c r="CQ245" s="245"/>
      <c r="CR245" s="245"/>
      <c r="CS245" s="245"/>
      <c r="CT245" s="245"/>
      <c r="CU245" s="245"/>
      <c r="CV245" s="245"/>
      <c r="CW245" s="245"/>
      <c r="CX245" s="245"/>
      <c r="CY245" s="245"/>
      <c r="CZ245" s="245"/>
      <c r="DA245" s="245"/>
      <c r="DB245" s="245"/>
      <c r="DC245" s="245"/>
      <c r="DD245" s="245"/>
      <c r="DE245" s="245"/>
      <c r="DF245" s="245"/>
      <c r="DG245" s="245"/>
      <c r="DH245" s="245"/>
      <c r="DI245" s="245"/>
      <c r="DJ245" s="245"/>
      <c r="DK245" s="245"/>
      <c r="DL245" s="245"/>
      <c r="DM245" s="245"/>
      <c r="DN245" s="245"/>
      <c r="DO245" s="245"/>
      <c r="DP245" s="245"/>
      <c r="DQ245" s="245"/>
      <c r="DR245" s="245"/>
      <c r="DS245" s="245"/>
      <c r="DT245" s="245"/>
      <c r="DU245" s="245"/>
      <c r="DV245" s="245"/>
      <c r="DW245" s="245"/>
      <c r="DX245" s="245"/>
      <c r="DY245" s="245"/>
      <c r="DZ245" s="245"/>
      <c r="EA245" s="245"/>
      <c r="EB245" s="245"/>
      <c r="EC245" s="245"/>
      <c r="ED245" s="245"/>
      <c r="EE245" s="245"/>
      <c r="EF245" s="245"/>
      <c r="EG245" s="245"/>
      <c r="EH245" s="245"/>
      <c r="EI245" s="245"/>
      <c r="EJ245" s="245"/>
      <c r="EK245" s="245"/>
      <c r="EL245" s="245"/>
      <c r="EM245" s="245"/>
      <c r="EN245" s="245"/>
      <c r="EO245" s="245"/>
      <c r="EP245" s="245"/>
      <c r="EQ245" s="245"/>
      <c r="ER245" s="245"/>
      <c r="ES245" s="245"/>
      <c r="ET245" s="245"/>
      <c r="EU245" s="245"/>
      <c r="EV245" s="245"/>
      <c r="EW245" s="245"/>
      <c r="EX245" s="245"/>
      <c r="EY245" s="245"/>
      <c r="EZ245" s="245"/>
      <c r="FA245" s="245"/>
      <c r="FB245" s="245"/>
      <c r="FC245" s="245"/>
      <c r="FD245" s="245"/>
      <c r="FE245" s="245"/>
      <c r="FF245" s="245"/>
      <c r="FG245" s="245"/>
      <c r="FH245" s="245"/>
      <c r="FI245" s="245"/>
      <c r="FJ245" s="245"/>
      <c r="FK245" s="245"/>
      <c r="FL245" s="245"/>
      <c r="FM245" s="245"/>
      <c r="FN245" s="245"/>
      <c r="FO245" s="245"/>
      <c r="FP245" s="245"/>
      <c r="FQ245" s="245"/>
      <c r="FR245" s="245"/>
      <c r="FS245" s="245"/>
      <c r="FT245" s="245"/>
      <c r="FU245" s="245"/>
      <c r="FV245" s="245"/>
      <c r="FW245" s="245"/>
      <c r="FX245" s="245"/>
      <c r="FY245" s="245"/>
      <c r="FZ245" s="245"/>
      <c r="GA245" s="245"/>
      <c r="GB245" s="245"/>
      <c r="GC245" s="245"/>
      <c r="GD245" s="245"/>
      <c r="GE245" s="245"/>
      <c r="GF245" s="245"/>
      <c r="GG245" s="245"/>
      <c r="GH245" s="245"/>
      <c r="GI245" s="245"/>
      <c r="GJ245" s="245"/>
      <c r="GK245" s="245"/>
      <c r="GL245" s="245"/>
      <c r="GM245" s="245"/>
      <c r="GN245" s="245"/>
      <c r="GO245" s="245"/>
      <c r="GP245" s="245"/>
      <c r="GQ245" s="245"/>
      <c r="GR245" s="245"/>
      <c r="GS245" s="245"/>
      <c r="GT245" s="245"/>
      <c r="GU245" s="245"/>
      <c r="GV245" s="245"/>
      <c r="GW245" s="245"/>
      <c r="GX245" s="245"/>
      <c r="GY245" s="245"/>
      <c r="GZ245" s="245"/>
      <c r="HA245" s="245"/>
      <c r="HB245" s="708"/>
    </row>
    <row r="246" spans="1:210" s="252" customFormat="1" x14ac:dyDescent="0.35">
      <c r="A246" s="245"/>
      <c r="B246" s="246"/>
      <c r="C246" s="246"/>
      <c r="D246" s="246"/>
      <c r="E246" s="245"/>
      <c r="F246" s="245"/>
      <c r="G246" s="247"/>
      <c r="H246" s="248"/>
      <c r="I246" s="245"/>
      <c r="J246" s="249"/>
      <c r="K246" s="250"/>
      <c r="L246" s="245"/>
      <c r="M246" s="245"/>
      <c r="N246" s="245"/>
      <c r="O246" s="245"/>
      <c r="P246" s="251"/>
      <c r="Q246" s="245"/>
      <c r="S246" s="253"/>
      <c r="T246" s="245"/>
      <c r="U246" s="250"/>
      <c r="V246" s="251"/>
      <c r="W246" s="245"/>
      <c r="X246" s="245"/>
      <c r="Y246" s="245"/>
      <c r="Z246" s="245"/>
      <c r="AA246" s="245"/>
      <c r="AB246" s="245"/>
      <c r="AC246" s="245"/>
      <c r="AD246" s="245"/>
      <c r="AE246" s="245"/>
      <c r="AF246" s="245"/>
      <c r="AG246" s="245"/>
      <c r="AH246" s="245"/>
      <c r="AI246" s="245"/>
      <c r="AJ246" s="245"/>
      <c r="AK246" s="245"/>
      <c r="AL246" s="245"/>
      <c r="AM246" s="245"/>
      <c r="AN246" s="245"/>
      <c r="AO246" s="245"/>
      <c r="AP246" s="245"/>
      <c r="AQ246" s="245"/>
      <c r="AR246" s="245"/>
      <c r="AS246" s="245"/>
      <c r="AT246" s="245"/>
      <c r="AU246" s="245"/>
      <c r="AV246" s="245"/>
      <c r="AW246" s="245"/>
      <c r="AX246" s="245"/>
      <c r="AY246" s="245"/>
      <c r="AZ246" s="245"/>
      <c r="BA246" s="245"/>
      <c r="BB246" s="245"/>
      <c r="BC246" s="245"/>
      <c r="BD246" s="245"/>
      <c r="BE246" s="245"/>
      <c r="BF246" s="245"/>
      <c r="BG246" s="245"/>
      <c r="BH246" s="245"/>
      <c r="BI246" s="245"/>
      <c r="BJ246" s="245"/>
      <c r="BK246" s="245"/>
      <c r="BL246" s="245"/>
      <c r="BM246" s="245"/>
      <c r="BN246" s="245"/>
      <c r="BO246" s="245"/>
      <c r="BP246" s="245"/>
      <c r="BQ246" s="245"/>
      <c r="BR246" s="245"/>
      <c r="BS246" s="245"/>
      <c r="BT246" s="245"/>
      <c r="BU246" s="245"/>
      <c r="BV246" s="245"/>
      <c r="BW246" s="245"/>
      <c r="BX246" s="245"/>
      <c r="BY246" s="245"/>
      <c r="BZ246" s="245"/>
      <c r="CA246" s="245"/>
      <c r="CB246" s="245"/>
      <c r="CC246" s="245"/>
      <c r="CD246" s="245"/>
      <c r="CE246" s="245"/>
      <c r="CF246" s="245"/>
      <c r="CG246" s="245"/>
      <c r="CH246" s="245"/>
      <c r="CI246" s="245"/>
      <c r="CJ246" s="245"/>
      <c r="CK246" s="245"/>
      <c r="CL246" s="245"/>
      <c r="CM246" s="245"/>
      <c r="CN246" s="245"/>
      <c r="CO246" s="245"/>
      <c r="CP246" s="245"/>
      <c r="CQ246" s="245"/>
      <c r="CR246" s="245"/>
      <c r="CS246" s="245"/>
      <c r="CT246" s="245"/>
      <c r="CU246" s="245"/>
      <c r="CV246" s="245"/>
      <c r="CW246" s="245"/>
      <c r="CX246" s="245"/>
      <c r="CY246" s="245"/>
      <c r="CZ246" s="245"/>
      <c r="DA246" s="245"/>
      <c r="DB246" s="245"/>
      <c r="DC246" s="245"/>
      <c r="DD246" s="245"/>
      <c r="DE246" s="245"/>
      <c r="DF246" s="245"/>
      <c r="DG246" s="245"/>
      <c r="DH246" s="245"/>
      <c r="DI246" s="245"/>
      <c r="DJ246" s="245"/>
      <c r="DK246" s="245"/>
      <c r="DL246" s="245"/>
      <c r="DM246" s="245"/>
      <c r="DN246" s="245"/>
      <c r="DO246" s="245"/>
      <c r="DP246" s="245"/>
      <c r="DQ246" s="245"/>
      <c r="DR246" s="245"/>
      <c r="DS246" s="245"/>
      <c r="DT246" s="245"/>
      <c r="DU246" s="245"/>
      <c r="DV246" s="245"/>
      <c r="DW246" s="245"/>
      <c r="DX246" s="245"/>
      <c r="DY246" s="245"/>
      <c r="DZ246" s="245"/>
      <c r="EA246" s="245"/>
      <c r="EB246" s="245"/>
      <c r="EC246" s="245"/>
      <c r="ED246" s="245"/>
      <c r="EE246" s="245"/>
      <c r="EF246" s="245"/>
      <c r="EG246" s="245"/>
      <c r="EH246" s="245"/>
      <c r="EI246" s="245"/>
      <c r="EJ246" s="245"/>
      <c r="EK246" s="245"/>
      <c r="EL246" s="245"/>
      <c r="EM246" s="245"/>
      <c r="EN246" s="245"/>
      <c r="EO246" s="245"/>
      <c r="EP246" s="245"/>
      <c r="EQ246" s="245"/>
      <c r="ER246" s="245"/>
      <c r="ES246" s="245"/>
      <c r="ET246" s="245"/>
      <c r="EU246" s="245"/>
      <c r="EV246" s="245"/>
      <c r="EW246" s="245"/>
      <c r="EX246" s="245"/>
      <c r="EY246" s="245"/>
      <c r="EZ246" s="245"/>
      <c r="FA246" s="245"/>
      <c r="FB246" s="245"/>
      <c r="FC246" s="245"/>
      <c r="FD246" s="245"/>
      <c r="FE246" s="245"/>
      <c r="FF246" s="245"/>
      <c r="FG246" s="245"/>
      <c r="FH246" s="245"/>
      <c r="FI246" s="245"/>
      <c r="FJ246" s="245"/>
      <c r="FK246" s="245"/>
      <c r="FL246" s="245"/>
      <c r="FM246" s="245"/>
      <c r="FN246" s="245"/>
      <c r="FO246" s="245"/>
      <c r="FP246" s="245"/>
      <c r="FQ246" s="245"/>
      <c r="FR246" s="245"/>
      <c r="FS246" s="245"/>
      <c r="FT246" s="245"/>
      <c r="FU246" s="245"/>
      <c r="FV246" s="245"/>
      <c r="FW246" s="245"/>
      <c r="FX246" s="245"/>
      <c r="FY246" s="245"/>
      <c r="FZ246" s="245"/>
      <c r="GA246" s="245"/>
      <c r="GB246" s="245"/>
      <c r="GC246" s="245"/>
      <c r="GD246" s="245"/>
      <c r="GE246" s="245"/>
      <c r="GF246" s="245"/>
      <c r="GG246" s="245"/>
      <c r="GH246" s="245"/>
      <c r="GI246" s="245"/>
      <c r="GJ246" s="245"/>
      <c r="GK246" s="245"/>
      <c r="GL246" s="245"/>
      <c r="GM246" s="245"/>
      <c r="GN246" s="245"/>
      <c r="GO246" s="245"/>
      <c r="GP246" s="245"/>
      <c r="GQ246" s="245"/>
      <c r="GR246" s="245"/>
      <c r="GS246" s="245"/>
      <c r="GT246" s="245"/>
      <c r="GU246" s="245"/>
      <c r="GV246" s="245"/>
      <c r="GW246" s="245"/>
      <c r="GX246" s="245"/>
      <c r="GY246" s="245"/>
      <c r="GZ246" s="245"/>
      <c r="HA246" s="245"/>
      <c r="HB246" s="708"/>
    </row>
    <row r="247" spans="1:210" s="252" customFormat="1" x14ac:dyDescent="0.35">
      <c r="A247" s="245"/>
      <c r="B247" s="246"/>
      <c r="C247" s="246"/>
      <c r="D247" s="246"/>
      <c r="E247" s="245"/>
      <c r="F247" s="245"/>
      <c r="G247" s="247"/>
      <c r="H247" s="248"/>
      <c r="I247" s="245"/>
      <c r="J247" s="249"/>
      <c r="K247" s="250"/>
      <c r="L247" s="245"/>
      <c r="M247" s="245"/>
      <c r="N247" s="245"/>
      <c r="O247" s="245"/>
      <c r="P247" s="251"/>
      <c r="Q247" s="245"/>
      <c r="S247" s="253"/>
      <c r="T247" s="245"/>
      <c r="U247" s="250"/>
      <c r="V247" s="251"/>
      <c r="W247" s="245"/>
      <c r="X247" s="245"/>
      <c r="Y247" s="245"/>
      <c r="Z247" s="245"/>
      <c r="AA247" s="245"/>
      <c r="AB247" s="245"/>
      <c r="AC247" s="245"/>
      <c r="AD247" s="245"/>
      <c r="AE247" s="245"/>
      <c r="AF247" s="245"/>
      <c r="AG247" s="245"/>
      <c r="AH247" s="245"/>
      <c r="AI247" s="245"/>
      <c r="AJ247" s="245"/>
      <c r="AK247" s="245"/>
      <c r="AL247" s="245"/>
      <c r="AM247" s="245"/>
      <c r="AN247" s="245"/>
      <c r="AO247" s="245"/>
      <c r="AP247" s="245"/>
      <c r="AQ247" s="245"/>
      <c r="AR247" s="245"/>
      <c r="AS247" s="245"/>
      <c r="AT247" s="245"/>
      <c r="AU247" s="245"/>
      <c r="AV247" s="245"/>
      <c r="AW247" s="245"/>
      <c r="AX247" s="245"/>
      <c r="AY247" s="245"/>
      <c r="AZ247" s="245"/>
      <c r="BA247" s="245"/>
      <c r="BB247" s="245"/>
      <c r="BC247" s="245"/>
      <c r="BD247" s="245"/>
      <c r="BE247" s="245"/>
      <c r="BF247" s="245"/>
      <c r="BG247" s="245"/>
      <c r="BH247" s="245"/>
      <c r="BI247" s="245"/>
      <c r="BJ247" s="245"/>
      <c r="BK247" s="245"/>
      <c r="BL247" s="245"/>
      <c r="BM247" s="245"/>
      <c r="BN247" s="245"/>
      <c r="BO247" s="245"/>
      <c r="BP247" s="245"/>
      <c r="BQ247" s="245"/>
      <c r="BR247" s="245"/>
      <c r="BS247" s="245"/>
      <c r="BT247" s="245"/>
      <c r="BU247" s="245"/>
      <c r="BV247" s="245"/>
      <c r="BW247" s="245"/>
      <c r="BX247" s="245"/>
      <c r="BY247" s="245"/>
      <c r="BZ247" s="245"/>
      <c r="CA247" s="245"/>
      <c r="CB247" s="245"/>
      <c r="CC247" s="245"/>
      <c r="CD247" s="245"/>
      <c r="CE247" s="245"/>
      <c r="CF247" s="245"/>
      <c r="CG247" s="245"/>
      <c r="CH247" s="245"/>
      <c r="CI247" s="245"/>
      <c r="CJ247" s="245"/>
      <c r="CK247" s="245"/>
      <c r="CL247" s="245"/>
      <c r="CM247" s="245"/>
      <c r="CN247" s="245"/>
      <c r="CO247" s="245"/>
      <c r="CP247" s="245"/>
      <c r="CQ247" s="245"/>
      <c r="CR247" s="245"/>
      <c r="CS247" s="245"/>
      <c r="CT247" s="245"/>
      <c r="CU247" s="245"/>
      <c r="CV247" s="245"/>
      <c r="CW247" s="245"/>
      <c r="CX247" s="245"/>
      <c r="CY247" s="245"/>
      <c r="CZ247" s="245"/>
      <c r="DA247" s="245"/>
      <c r="DB247" s="245"/>
      <c r="DC247" s="245"/>
      <c r="DD247" s="245"/>
      <c r="DE247" s="245"/>
      <c r="DF247" s="245"/>
      <c r="DG247" s="245"/>
      <c r="DH247" s="245"/>
      <c r="DI247" s="245"/>
      <c r="DJ247" s="245"/>
      <c r="DK247" s="245"/>
      <c r="DL247" s="245"/>
      <c r="DM247" s="245"/>
      <c r="DN247" s="245"/>
      <c r="DO247" s="245"/>
      <c r="DP247" s="245"/>
      <c r="DQ247" s="245"/>
      <c r="DR247" s="245"/>
      <c r="DS247" s="245"/>
      <c r="DT247" s="245"/>
      <c r="DU247" s="245"/>
      <c r="DV247" s="245"/>
      <c r="DW247" s="245"/>
      <c r="DX247" s="245"/>
      <c r="DY247" s="245"/>
      <c r="DZ247" s="245"/>
      <c r="EA247" s="245"/>
      <c r="EB247" s="245"/>
      <c r="EC247" s="245"/>
      <c r="ED247" s="245"/>
      <c r="EE247" s="245"/>
      <c r="EF247" s="245"/>
      <c r="EG247" s="245"/>
      <c r="EH247" s="245"/>
      <c r="EI247" s="245"/>
      <c r="EJ247" s="245"/>
      <c r="EK247" s="245"/>
      <c r="EL247" s="245"/>
      <c r="EM247" s="245"/>
      <c r="EN247" s="245"/>
      <c r="EO247" s="245"/>
      <c r="EP247" s="245"/>
      <c r="EQ247" s="245"/>
      <c r="ER247" s="245"/>
      <c r="ES247" s="245"/>
      <c r="ET247" s="245"/>
      <c r="EU247" s="245"/>
      <c r="EV247" s="245"/>
      <c r="EW247" s="245"/>
      <c r="EX247" s="245"/>
      <c r="EY247" s="245"/>
      <c r="EZ247" s="245"/>
      <c r="FA247" s="245"/>
      <c r="FB247" s="245"/>
      <c r="FC247" s="245"/>
      <c r="FD247" s="245"/>
      <c r="FE247" s="245"/>
      <c r="FF247" s="245"/>
      <c r="FG247" s="245"/>
      <c r="FH247" s="245"/>
      <c r="FI247" s="245"/>
      <c r="FJ247" s="245"/>
      <c r="FK247" s="245"/>
      <c r="FL247" s="245"/>
      <c r="FM247" s="245"/>
      <c r="FN247" s="245"/>
      <c r="FO247" s="245"/>
      <c r="FP247" s="245"/>
      <c r="FQ247" s="245"/>
      <c r="FR247" s="245"/>
      <c r="FS247" s="245"/>
      <c r="FT247" s="245"/>
      <c r="FU247" s="245"/>
      <c r="FV247" s="245"/>
      <c r="FW247" s="245"/>
      <c r="FX247" s="245"/>
      <c r="FY247" s="245"/>
      <c r="FZ247" s="245"/>
      <c r="GA247" s="245"/>
      <c r="GB247" s="245"/>
      <c r="GC247" s="245"/>
      <c r="GD247" s="245"/>
      <c r="GE247" s="245"/>
      <c r="GF247" s="245"/>
      <c r="GG247" s="245"/>
      <c r="GH247" s="245"/>
      <c r="GI247" s="245"/>
      <c r="GJ247" s="245"/>
      <c r="GK247" s="245"/>
      <c r="GL247" s="245"/>
      <c r="GM247" s="245"/>
      <c r="GN247" s="245"/>
      <c r="GO247" s="245"/>
      <c r="GP247" s="245"/>
      <c r="GQ247" s="245"/>
      <c r="GR247" s="245"/>
      <c r="GS247" s="245"/>
      <c r="GT247" s="245"/>
      <c r="GU247" s="245"/>
      <c r="GV247" s="245"/>
      <c r="GW247" s="245"/>
      <c r="GX247" s="245"/>
      <c r="GY247" s="245"/>
      <c r="GZ247" s="245"/>
      <c r="HA247" s="245"/>
      <c r="HB247" s="708"/>
    </row>
    <row r="248" spans="1:210" s="252" customFormat="1" x14ac:dyDescent="0.35">
      <c r="A248" s="245"/>
      <c r="B248" s="246"/>
      <c r="C248" s="246"/>
      <c r="D248" s="246"/>
      <c r="E248" s="245"/>
      <c r="F248" s="245"/>
      <c r="G248" s="247"/>
      <c r="H248" s="248"/>
      <c r="I248" s="245"/>
      <c r="J248" s="249"/>
      <c r="K248" s="250"/>
      <c r="L248" s="245"/>
      <c r="M248" s="245"/>
      <c r="N248" s="245"/>
      <c r="O248" s="245"/>
      <c r="P248" s="251"/>
      <c r="Q248" s="245"/>
      <c r="S248" s="253"/>
      <c r="T248" s="245"/>
      <c r="U248" s="250"/>
      <c r="V248" s="251"/>
      <c r="W248" s="245"/>
      <c r="X248" s="245"/>
      <c r="Y248" s="245"/>
      <c r="Z248" s="245"/>
      <c r="AA248" s="245"/>
      <c r="AB248" s="245"/>
      <c r="AC248" s="245"/>
      <c r="AD248" s="245"/>
      <c r="AE248" s="245"/>
      <c r="AF248" s="245"/>
      <c r="AG248" s="245"/>
      <c r="AH248" s="245"/>
      <c r="AI248" s="245"/>
      <c r="AJ248" s="245"/>
      <c r="AK248" s="245"/>
      <c r="AL248" s="245"/>
      <c r="AM248" s="245"/>
      <c r="AN248" s="245"/>
      <c r="AO248" s="245"/>
      <c r="AP248" s="245"/>
      <c r="AQ248" s="245"/>
      <c r="AR248" s="245"/>
      <c r="AS248" s="245"/>
      <c r="AT248" s="245"/>
      <c r="AU248" s="245"/>
      <c r="AV248" s="245"/>
      <c r="AW248" s="245"/>
      <c r="AX248" s="245"/>
      <c r="AY248" s="245"/>
      <c r="AZ248" s="245"/>
      <c r="BA248" s="245"/>
      <c r="BB248" s="245"/>
      <c r="BC248" s="245"/>
      <c r="BD248" s="245"/>
      <c r="BE248" s="245"/>
      <c r="BF248" s="245"/>
      <c r="BG248" s="245"/>
      <c r="BH248" s="245"/>
      <c r="BI248" s="245"/>
      <c r="BJ248" s="245"/>
      <c r="BK248" s="245"/>
      <c r="BL248" s="245"/>
      <c r="BM248" s="245"/>
      <c r="BN248" s="245"/>
      <c r="BO248" s="245"/>
      <c r="BP248" s="245"/>
      <c r="BQ248" s="245"/>
      <c r="BR248" s="245"/>
      <c r="BS248" s="245"/>
      <c r="BT248" s="245"/>
      <c r="BU248" s="245"/>
      <c r="BV248" s="245"/>
      <c r="BW248" s="245"/>
      <c r="BX248" s="245"/>
      <c r="BY248" s="245"/>
      <c r="BZ248" s="245"/>
      <c r="CA248" s="245"/>
      <c r="CB248" s="245"/>
      <c r="CC248" s="245"/>
      <c r="CD248" s="245"/>
      <c r="CE248" s="245"/>
      <c r="CF248" s="245"/>
      <c r="CG248" s="245"/>
      <c r="CH248" s="245"/>
      <c r="CI248" s="245"/>
      <c r="CJ248" s="245"/>
      <c r="CK248" s="245"/>
      <c r="CL248" s="245"/>
      <c r="CM248" s="245"/>
      <c r="CN248" s="245"/>
      <c r="CO248" s="245"/>
      <c r="CP248" s="245"/>
      <c r="CQ248" s="245"/>
      <c r="CR248" s="245"/>
      <c r="CS248" s="245"/>
      <c r="CT248" s="245"/>
      <c r="CU248" s="245"/>
      <c r="CV248" s="245"/>
      <c r="CW248" s="245"/>
      <c r="CX248" s="245"/>
      <c r="CY248" s="245"/>
      <c r="CZ248" s="245"/>
      <c r="DA248" s="245"/>
      <c r="DB248" s="245"/>
      <c r="DC248" s="245"/>
      <c r="DD248" s="245"/>
      <c r="DE248" s="245"/>
      <c r="DF248" s="245"/>
      <c r="DG248" s="245"/>
      <c r="DH248" s="245"/>
      <c r="DI248" s="245"/>
      <c r="DJ248" s="245"/>
      <c r="DK248" s="245"/>
      <c r="DL248" s="245"/>
      <c r="DM248" s="245"/>
      <c r="DN248" s="245"/>
      <c r="DO248" s="245"/>
      <c r="DP248" s="245"/>
      <c r="DQ248" s="245"/>
      <c r="DR248" s="245"/>
      <c r="DS248" s="245"/>
      <c r="DT248" s="245"/>
      <c r="DU248" s="245"/>
      <c r="DV248" s="245"/>
      <c r="DW248" s="245"/>
      <c r="DX248" s="245"/>
      <c r="DY248" s="245"/>
      <c r="DZ248" s="245"/>
      <c r="EA248" s="245"/>
      <c r="EB248" s="245"/>
      <c r="EC248" s="245"/>
      <c r="ED248" s="245"/>
      <c r="EE248" s="245"/>
      <c r="EF248" s="245"/>
      <c r="EG248" s="245"/>
      <c r="EH248" s="245"/>
      <c r="EI248" s="245"/>
      <c r="EJ248" s="245"/>
      <c r="EK248" s="245"/>
      <c r="EL248" s="245"/>
      <c r="EM248" s="245"/>
      <c r="EN248" s="245"/>
      <c r="EO248" s="245"/>
      <c r="EP248" s="245"/>
      <c r="EQ248" s="245"/>
      <c r="ER248" s="245"/>
      <c r="ES248" s="245"/>
      <c r="ET248" s="245"/>
      <c r="EU248" s="245"/>
      <c r="EV248" s="245"/>
      <c r="EW248" s="245"/>
      <c r="EX248" s="245"/>
      <c r="EY248" s="245"/>
      <c r="EZ248" s="245"/>
      <c r="FA248" s="245"/>
      <c r="FB248" s="245"/>
      <c r="FC248" s="245"/>
      <c r="FD248" s="245"/>
      <c r="FE248" s="245"/>
      <c r="FF248" s="245"/>
      <c r="FG248" s="245"/>
      <c r="FH248" s="245"/>
      <c r="FI248" s="245"/>
      <c r="FJ248" s="245"/>
      <c r="FK248" s="245"/>
      <c r="FL248" s="245"/>
      <c r="FM248" s="245"/>
      <c r="FN248" s="245"/>
      <c r="FO248" s="245"/>
      <c r="FP248" s="245"/>
      <c r="FQ248" s="245"/>
      <c r="FR248" s="245"/>
      <c r="FS248" s="245"/>
      <c r="FT248" s="245"/>
      <c r="FU248" s="245"/>
      <c r="FV248" s="245"/>
      <c r="FW248" s="245"/>
      <c r="FX248" s="245"/>
      <c r="FY248" s="245"/>
      <c r="FZ248" s="245"/>
      <c r="GA248" s="245"/>
      <c r="GB248" s="245"/>
      <c r="GC248" s="245"/>
      <c r="GD248" s="245"/>
      <c r="GE248" s="245"/>
      <c r="GF248" s="245"/>
      <c r="GG248" s="245"/>
      <c r="GH248" s="245"/>
      <c r="GI248" s="245"/>
      <c r="GJ248" s="245"/>
      <c r="GK248" s="245"/>
      <c r="GL248" s="245"/>
      <c r="GM248" s="245"/>
      <c r="GN248" s="245"/>
      <c r="GO248" s="245"/>
      <c r="GP248" s="245"/>
      <c r="GQ248" s="245"/>
      <c r="GR248" s="245"/>
      <c r="GS248" s="245"/>
      <c r="GT248" s="245"/>
      <c r="GU248" s="245"/>
      <c r="GV248" s="245"/>
      <c r="GW248" s="245"/>
      <c r="GX248" s="245"/>
      <c r="GY248" s="245"/>
      <c r="GZ248" s="245"/>
      <c r="HA248" s="245"/>
      <c r="HB248" s="708"/>
    </row>
    <row r="249" spans="1:210" s="252" customFormat="1" x14ac:dyDescent="0.35">
      <c r="A249" s="279"/>
      <c r="B249" s="279"/>
      <c r="C249" s="279"/>
      <c r="D249" s="279"/>
      <c r="E249" s="279"/>
      <c r="F249" s="279"/>
      <c r="G249" s="247"/>
      <c r="H249" s="280"/>
      <c r="I249" s="279"/>
      <c r="J249" s="279"/>
      <c r="K249" s="279"/>
      <c r="L249" s="279"/>
      <c r="M249" s="279"/>
      <c r="N249" s="279"/>
      <c r="O249" s="279"/>
      <c r="P249" s="281"/>
      <c r="Q249" s="282"/>
      <c r="R249" s="283"/>
      <c r="S249" s="284"/>
      <c r="T249" s="279"/>
      <c r="U249" s="279"/>
      <c r="V249" s="281"/>
      <c r="W249" s="279"/>
      <c r="X249" s="279"/>
      <c r="Y249" s="279"/>
      <c r="Z249" s="279"/>
      <c r="AA249" s="279"/>
      <c r="AB249" s="279"/>
      <c r="AC249" s="279"/>
      <c r="AD249" s="279"/>
      <c r="AE249" s="245"/>
      <c r="AF249" s="245"/>
      <c r="AG249" s="245"/>
      <c r="AH249" s="245"/>
      <c r="AI249" s="245"/>
      <c r="AJ249" s="245"/>
      <c r="AK249" s="245"/>
      <c r="AL249" s="245"/>
      <c r="AM249" s="245"/>
      <c r="AN249" s="245"/>
      <c r="AO249" s="245"/>
      <c r="AP249" s="245"/>
      <c r="AQ249" s="245"/>
      <c r="AR249" s="245"/>
      <c r="AS249" s="245"/>
      <c r="AT249" s="245"/>
      <c r="AU249" s="245"/>
      <c r="AV249" s="245"/>
      <c r="AW249" s="245"/>
      <c r="AX249" s="245"/>
      <c r="AY249" s="245"/>
      <c r="AZ249" s="245"/>
      <c r="BA249" s="245"/>
      <c r="BB249" s="245"/>
      <c r="BC249" s="245"/>
      <c r="BD249" s="245"/>
      <c r="BE249" s="245"/>
      <c r="BF249" s="245"/>
      <c r="BG249" s="245"/>
      <c r="BH249" s="245"/>
      <c r="BI249" s="245"/>
      <c r="BJ249" s="245"/>
      <c r="BK249" s="245"/>
      <c r="BL249" s="245"/>
      <c r="BM249" s="245"/>
      <c r="BN249" s="245"/>
      <c r="BO249" s="245"/>
      <c r="BP249" s="245"/>
      <c r="BQ249" s="245"/>
      <c r="BR249" s="245"/>
      <c r="BS249" s="245"/>
      <c r="BT249" s="245"/>
      <c r="BU249" s="245"/>
      <c r="BV249" s="245"/>
      <c r="BW249" s="245"/>
      <c r="BX249" s="245"/>
      <c r="BY249" s="245"/>
      <c r="BZ249" s="245"/>
      <c r="CA249" s="245"/>
      <c r="CB249" s="245"/>
      <c r="CC249" s="245"/>
      <c r="CD249" s="245"/>
      <c r="CE249" s="245"/>
      <c r="CF249" s="245"/>
      <c r="CG249" s="245"/>
      <c r="CH249" s="245"/>
      <c r="CI249" s="245"/>
      <c r="CJ249" s="245"/>
      <c r="CK249" s="245"/>
      <c r="CL249" s="245"/>
      <c r="CM249" s="245"/>
      <c r="CN249" s="245"/>
      <c r="CO249" s="245"/>
      <c r="CP249" s="245"/>
      <c r="CQ249" s="245"/>
      <c r="CR249" s="245"/>
      <c r="CS249" s="245"/>
      <c r="CT249" s="245"/>
      <c r="CU249" s="245"/>
      <c r="CV249" s="245"/>
      <c r="CW249" s="245"/>
      <c r="CX249" s="245"/>
      <c r="CY249" s="245"/>
      <c r="CZ249" s="245"/>
      <c r="DA249" s="245"/>
      <c r="DB249" s="245"/>
      <c r="DC249" s="245"/>
      <c r="DD249" s="245"/>
      <c r="DE249" s="245"/>
      <c r="DF249" s="245"/>
      <c r="DG249" s="245"/>
      <c r="DH249" s="245"/>
      <c r="DI249" s="245"/>
      <c r="DJ249" s="245"/>
      <c r="DK249" s="245"/>
      <c r="DL249" s="245"/>
      <c r="DM249" s="245"/>
      <c r="DN249" s="245"/>
      <c r="DO249" s="245"/>
      <c r="DP249" s="245"/>
      <c r="DQ249" s="245"/>
      <c r="DR249" s="245"/>
      <c r="DS249" s="245"/>
      <c r="DT249" s="245"/>
      <c r="DU249" s="245"/>
      <c r="DV249" s="245"/>
      <c r="DW249" s="245"/>
      <c r="DX249" s="245"/>
      <c r="DY249" s="245"/>
      <c r="DZ249" s="245"/>
      <c r="EA249" s="245"/>
      <c r="EB249" s="245"/>
      <c r="EC249" s="245"/>
      <c r="ED249" s="245"/>
      <c r="EE249" s="245"/>
      <c r="EF249" s="245"/>
      <c r="EG249" s="245"/>
      <c r="EH249" s="245"/>
      <c r="EI249" s="245"/>
      <c r="EJ249" s="245"/>
      <c r="EK249" s="245"/>
      <c r="EL249" s="245"/>
      <c r="EM249" s="245"/>
      <c r="EN249" s="245"/>
      <c r="EO249" s="245"/>
      <c r="EP249" s="245"/>
      <c r="EQ249" s="245"/>
      <c r="ER249" s="245"/>
      <c r="ES249" s="245"/>
      <c r="ET249" s="245"/>
      <c r="EU249" s="245"/>
      <c r="EV249" s="245"/>
      <c r="EW249" s="245"/>
      <c r="EX249" s="245"/>
      <c r="EY249" s="245"/>
      <c r="EZ249" s="245"/>
      <c r="FA249" s="245"/>
      <c r="FB249" s="245"/>
      <c r="FC249" s="245"/>
      <c r="FD249" s="245"/>
      <c r="FE249" s="245"/>
      <c r="FF249" s="245"/>
      <c r="FG249" s="245"/>
      <c r="FH249" s="245"/>
      <c r="FI249" s="245"/>
      <c r="FJ249" s="245"/>
      <c r="FK249" s="245"/>
      <c r="FL249" s="245"/>
      <c r="FM249" s="245"/>
      <c r="FN249" s="245"/>
      <c r="FO249" s="245"/>
      <c r="FP249" s="245"/>
      <c r="FQ249" s="245"/>
      <c r="FR249" s="245"/>
      <c r="FS249" s="245"/>
      <c r="FT249" s="245"/>
      <c r="FU249" s="245"/>
      <c r="FV249" s="245"/>
      <c r="FW249" s="245"/>
      <c r="FX249" s="245"/>
      <c r="FY249" s="245"/>
      <c r="FZ249" s="245"/>
      <c r="GA249" s="245"/>
      <c r="GB249" s="245"/>
      <c r="GC249" s="245"/>
      <c r="GD249" s="245"/>
      <c r="GE249" s="245"/>
      <c r="GF249" s="245"/>
      <c r="GG249" s="245"/>
      <c r="GH249" s="245"/>
      <c r="GI249" s="245"/>
      <c r="GJ249" s="245"/>
      <c r="GK249" s="245"/>
      <c r="GL249" s="245"/>
      <c r="GM249" s="245"/>
      <c r="GN249" s="245"/>
      <c r="GO249" s="245"/>
      <c r="GP249" s="245"/>
      <c r="GQ249" s="245"/>
      <c r="GR249" s="245"/>
      <c r="GS249" s="245"/>
      <c r="GT249" s="245"/>
      <c r="GU249" s="245"/>
      <c r="GV249" s="245"/>
      <c r="GW249" s="245"/>
      <c r="GX249" s="245"/>
      <c r="GY249" s="245"/>
      <c r="GZ249" s="245"/>
      <c r="HA249" s="245"/>
      <c r="HB249" s="708"/>
    </row>
    <row r="250" spans="1:210" s="252" customFormat="1" x14ac:dyDescent="0.35">
      <c r="A250" s="279"/>
      <c r="B250" s="279"/>
      <c r="C250" s="279"/>
      <c r="D250" s="279"/>
      <c r="E250" s="279"/>
      <c r="F250" s="279"/>
      <c r="G250" s="247"/>
      <c r="H250" s="280"/>
      <c r="I250" s="279"/>
      <c r="J250" s="279"/>
      <c r="K250" s="279"/>
      <c r="L250" s="279"/>
      <c r="M250" s="279"/>
      <c r="N250" s="279"/>
      <c r="O250" s="279"/>
      <c r="P250" s="281"/>
      <c r="Q250" s="282"/>
      <c r="R250" s="283"/>
      <c r="S250" s="284"/>
      <c r="T250" s="279"/>
      <c r="U250" s="279"/>
      <c r="V250" s="281"/>
      <c r="W250" s="279"/>
      <c r="X250" s="279"/>
      <c r="Y250" s="279"/>
      <c r="Z250" s="279"/>
      <c r="AA250" s="279"/>
      <c r="AB250" s="279"/>
      <c r="AC250" s="279"/>
      <c r="AD250" s="279"/>
      <c r="AE250" s="245"/>
      <c r="AF250" s="245"/>
      <c r="AG250" s="245"/>
      <c r="AH250" s="245"/>
      <c r="AI250" s="245"/>
      <c r="AJ250" s="245"/>
      <c r="AK250" s="245"/>
      <c r="AL250" s="245"/>
      <c r="AM250" s="245"/>
      <c r="AN250" s="245"/>
      <c r="AO250" s="245"/>
      <c r="AP250" s="245"/>
      <c r="AQ250" s="245"/>
      <c r="AR250" s="245"/>
      <c r="AS250" s="245"/>
      <c r="AT250" s="245"/>
      <c r="AU250" s="245"/>
      <c r="AV250" s="245"/>
      <c r="AW250" s="245"/>
      <c r="AX250" s="245"/>
      <c r="AY250" s="245"/>
      <c r="AZ250" s="245"/>
      <c r="BA250" s="245"/>
      <c r="BB250" s="245"/>
      <c r="BC250" s="245"/>
      <c r="BD250" s="245"/>
      <c r="BE250" s="245"/>
      <c r="BF250" s="245"/>
      <c r="BG250" s="245"/>
      <c r="BH250" s="245"/>
      <c r="BI250" s="245"/>
      <c r="BJ250" s="245"/>
      <c r="BK250" s="245"/>
      <c r="BL250" s="245"/>
      <c r="BM250" s="245"/>
      <c r="BN250" s="245"/>
      <c r="BO250" s="245"/>
      <c r="BP250" s="245"/>
      <c r="BQ250" s="245"/>
      <c r="BR250" s="245"/>
      <c r="BS250" s="245"/>
      <c r="BT250" s="245"/>
      <c r="BU250" s="245"/>
      <c r="BV250" s="245"/>
      <c r="BW250" s="245"/>
      <c r="BX250" s="245"/>
      <c r="BY250" s="245"/>
      <c r="BZ250" s="245"/>
      <c r="CA250" s="245"/>
      <c r="CB250" s="245"/>
      <c r="CC250" s="245"/>
      <c r="CD250" s="245"/>
      <c r="CE250" s="245"/>
      <c r="CF250" s="245"/>
      <c r="CG250" s="245"/>
      <c r="CH250" s="245"/>
      <c r="CI250" s="245"/>
      <c r="CJ250" s="245"/>
      <c r="CK250" s="245"/>
      <c r="CL250" s="245"/>
      <c r="CM250" s="245"/>
      <c r="CN250" s="245"/>
      <c r="CO250" s="245"/>
      <c r="CP250" s="245"/>
      <c r="CQ250" s="245"/>
      <c r="CR250" s="245"/>
      <c r="CS250" s="245"/>
      <c r="CT250" s="245"/>
      <c r="CU250" s="245"/>
      <c r="CV250" s="245"/>
      <c r="CW250" s="245"/>
      <c r="CX250" s="245"/>
      <c r="CY250" s="245"/>
      <c r="CZ250" s="245"/>
      <c r="DA250" s="245"/>
      <c r="DB250" s="245"/>
      <c r="DC250" s="245"/>
      <c r="DD250" s="245"/>
      <c r="DE250" s="245"/>
      <c r="DF250" s="245"/>
      <c r="DG250" s="245"/>
      <c r="DH250" s="245"/>
      <c r="DI250" s="245"/>
      <c r="DJ250" s="245"/>
      <c r="DK250" s="245"/>
      <c r="DL250" s="245"/>
      <c r="DM250" s="245"/>
      <c r="DN250" s="245"/>
      <c r="DO250" s="245"/>
      <c r="DP250" s="245"/>
      <c r="DQ250" s="245"/>
      <c r="DR250" s="245"/>
      <c r="DS250" s="245"/>
      <c r="DT250" s="245"/>
      <c r="DU250" s="245"/>
      <c r="DV250" s="245"/>
      <c r="DW250" s="245"/>
      <c r="DX250" s="245"/>
      <c r="DY250" s="245"/>
      <c r="DZ250" s="245"/>
      <c r="EA250" s="245"/>
      <c r="EB250" s="245"/>
      <c r="EC250" s="245"/>
      <c r="ED250" s="245"/>
      <c r="EE250" s="245"/>
      <c r="EF250" s="245"/>
      <c r="EG250" s="245"/>
      <c r="EH250" s="245"/>
      <c r="EI250" s="245"/>
      <c r="EJ250" s="245"/>
      <c r="EK250" s="245"/>
      <c r="EL250" s="245"/>
      <c r="EM250" s="245"/>
      <c r="EN250" s="245"/>
      <c r="EO250" s="245"/>
      <c r="EP250" s="245"/>
      <c r="EQ250" s="245"/>
      <c r="ER250" s="245"/>
      <c r="ES250" s="245"/>
      <c r="ET250" s="245"/>
      <c r="EU250" s="245"/>
      <c r="EV250" s="245"/>
      <c r="EW250" s="245"/>
      <c r="EX250" s="245"/>
      <c r="EY250" s="245"/>
      <c r="EZ250" s="245"/>
      <c r="FA250" s="245"/>
      <c r="FB250" s="245"/>
      <c r="FC250" s="245"/>
      <c r="FD250" s="245"/>
      <c r="FE250" s="245"/>
      <c r="FF250" s="245"/>
      <c r="FG250" s="245"/>
      <c r="FH250" s="245"/>
      <c r="FI250" s="245"/>
      <c r="FJ250" s="245"/>
      <c r="FK250" s="245"/>
      <c r="FL250" s="245"/>
      <c r="FM250" s="245"/>
      <c r="FN250" s="245"/>
      <c r="FO250" s="245"/>
      <c r="FP250" s="245"/>
      <c r="FQ250" s="245"/>
      <c r="FR250" s="245"/>
      <c r="FS250" s="245"/>
      <c r="FT250" s="245"/>
      <c r="FU250" s="245"/>
      <c r="FV250" s="245"/>
      <c r="FW250" s="245"/>
      <c r="FX250" s="245"/>
      <c r="FY250" s="245"/>
      <c r="FZ250" s="245"/>
      <c r="GA250" s="245"/>
      <c r="GB250" s="245"/>
      <c r="GC250" s="245"/>
      <c r="GD250" s="245"/>
      <c r="GE250" s="245"/>
      <c r="GF250" s="245"/>
      <c r="GG250" s="245"/>
      <c r="GH250" s="245"/>
      <c r="GI250" s="245"/>
      <c r="GJ250" s="245"/>
      <c r="GK250" s="245"/>
      <c r="GL250" s="245"/>
      <c r="GM250" s="245"/>
      <c r="GN250" s="245"/>
      <c r="GO250" s="245"/>
      <c r="GP250" s="245"/>
      <c r="GQ250" s="245"/>
      <c r="GR250" s="245"/>
      <c r="GS250" s="245"/>
      <c r="GT250" s="245"/>
      <c r="GU250" s="245"/>
      <c r="GV250" s="245"/>
      <c r="GW250" s="245"/>
      <c r="GX250" s="245"/>
      <c r="GY250" s="245"/>
      <c r="GZ250" s="245"/>
      <c r="HA250" s="245"/>
      <c r="HB250" s="708"/>
    </row>
    <row r="251" spans="1:210" s="252" customFormat="1" x14ac:dyDescent="0.35">
      <c r="A251" s="285"/>
      <c r="B251" s="286"/>
      <c r="C251" s="286"/>
      <c r="D251" s="286"/>
      <c r="E251" s="285"/>
      <c r="F251" s="401"/>
      <c r="G251" s="402"/>
      <c r="H251" s="403"/>
      <c r="I251" s="401"/>
      <c r="J251" s="401"/>
      <c r="K251" s="401"/>
      <c r="L251" s="401"/>
      <c r="M251" s="401"/>
      <c r="N251" s="401"/>
      <c r="O251" s="401"/>
      <c r="P251" s="404"/>
      <c r="Q251" s="294"/>
      <c r="R251" s="290"/>
      <c r="S251" s="405"/>
      <c r="T251" s="401"/>
      <c r="U251" s="389"/>
      <c r="V251" s="406"/>
      <c r="W251" s="401"/>
      <c r="X251" s="401"/>
      <c r="Y251" s="401"/>
      <c r="Z251" s="401"/>
      <c r="AA251" s="401"/>
      <c r="AB251" s="401"/>
      <c r="AC251" s="299"/>
      <c r="AD251" s="407"/>
      <c r="AE251" s="297"/>
      <c r="AF251" s="298"/>
      <c r="AG251" s="298"/>
      <c r="AH251" s="298"/>
      <c r="AI251" s="298"/>
      <c r="AJ251" s="298"/>
      <c r="AK251" s="298"/>
      <c r="AL251" s="297"/>
      <c r="AM251" s="297"/>
      <c r="AN251" s="297"/>
      <c r="AO251" s="297"/>
      <c r="AP251" s="297"/>
      <c r="AQ251" s="297"/>
      <c r="AR251" s="297"/>
      <c r="AS251" s="297"/>
      <c r="AT251" s="299"/>
      <c r="AU251" s="298"/>
      <c r="AV251" s="298"/>
      <c r="AW251" s="298"/>
      <c r="AX251" s="298"/>
      <c r="AY251" s="298"/>
      <c r="AZ251" s="298"/>
      <c r="BA251" s="299"/>
      <c r="BB251" s="298"/>
      <c r="BC251" s="298"/>
      <c r="BD251" s="298"/>
      <c r="BE251" s="298"/>
      <c r="BF251" s="298"/>
      <c r="BG251" s="298"/>
      <c r="BH251" s="295"/>
      <c r="BI251" s="298"/>
      <c r="BJ251" s="298"/>
      <c r="BK251" s="298"/>
      <c r="BL251" s="298"/>
      <c r="BM251" s="298"/>
      <c r="BN251" s="298"/>
      <c r="BO251" s="297"/>
      <c r="BP251" s="298"/>
      <c r="BQ251" s="298"/>
      <c r="BR251" s="298"/>
      <c r="BS251" s="298"/>
      <c r="BT251" s="298"/>
      <c r="BU251" s="298"/>
      <c r="BV251" s="295"/>
      <c r="BW251" s="298"/>
      <c r="BX251" s="298"/>
      <c r="BY251" s="298"/>
      <c r="BZ251" s="298"/>
      <c r="CA251" s="298"/>
      <c r="CB251" s="298"/>
      <c r="CC251" s="297"/>
      <c r="CD251" s="297"/>
      <c r="CE251" s="297"/>
      <c r="CF251" s="297"/>
      <c r="CG251" s="297"/>
      <c r="CH251" s="297"/>
      <c r="CI251" s="297"/>
      <c r="CJ251" s="297"/>
      <c r="CK251" s="299"/>
      <c r="CL251" s="298"/>
      <c r="CM251" s="298"/>
      <c r="CN251" s="298"/>
      <c r="CO251" s="298"/>
      <c r="CP251" s="298"/>
      <c r="CQ251" s="298"/>
      <c r="CR251" s="299"/>
      <c r="CS251" s="298"/>
      <c r="CT251" s="298"/>
      <c r="CU251" s="298"/>
      <c r="CV251" s="298"/>
      <c r="CW251" s="298"/>
      <c r="CX251" s="298"/>
      <c r="CY251" s="295"/>
      <c r="CZ251" s="298"/>
      <c r="DA251" s="298"/>
      <c r="DB251" s="298"/>
      <c r="DC251" s="298"/>
      <c r="DD251" s="298"/>
      <c r="DE251" s="298"/>
      <c r="DF251" s="297"/>
      <c r="DG251" s="298"/>
      <c r="DH251" s="298"/>
      <c r="DI251" s="298"/>
      <c r="DJ251" s="298"/>
      <c r="DK251" s="298"/>
      <c r="DL251" s="298"/>
      <c r="DM251" s="295"/>
      <c r="DN251" s="298"/>
      <c r="DO251" s="298"/>
      <c r="DP251" s="298"/>
      <c r="DQ251" s="298"/>
      <c r="DR251" s="298"/>
      <c r="DS251" s="298"/>
      <c r="DT251" s="297"/>
      <c r="DU251" s="297"/>
      <c r="DV251" s="297"/>
      <c r="DW251" s="297"/>
      <c r="DX251" s="297"/>
      <c r="DY251" s="297"/>
      <c r="DZ251" s="297"/>
      <c r="EA251" s="297"/>
      <c r="EB251" s="299"/>
      <c r="EC251" s="298"/>
      <c r="ED251" s="298"/>
      <c r="EE251" s="298"/>
      <c r="EF251" s="298"/>
      <c r="EG251" s="298"/>
      <c r="EH251" s="298"/>
      <c r="EI251" s="299"/>
      <c r="EJ251" s="298"/>
      <c r="EK251" s="298"/>
      <c r="EL251" s="298"/>
      <c r="EM251" s="298"/>
      <c r="EN251" s="298"/>
      <c r="EO251" s="298"/>
      <c r="EP251" s="295"/>
      <c r="EQ251" s="298"/>
      <c r="ER251" s="298"/>
      <c r="ES251" s="298"/>
      <c r="ET251" s="298"/>
      <c r="EU251" s="298"/>
      <c r="EV251" s="298"/>
      <c r="EW251" s="297"/>
      <c r="EX251" s="298"/>
      <c r="EY251" s="298"/>
      <c r="EZ251" s="298"/>
      <c r="FA251" s="298"/>
      <c r="FB251" s="298"/>
      <c r="FC251" s="298"/>
      <c r="FD251" s="295"/>
      <c r="FE251" s="298"/>
      <c r="FF251" s="298"/>
      <c r="FG251" s="298"/>
      <c r="FH251" s="298"/>
      <c r="FI251" s="298"/>
      <c r="FJ251" s="298"/>
      <c r="FK251" s="297"/>
      <c r="FL251" s="297"/>
      <c r="FM251" s="297"/>
      <c r="FN251" s="297"/>
      <c r="FO251" s="297"/>
      <c r="FP251" s="297"/>
      <c r="FQ251" s="297"/>
      <c r="FR251" s="297"/>
      <c r="FS251" s="299"/>
      <c r="FT251" s="298"/>
      <c r="FU251" s="298"/>
      <c r="FV251" s="298"/>
      <c r="FW251" s="298"/>
      <c r="FX251" s="298"/>
      <c r="FY251" s="298"/>
      <c r="FZ251" s="299"/>
      <c r="GA251" s="298"/>
      <c r="GB251" s="298"/>
      <c r="GC251" s="298"/>
      <c r="GD251" s="298"/>
      <c r="GE251" s="298"/>
      <c r="GF251" s="298"/>
      <c r="GG251" s="295"/>
      <c r="GH251" s="298"/>
      <c r="GI251" s="298"/>
      <c r="GJ251" s="298"/>
      <c r="GK251" s="298"/>
      <c r="GL251" s="298"/>
      <c r="GM251" s="298"/>
      <c r="GN251" s="297"/>
      <c r="GO251" s="298"/>
      <c r="GP251" s="298"/>
      <c r="GQ251" s="298"/>
      <c r="GR251" s="298"/>
      <c r="GS251" s="298"/>
      <c r="GT251" s="298"/>
      <c r="GU251" s="295"/>
      <c r="GV251" s="298"/>
      <c r="GW251" s="298"/>
      <c r="GX251" s="298"/>
      <c r="GY251" s="298"/>
      <c r="GZ251" s="298"/>
      <c r="HA251" s="298"/>
      <c r="HB251" s="708"/>
    </row>
    <row r="252" spans="1:210" s="252" customFormat="1" ht="15.5" x14ac:dyDescent="0.35">
      <c r="A252" s="300"/>
      <c r="B252" s="300"/>
      <c r="C252" s="300"/>
      <c r="D252" s="300"/>
      <c r="E252" s="300"/>
      <c r="F252" s="408"/>
      <c r="G252" s="408"/>
      <c r="H252" s="409"/>
      <c r="I252" s="300"/>
      <c r="J252" s="300"/>
      <c r="K252" s="300"/>
      <c r="L252" s="300"/>
      <c r="M252" s="300"/>
      <c r="N252" s="313"/>
      <c r="O252" s="313"/>
      <c r="P252" s="410"/>
      <c r="Q252" s="411"/>
      <c r="R252" s="304"/>
      <c r="S252" s="412"/>
      <c r="T252" s="313"/>
      <c r="U252" s="311"/>
      <c r="V252" s="312"/>
      <c r="W252" s="300"/>
      <c r="X252" s="313"/>
      <c r="Y252" s="314"/>
      <c r="Z252" s="313"/>
      <c r="AA252" s="313"/>
      <c r="AB252" s="313"/>
      <c r="AC252" s="313"/>
      <c r="AD252" s="413"/>
      <c r="AE252" s="299"/>
      <c r="AF252" s="316"/>
      <c r="AG252" s="316"/>
      <c r="AH252" s="316"/>
      <c r="AI252" s="316"/>
      <c r="AJ252" s="316"/>
      <c r="AK252" s="316"/>
      <c r="AL252" s="316"/>
      <c r="AM252" s="316"/>
      <c r="AN252" s="316"/>
      <c r="AO252" s="316"/>
      <c r="AP252" s="316"/>
      <c r="AQ252" s="316"/>
      <c r="AR252" s="316"/>
      <c r="AS252" s="316"/>
      <c r="AT252" s="316"/>
      <c r="AU252" s="316"/>
      <c r="AV252" s="316"/>
      <c r="AW252" s="316"/>
      <c r="AX252" s="316"/>
      <c r="AY252" s="316"/>
      <c r="AZ252" s="316"/>
      <c r="BA252" s="316"/>
      <c r="BB252" s="316"/>
      <c r="BC252" s="316"/>
      <c r="BD252" s="316"/>
      <c r="BE252" s="316"/>
      <c r="BF252" s="316"/>
      <c r="BG252" s="316"/>
      <c r="BH252" s="317"/>
      <c r="BI252" s="316"/>
      <c r="BJ252" s="316"/>
      <c r="BK252" s="316"/>
      <c r="BL252" s="316"/>
      <c r="BM252" s="316"/>
      <c r="BN252" s="316"/>
      <c r="BO252" s="317"/>
      <c r="BP252" s="316"/>
      <c r="BQ252" s="316"/>
      <c r="BR252" s="316"/>
      <c r="BS252" s="316"/>
      <c r="BT252" s="316"/>
      <c r="BU252" s="316"/>
      <c r="BV252" s="317"/>
      <c r="BW252" s="316"/>
      <c r="BX252" s="316"/>
      <c r="BY252" s="316"/>
      <c r="BZ252" s="316"/>
      <c r="CA252" s="316"/>
      <c r="CB252" s="316"/>
      <c r="CC252" s="316"/>
      <c r="CD252" s="316"/>
      <c r="CE252" s="316"/>
      <c r="CF252" s="316"/>
      <c r="CG252" s="316"/>
      <c r="CH252" s="316"/>
      <c r="CI252" s="316"/>
      <c r="CJ252" s="316"/>
      <c r="CK252" s="316"/>
      <c r="CL252" s="316"/>
      <c r="CM252" s="316"/>
      <c r="CN252" s="316"/>
      <c r="CO252" s="316"/>
      <c r="CP252" s="316"/>
      <c r="CQ252" s="316"/>
      <c r="CR252" s="316"/>
      <c r="CS252" s="316"/>
      <c r="CT252" s="316"/>
      <c r="CU252" s="316"/>
      <c r="CV252" s="316"/>
      <c r="CW252" s="316"/>
      <c r="CX252" s="316"/>
      <c r="CY252" s="316"/>
      <c r="CZ252" s="316"/>
      <c r="DA252" s="316"/>
      <c r="DB252" s="316"/>
      <c r="DC252" s="316"/>
      <c r="DD252" s="316"/>
      <c r="DE252" s="316"/>
      <c r="DF252" s="316"/>
      <c r="DG252" s="316"/>
      <c r="DH252" s="316"/>
      <c r="DI252" s="316"/>
      <c r="DJ252" s="316"/>
      <c r="DK252" s="316"/>
      <c r="DL252" s="316"/>
      <c r="DM252" s="316"/>
      <c r="DN252" s="316"/>
      <c r="DO252" s="316"/>
      <c r="DP252" s="316"/>
      <c r="DQ252" s="316"/>
      <c r="DR252" s="316"/>
      <c r="DS252" s="316"/>
      <c r="DT252" s="316"/>
      <c r="DU252" s="316"/>
      <c r="DV252" s="316"/>
      <c r="DW252" s="316"/>
      <c r="DX252" s="316"/>
      <c r="DY252" s="316"/>
      <c r="DZ252" s="316"/>
      <c r="EA252" s="316"/>
      <c r="EB252" s="316"/>
      <c r="EC252" s="316"/>
      <c r="ED252" s="316"/>
      <c r="EE252" s="316"/>
      <c r="EF252" s="316"/>
      <c r="EG252" s="316"/>
      <c r="EH252" s="316"/>
      <c r="EI252" s="316"/>
      <c r="EJ252" s="316"/>
      <c r="EK252" s="316"/>
      <c r="EL252" s="316"/>
      <c r="EM252" s="316"/>
      <c r="EN252" s="316"/>
      <c r="EO252" s="316"/>
      <c r="EP252" s="316"/>
      <c r="EQ252" s="316"/>
      <c r="ER252" s="316"/>
      <c r="ES252" s="316"/>
      <c r="ET252" s="316"/>
      <c r="EU252" s="316"/>
      <c r="EV252" s="316"/>
      <c r="EW252" s="316"/>
      <c r="EX252" s="316"/>
      <c r="EY252" s="316"/>
      <c r="EZ252" s="316"/>
      <c r="FA252" s="316"/>
      <c r="FB252" s="316"/>
      <c r="FC252" s="316"/>
      <c r="FD252" s="316"/>
      <c r="FE252" s="316"/>
      <c r="FF252" s="316"/>
      <c r="FG252" s="316"/>
      <c r="FH252" s="316"/>
      <c r="FI252" s="316"/>
      <c r="FJ252" s="316"/>
      <c r="FK252" s="316"/>
      <c r="FL252" s="316"/>
      <c r="FM252" s="316"/>
      <c r="FN252" s="316"/>
      <c r="FO252" s="316"/>
      <c r="FP252" s="316"/>
      <c r="FQ252" s="316"/>
      <c r="FR252" s="316"/>
      <c r="FS252" s="316"/>
      <c r="FT252" s="316"/>
      <c r="FU252" s="316"/>
      <c r="FV252" s="316"/>
      <c r="FW252" s="316"/>
      <c r="FX252" s="316"/>
      <c r="FY252" s="316"/>
      <c r="FZ252" s="316"/>
      <c r="GA252" s="316"/>
      <c r="GB252" s="316"/>
      <c r="GC252" s="316"/>
      <c r="GD252" s="316"/>
      <c r="GE252" s="316"/>
      <c r="GF252" s="316"/>
      <c r="GG252" s="316"/>
      <c r="GH252" s="316"/>
      <c r="GI252" s="316"/>
      <c r="GJ252" s="316"/>
      <c r="GK252" s="316"/>
      <c r="GL252" s="316"/>
      <c r="GM252" s="316"/>
      <c r="GN252" s="316"/>
      <c r="GO252" s="316"/>
      <c r="GP252" s="316"/>
      <c r="GQ252" s="316"/>
      <c r="GR252" s="316"/>
      <c r="GS252" s="316"/>
      <c r="GT252" s="316"/>
      <c r="GU252" s="316"/>
      <c r="GV252" s="316"/>
      <c r="GW252" s="316"/>
      <c r="GX252" s="316"/>
      <c r="GY252" s="316"/>
      <c r="GZ252" s="316"/>
      <c r="HA252" s="316"/>
      <c r="HB252" s="708"/>
    </row>
    <row r="253" spans="1:210" s="252" customFormat="1" ht="16.5" x14ac:dyDescent="0.35">
      <c r="A253" s="319"/>
      <c r="B253" s="754"/>
      <c r="C253" s="754"/>
      <c r="D253" s="319"/>
      <c r="E253" s="319"/>
      <c r="F253" s="319"/>
      <c r="G253" s="319"/>
      <c r="H253" s="761"/>
      <c r="I253" s="756"/>
      <c r="J253" s="321"/>
      <c r="K253" s="748"/>
      <c r="L253" s="748"/>
      <c r="M253" s="748"/>
      <c r="N253" s="749"/>
      <c r="O253" s="749"/>
      <c r="P253" s="751"/>
      <c r="Q253" s="264"/>
      <c r="R253" s="322"/>
      <c r="S253" s="414"/>
      <c r="T253" s="760"/>
      <c r="U253" s="398"/>
      <c r="V253" s="415"/>
      <c r="W253" s="753"/>
      <c r="X253" s="326"/>
      <c r="Y253" s="416"/>
      <c r="Z253" s="416"/>
      <c r="AA253" s="417"/>
      <c r="AB253" s="418"/>
      <c r="AC253" s="418"/>
      <c r="AD253" s="413"/>
      <c r="AE253" s="311"/>
      <c r="AF253" s="331"/>
      <c r="AG253" s="745"/>
      <c r="AH253" s="745"/>
      <c r="AI253" s="745"/>
      <c r="AJ253" s="745"/>
      <c r="AK253" s="745"/>
      <c r="AL253" s="311"/>
      <c r="AM253" s="745"/>
      <c r="AN253" s="745"/>
      <c r="AO253" s="745"/>
      <c r="AP253" s="311"/>
      <c r="AQ253" s="745"/>
      <c r="AR253" s="745"/>
      <c r="AS253" s="745"/>
      <c r="AT253" s="332"/>
      <c r="AU253" s="747"/>
      <c r="AV253" s="747"/>
      <c r="AW253" s="746"/>
      <c r="AX253" s="746"/>
      <c r="AY253" s="746"/>
      <c r="AZ253" s="746"/>
      <c r="BA253" s="333"/>
      <c r="BB253" s="334"/>
      <c r="BC253" s="746"/>
      <c r="BD253" s="746"/>
      <c r="BE253" s="746"/>
      <c r="BF253" s="746"/>
      <c r="BG253" s="746"/>
      <c r="BH253" s="311"/>
      <c r="BI253" s="331"/>
      <c r="BJ253" s="745"/>
      <c r="BK253" s="745"/>
      <c r="BL253" s="745"/>
      <c r="BM253" s="745"/>
      <c r="BN253" s="745"/>
      <c r="BO253" s="311"/>
      <c r="BP253" s="331"/>
      <c r="BQ253" s="745"/>
      <c r="BR253" s="745"/>
      <c r="BS253" s="745"/>
      <c r="BT253" s="745"/>
      <c r="BU253" s="745"/>
      <c r="BV253" s="311"/>
      <c r="BW253" s="331"/>
      <c r="BX253" s="745"/>
      <c r="BY253" s="745"/>
      <c r="BZ253" s="745"/>
      <c r="CA253" s="745"/>
      <c r="CB253" s="745"/>
      <c r="CC253" s="311"/>
      <c r="CD253" s="746"/>
      <c r="CE253" s="746"/>
      <c r="CF253" s="746"/>
      <c r="CG253" s="311"/>
      <c r="CH253" s="745"/>
      <c r="CI253" s="745"/>
      <c r="CJ253" s="745"/>
      <c r="CK253" s="332"/>
      <c r="CL253" s="335"/>
      <c r="CM253" s="336"/>
      <c r="CN253" s="746"/>
      <c r="CO253" s="746"/>
      <c r="CP253" s="746"/>
      <c r="CQ253" s="746"/>
      <c r="CR253" s="311"/>
      <c r="CS253" s="745"/>
      <c r="CT253" s="745"/>
      <c r="CU253" s="745"/>
      <c r="CV253" s="745"/>
      <c r="CW253" s="745"/>
      <c r="CX253" s="745"/>
      <c r="CY253" s="311"/>
      <c r="CZ253" s="331"/>
      <c r="DA253" s="745"/>
      <c r="DB253" s="745"/>
      <c r="DC253" s="745"/>
      <c r="DD253" s="745"/>
      <c r="DE253" s="745"/>
      <c r="DF253" s="311"/>
      <c r="DG253" s="331"/>
      <c r="DH253" s="745"/>
      <c r="DI253" s="745"/>
      <c r="DJ253" s="745"/>
      <c r="DK253" s="745"/>
      <c r="DL253" s="745"/>
      <c r="DM253" s="311"/>
      <c r="DN253" s="331"/>
      <c r="DO253" s="745"/>
      <c r="DP253" s="745"/>
      <c r="DQ253" s="745"/>
      <c r="DR253" s="745"/>
      <c r="DS253" s="745"/>
      <c r="DT253" s="311"/>
      <c r="DU253" s="746"/>
      <c r="DV253" s="746"/>
      <c r="DW253" s="746"/>
      <c r="DX253" s="311"/>
      <c r="DY253" s="745"/>
      <c r="DZ253" s="745"/>
      <c r="EA253" s="745"/>
      <c r="EB253" s="332"/>
      <c r="EC253" s="758"/>
      <c r="ED253" s="758"/>
      <c r="EE253" s="745"/>
      <c r="EF253" s="745"/>
      <c r="EG253" s="745"/>
      <c r="EH253" s="745"/>
      <c r="EI253" s="311"/>
      <c r="EJ253" s="337"/>
      <c r="EK253" s="745"/>
      <c r="EL253" s="745"/>
      <c r="EM253" s="745"/>
      <c r="EN253" s="745"/>
      <c r="EO253" s="745"/>
      <c r="EP253" s="311"/>
      <c r="EQ253" s="331"/>
      <c r="ER253" s="745"/>
      <c r="ES253" s="745"/>
      <c r="ET253" s="745"/>
      <c r="EU253" s="745"/>
      <c r="EV253" s="745"/>
      <c r="EW253" s="311"/>
      <c r="EX253" s="331"/>
      <c r="EY253" s="745"/>
      <c r="EZ253" s="745"/>
      <c r="FA253" s="745"/>
      <c r="FB253" s="745"/>
      <c r="FC253" s="745"/>
      <c r="FD253" s="311"/>
      <c r="FE253" s="331"/>
      <c r="FF253" s="745"/>
      <c r="FG253" s="745"/>
      <c r="FH253" s="745"/>
      <c r="FI253" s="745"/>
      <c r="FJ253" s="745"/>
      <c r="FK253" s="311"/>
      <c r="FL253" s="746"/>
      <c r="FM253" s="746"/>
      <c r="FN253" s="746"/>
      <c r="FO253" s="311"/>
      <c r="FP253" s="745"/>
      <c r="FQ253" s="745"/>
      <c r="FR253" s="745"/>
      <c r="FS253" s="332"/>
      <c r="FT253" s="758"/>
      <c r="FU253" s="758"/>
      <c r="FV253" s="745"/>
      <c r="FW253" s="745"/>
      <c r="FX253" s="745"/>
      <c r="FY253" s="745"/>
      <c r="FZ253" s="311"/>
      <c r="GA253" s="337"/>
      <c r="GB253" s="745"/>
      <c r="GC253" s="745"/>
      <c r="GD253" s="745"/>
      <c r="GE253" s="745"/>
      <c r="GF253" s="745"/>
      <c r="GG253" s="311"/>
      <c r="GH253" s="331"/>
      <c r="GI253" s="745"/>
      <c r="GJ253" s="745"/>
      <c r="GK253" s="745"/>
      <c r="GL253" s="745"/>
      <c r="GM253" s="745"/>
      <c r="GN253" s="311"/>
      <c r="GO253" s="331"/>
      <c r="GP253" s="745"/>
      <c r="GQ253" s="745"/>
      <c r="GR253" s="745"/>
      <c r="GS253" s="745"/>
      <c r="GT253" s="745"/>
      <c r="GU253" s="311"/>
      <c r="GV253" s="331"/>
      <c r="GW253" s="745"/>
      <c r="GX253" s="745"/>
      <c r="GY253" s="745"/>
      <c r="GZ253" s="745"/>
      <c r="HA253" s="745"/>
      <c r="HB253" s="708"/>
    </row>
    <row r="254" spans="1:210" s="252" customFormat="1" ht="16.5" x14ac:dyDescent="0.35">
      <c r="A254" s="319"/>
      <c r="B254" s="754"/>
      <c r="C254" s="754"/>
      <c r="D254" s="319"/>
      <c r="E254" s="319"/>
      <c r="F254" s="338"/>
      <c r="G254" s="419"/>
      <c r="H254" s="761"/>
      <c r="I254" s="756"/>
      <c r="J254" s="321"/>
      <c r="K254" s="748"/>
      <c r="L254" s="748"/>
      <c r="M254" s="748"/>
      <c r="N254" s="750"/>
      <c r="O254" s="750"/>
      <c r="P254" s="751"/>
      <c r="Q254" s="264"/>
      <c r="R254" s="322"/>
      <c r="S254" s="414"/>
      <c r="T254" s="760"/>
      <c r="U254" s="417"/>
      <c r="V254" s="420"/>
      <c r="W254" s="753"/>
      <c r="X254" s="263"/>
      <c r="Y254" s="416"/>
      <c r="Z254" s="416"/>
      <c r="AA254" s="417"/>
      <c r="AB254" s="417"/>
      <c r="AC254" s="417"/>
      <c r="AD254" s="421"/>
      <c r="AE254" s="345"/>
      <c r="AF254" s="346"/>
      <c r="AG254" s="346"/>
      <c r="AH254" s="346"/>
      <c r="AI254" s="346"/>
      <c r="AJ254" s="757"/>
      <c r="AK254" s="757"/>
      <c r="AL254" s="345"/>
      <c r="AM254" s="347"/>
      <c r="AN254" s="348"/>
      <c r="AO254" s="348"/>
      <c r="AP254" s="345"/>
      <c r="AQ254" s="347"/>
      <c r="AR254" s="348"/>
      <c r="AS254" s="348"/>
      <c r="AT254" s="345"/>
      <c r="AU254" s="345"/>
      <c r="AV254" s="345"/>
      <c r="AW254" s="345"/>
      <c r="AX254" s="345"/>
      <c r="AY254" s="757"/>
      <c r="AZ254" s="757"/>
      <c r="BA254" s="345"/>
      <c r="BB254" s="345"/>
      <c r="BC254" s="345"/>
      <c r="BD254" s="345"/>
      <c r="BE254" s="345"/>
      <c r="BF254" s="757"/>
      <c r="BG254" s="757"/>
      <c r="BH254" s="345"/>
      <c r="BI254" s="346"/>
      <c r="BJ254" s="346"/>
      <c r="BK254" s="346"/>
      <c r="BL254" s="346"/>
      <c r="BM254" s="757"/>
      <c r="BN254" s="757"/>
      <c r="BO254" s="345"/>
      <c r="BP254" s="346"/>
      <c r="BQ254" s="346"/>
      <c r="BR254" s="346"/>
      <c r="BS254" s="346"/>
      <c r="BT254" s="757"/>
      <c r="BU254" s="757"/>
      <c r="BV254" s="345"/>
      <c r="BW254" s="346"/>
      <c r="BX254" s="346"/>
      <c r="BY254" s="346"/>
      <c r="BZ254" s="346"/>
      <c r="CA254" s="757"/>
      <c r="CB254" s="757"/>
      <c r="CC254" s="345"/>
      <c r="CD254" s="347"/>
      <c r="CE254" s="348"/>
      <c r="CF254" s="348"/>
      <c r="CG254" s="345"/>
      <c r="CH254" s="347"/>
      <c r="CI254" s="348"/>
      <c r="CJ254" s="348"/>
      <c r="CK254" s="345"/>
      <c r="CL254" s="345"/>
      <c r="CM254" s="345"/>
      <c r="CN254" s="345"/>
      <c r="CO254" s="345"/>
      <c r="CP254" s="757"/>
      <c r="CQ254" s="757"/>
      <c r="CR254" s="345"/>
      <c r="CS254" s="345"/>
      <c r="CT254" s="345"/>
      <c r="CU254" s="345"/>
      <c r="CV254" s="345"/>
      <c r="CW254" s="757"/>
      <c r="CX254" s="757"/>
      <c r="CY254" s="345"/>
      <c r="CZ254" s="346"/>
      <c r="DA254" s="346"/>
      <c r="DB254" s="346"/>
      <c r="DC254" s="346"/>
      <c r="DD254" s="757"/>
      <c r="DE254" s="757"/>
      <c r="DF254" s="345"/>
      <c r="DG254" s="346"/>
      <c r="DH254" s="346"/>
      <c r="DI254" s="346"/>
      <c r="DJ254" s="346"/>
      <c r="DK254" s="757"/>
      <c r="DL254" s="757"/>
      <c r="DM254" s="345"/>
      <c r="DN254" s="346"/>
      <c r="DO254" s="346"/>
      <c r="DP254" s="346"/>
      <c r="DQ254" s="346"/>
      <c r="DR254" s="757"/>
      <c r="DS254" s="757"/>
      <c r="DT254" s="345"/>
      <c r="DU254" s="347"/>
      <c r="DV254" s="348"/>
      <c r="DW254" s="348"/>
      <c r="DX254" s="345"/>
      <c r="DY254" s="347"/>
      <c r="DZ254" s="348"/>
      <c r="EA254" s="348"/>
      <c r="EB254" s="345"/>
      <c r="EC254" s="345"/>
      <c r="ED254" s="345"/>
      <c r="EE254" s="345"/>
      <c r="EF254" s="345"/>
      <c r="EG254" s="757"/>
      <c r="EH254" s="757"/>
      <c r="EI254" s="345"/>
      <c r="EJ254" s="345"/>
      <c r="EK254" s="345"/>
      <c r="EL254" s="345"/>
      <c r="EM254" s="345"/>
      <c r="EN254" s="757"/>
      <c r="EO254" s="757"/>
      <c r="EP254" s="345"/>
      <c r="EQ254" s="346"/>
      <c r="ER254" s="346"/>
      <c r="ES254" s="346"/>
      <c r="ET254" s="346"/>
      <c r="EU254" s="757"/>
      <c r="EV254" s="757"/>
      <c r="EW254" s="345"/>
      <c r="EX254" s="346"/>
      <c r="EY254" s="346"/>
      <c r="EZ254" s="346"/>
      <c r="FA254" s="346"/>
      <c r="FB254" s="757"/>
      <c r="FC254" s="757"/>
      <c r="FD254" s="345"/>
      <c r="FE254" s="346"/>
      <c r="FF254" s="346"/>
      <c r="FG254" s="346"/>
      <c r="FH254" s="346"/>
      <c r="FI254" s="757"/>
      <c r="FJ254" s="757"/>
      <c r="FK254" s="345"/>
      <c r="FL254" s="347"/>
      <c r="FM254" s="348"/>
      <c r="FN254" s="348"/>
      <c r="FO254" s="345"/>
      <c r="FP254" s="347"/>
      <c r="FQ254" s="348"/>
      <c r="FR254" s="348"/>
      <c r="FS254" s="345"/>
      <c r="FT254" s="345"/>
      <c r="FU254" s="345"/>
      <c r="FV254" s="345"/>
      <c r="FW254" s="345"/>
      <c r="FX254" s="757"/>
      <c r="FY254" s="757"/>
      <c r="FZ254" s="345"/>
      <c r="GA254" s="345"/>
      <c r="GB254" s="345"/>
      <c r="GC254" s="345"/>
      <c r="GD254" s="345"/>
      <c r="GE254" s="757"/>
      <c r="GF254" s="757"/>
      <c r="GG254" s="345"/>
      <c r="GH254" s="346"/>
      <c r="GI254" s="346"/>
      <c r="GJ254" s="346"/>
      <c r="GK254" s="346"/>
      <c r="GL254" s="757"/>
      <c r="GM254" s="757"/>
      <c r="GN254" s="345"/>
      <c r="GO254" s="346"/>
      <c r="GP254" s="346"/>
      <c r="GQ254" s="346"/>
      <c r="GR254" s="346"/>
      <c r="GS254" s="757"/>
      <c r="GT254" s="757"/>
      <c r="GU254" s="345"/>
      <c r="GV254" s="346"/>
      <c r="GW254" s="346"/>
      <c r="GX254" s="346"/>
      <c r="GY254" s="346"/>
      <c r="GZ254" s="757"/>
      <c r="HA254" s="757"/>
      <c r="HB254" s="708"/>
    </row>
    <row r="255" spans="1:210" s="252" customFormat="1" ht="15.5" x14ac:dyDescent="0.35">
      <c r="A255" s="349"/>
      <c r="B255" s="350"/>
      <c r="C255" s="350"/>
      <c r="D255" s="350"/>
      <c r="E255" s="351"/>
      <c r="F255" s="349"/>
      <c r="G255" s="422"/>
      <c r="H255" s="423"/>
      <c r="I255" s="424"/>
      <c r="J255" s="425"/>
      <c r="K255" s="426"/>
      <c r="L255" s="427"/>
      <c r="M255" s="427"/>
      <c r="N255" s="428"/>
      <c r="O255" s="428"/>
      <c r="P255" s="274"/>
      <c r="Q255" s="274"/>
      <c r="R255" s="274"/>
      <c r="S255" s="428"/>
      <c r="T255" s="428"/>
      <c r="U255" s="429"/>
      <c r="V255" s="430"/>
      <c r="W255" s="371"/>
      <c r="X255" s="263"/>
      <c r="Y255" s="354"/>
      <c r="Z255" s="355"/>
      <c r="AA255" s="355"/>
      <c r="AB255" s="356"/>
      <c r="AC255" s="356"/>
      <c r="AD255" s="356"/>
      <c r="AE255" s="345"/>
      <c r="AF255" s="357"/>
      <c r="AG255" s="357"/>
      <c r="AH255" s="357"/>
      <c r="AI255" s="357"/>
      <c r="AJ255" s="357"/>
      <c r="AK255" s="357"/>
      <c r="AL255" s="345"/>
      <c r="AM255" s="357"/>
      <c r="AN255" s="357"/>
      <c r="AO255" s="357"/>
      <c r="AP255" s="345"/>
      <c r="AQ255" s="357"/>
      <c r="AR255" s="357"/>
      <c r="AS255" s="357"/>
      <c r="AT255" s="345"/>
      <c r="AU255" s="357"/>
      <c r="AV255" s="357"/>
      <c r="AW255" s="357"/>
      <c r="AX255" s="357"/>
      <c r="AY255" s="357"/>
      <c r="AZ255" s="357"/>
      <c r="BA255" s="345"/>
      <c r="BB255" s="357"/>
      <c r="BC255" s="357"/>
      <c r="BD255" s="357"/>
      <c r="BE255" s="357"/>
      <c r="BF255" s="357"/>
      <c r="BG255" s="357"/>
      <c r="BH255" s="345"/>
      <c r="BI255" s="357"/>
      <c r="BJ255" s="357"/>
      <c r="BK255" s="357"/>
      <c r="BL255" s="357"/>
      <c r="BM255" s="357"/>
      <c r="BN255" s="357"/>
      <c r="BO255" s="345"/>
      <c r="BP255" s="357"/>
      <c r="BQ255" s="357"/>
      <c r="BR255" s="357"/>
      <c r="BS255" s="357"/>
      <c r="BT255" s="357"/>
      <c r="BU255" s="357"/>
      <c r="BV255" s="345"/>
      <c r="BW255" s="357"/>
      <c r="BX255" s="357"/>
      <c r="BY255" s="357"/>
      <c r="BZ255" s="357"/>
      <c r="CA255" s="357"/>
      <c r="CB255" s="357"/>
      <c r="CC255" s="345"/>
      <c r="CD255" s="357"/>
      <c r="CE255" s="357"/>
      <c r="CF255" s="357"/>
      <c r="CG255" s="345"/>
      <c r="CH255" s="357"/>
      <c r="CI255" s="357"/>
      <c r="CJ255" s="357"/>
      <c r="CK255" s="345"/>
      <c r="CL255" s="357"/>
      <c r="CM255" s="357"/>
      <c r="CN255" s="357"/>
      <c r="CO255" s="357"/>
      <c r="CP255" s="357"/>
      <c r="CQ255" s="357"/>
      <c r="CR255" s="345"/>
      <c r="CS255" s="357"/>
      <c r="CT255" s="357"/>
      <c r="CU255" s="357"/>
      <c r="CV255" s="357"/>
      <c r="CW255" s="357"/>
      <c r="CX255" s="357"/>
      <c r="CY255" s="345"/>
      <c r="CZ255" s="357"/>
      <c r="DA255" s="357"/>
      <c r="DB255" s="357"/>
      <c r="DC255" s="357"/>
      <c r="DD255" s="357"/>
      <c r="DE255" s="357"/>
      <c r="DF255" s="345"/>
      <c r="DG255" s="357"/>
      <c r="DH255" s="357"/>
      <c r="DI255" s="357"/>
      <c r="DJ255" s="357"/>
      <c r="DK255" s="357"/>
      <c r="DL255" s="357"/>
      <c r="DM255" s="345"/>
      <c r="DN255" s="357"/>
      <c r="DO255" s="357"/>
      <c r="DP255" s="357"/>
      <c r="DQ255" s="357"/>
      <c r="DR255" s="357"/>
      <c r="DS255" s="357"/>
      <c r="DT255" s="345"/>
      <c r="DU255" s="357"/>
      <c r="DV255" s="357"/>
      <c r="DW255" s="357"/>
      <c r="DX255" s="345"/>
      <c r="DY255" s="357"/>
      <c r="DZ255" s="357"/>
      <c r="EA255" s="357"/>
      <c r="EB255" s="345"/>
      <c r="EC255" s="357"/>
      <c r="ED255" s="357"/>
      <c r="EE255" s="357"/>
      <c r="EF255" s="357"/>
      <c r="EG255" s="357"/>
      <c r="EH255" s="357"/>
      <c r="EI255" s="345"/>
      <c r="EJ255" s="357"/>
      <c r="EK255" s="357"/>
      <c r="EL255" s="357"/>
      <c r="EM255" s="357"/>
      <c r="EN255" s="357"/>
      <c r="EO255" s="357"/>
      <c r="EP255" s="345"/>
      <c r="EQ255" s="357"/>
      <c r="ER255" s="357"/>
      <c r="ES255" s="357"/>
      <c r="ET255" s="357"/>
      <c r="EU255" s="357"/>
      <c r="EV255" s="357"/>
      <c r="EW255" s="345"/>
      <c r="EX255" s="357"/>
      <c r="EY255" s="357"/>
      <c r="EZ255" s="357"/>
      <c r="FA255" s="357"/>
      <c r="FB255" s="357"/>
      <c r="FC255" s="357"/>
      <c r="FD255" s="345"/>
      <c r="FE255" s="357"/>
      <c r="FF255" s="357"/>
      <c r="FG255" s="357"/>
      <c r="FH255" s="357"/>
      <c r="FI255" s="357"/>
      <c r="FJ255" s="357"/>
      <c r="FK255" s="345"/>
      <c r="FL255" s="357"/>
      <c r="FM255" s="357"/>
      <c r="FN255" s="357"/>
      <c r="FO255" s="345"/>
      <c r="FP255" s="357"/>
      <c r="FQ255" s="357"/>
      <c r="FR255" s="357"/>
      <c r="FS255" s="345"/>
      <c r="FT255" s="357"/>
      <c r="FU255" s="357"/>
      <c r="FV255" s="357"/>
      <c r="FW255" s="357"/>
      <c r="FX255" s="357"/>
      <c r="FY255" s="357"/>
      <c r="FZ255" s="345"/>
      <c r="GA255" s="357"/>
      <c r="GB255" s="357"/>
      <c r="GC255" s="357"/>
      <c r="GD255" s="357"/>
      <c r="GE255" s="357"/>
      <c r="GF255" s="357"/>
      <c r="GG255" s="345"/>
      <c r="GH255" s="357"/>
      <c r="GI255" s="357"/>
      <c r="GJ255" s="357"/>
      <c r="GK255" s="357"/>
      <c r="GL255" s="357"/>
      <c r="GM255" s="357"/>
      <c r="GN255" s="345"/>
      <c r="GO255" s="357"/>
      <c r="GP255" s="357"/>
      <c r="GQ255" s="357"/>
      <c r="GR255" s="357"/>
      <c r="GS255" s="357"/>
      <c r="GT255" s="357"/>
      <c r="GU255" s="345"/>
      <c r="GV255" s="357"/>
      <c r="GW255" s="357"/>
      <c r="GX255" s="357"/>
      <c r="GY255" s="357"/>
      <c r="GZ255" s="357"/>
      <c r="HA255" s="357"/>
      <c r="HB255" s="708"/>
    </row>
    <row r="256" spans="1:210" s="252" customFormat="1" ht="20.5" x14ac:dyDescent="0.35">
      <c r="A256" s="358"/>
      <c r="B256" s="359"/>
      <c r="C256" s="359"/>
      <c r="D256" s="359"/>
      <c r="E256" s="349"/>
      <c r="F256" s="374"/>
      <c r="G256" s="272"/>
      <c r="H256" s="369"/>
      <c r="I256" s="431"/>
      <c r="J256" s="258"/>
      <c r="K256" s="259"/>
      <c r="L256" s="257"/>
      <c r="M256" s="257"/>
      <c r="N256" s="428"/>
      <c r="O256" s="428"/>
      <c r="P256" s="278"/>
      <c r="Q256" s="278"/>
      <c r="R256" s="278"/>
      <c r="S256" s="428"/>
      <c r="T256" s="428"/>
      <c r="U256" s="428"/>
      <c r="V256" s="432"/>
      <c r="W256" s="371"/>
      <c r="X256" s="263"/>
      <c r="Y256" s="354"/>
      <c r="Z256" s="355"/>
      <c r="AA256" s="355"/>
      <c r="AB256" s="356"/>
      <c r="AC256" s="356"/>
      <c r="AD256" s="356"/>
      <c r="AE256" s="345"/>
      <c r="AF256" s="364"/>
      <c r="AG256" s="364"/>
      <c r="AH256" s="364"/>
      <c r="AI256" s="364"/>
      <c r="AJ256" s="364"/>
      <c r="AK256" s="364"/>
      <c r="AL256" s="357"/>
      <c r="AM256" s="357"/>
      <c r="AN256" s="357"/>
      <c r="AO256" s="357"/>
      <c r="AP256" s="357"/>
      <c r="AQ256" s="357"/>
      <c r="AR256" s="357"/>
      <c r="AS256" s="357"/>
      <c r="AT256" s="345"/>
      <c r="AU256" s="364"/>
      <c r="AV256" s="364"/>
      <c r="AW256" s="364"/>
      <c r="AX256" s="364"/>
      <c r="AY256" s="364"/>
      <c r="AZ256" s="364"/>
      <c r="BA256" s="345"/>
      <c r="BB256" s="364"/>
      <c r="BC256" s="364"/>
      <c r="BD256" s="364"/>
      <c r="BE256" s="364"/>
      <c r="BF256" s="364"/>
      <c r="BG256" s="364"/>
      <c r="BH256" s="345"/>
      <c r="BI256" s="364"/>
      <c r="BJ256" s="364"/>
      <c r="BK256" s="364"/>
      <c r="BL256" s="364"/>
      <c r="BM256" s="364"/>
      <c r="BN256" s="364"/>
      <c r="BO256" s="345"/>
      <c r="BP256" s="364"/>
      <c r="BQ256" s="364"/>
      <c r="BR256" s="364"/>
      <c r="BS256" s="364"/>
      <c r="BT256" s="364"/>
      <c r="BU256" s="364"/>
      <c r="BV256" s="345"/>
      <c r="BW256" s="364"/>
      <c r="BX256" s="364"/>
      <c r="BY256" s="364"/>
      <c r="BZ256" s="364"/>
      <c r="CA256" s="364"/>
      <c r="CB256" s="364"/>
      <c r="CC256" s="357"/>
      <c r="CD256" s="357"/>
      <c r="CE256" s="357"/>
      <c r="CF256" s="357"/>
      <c r="CG256" s="357"/>
      <c r="CH256" s="357"/>
      <c r="CI256" s="357"/>
      <c r="CJ256" s="357"/>
      <c r="CK256" s="345"/>
      <c r="CL256" s="364"/>
      <c r="CM256" s="364"/>
      <c r="CN256" s="364"/>
      <c r="CO256" s="364"/>
      <c r="CP256" s="364"/>
      <c r="CQ256" s="364"/>
      <c r="CR256" s="345"/>
      <c r="CS256" s="364"/>
      <c r="CT256" s="364"/>
      <c r="CU256" s="364"/>
      <c r="CV256" s="364"/>
      <c r="CW256" s="364"/>
      <c r="CX256" s="364"/>
      <c r="CY256" s="345"/>
      <c r="CZ256" s="364"/>
      <c r="DA256" s="364"/>
      <c r="DB256" s="364"/>
      <c r="DC256" s="364"/>
      <c r="DD256" s="364"/>
      <c r="DE256" s="364"/>
      <c r="DF256" s="345"/>
      <c r="DG256" s="364"/>
      <c r="DH256" s="364"/>
      <c r="DI256" s="364"/>
      <c r="DJ256" s="364"/>
      <c r="DK256" s="364"/>
      <c r="DL256" s="364"/>
      <c r="DM256" s="345"/>
      <c r="DN256" s="364"/>
      <c r="DO256" s="364"/>
      <c r="DP256" s="364"/>
      <c r="DQ256" s="364"/>
      <c r="DR256" s="364"/>
      <c r="DS256" s="364"/>
      <c r="DT256" s="357"/>
      <c r="DU256" s="357"/>
      <c r="DV256" s="357"/>
      <c r="DW256" s="357"/>
      <c r="DX256" s="357"/>
      <c r="DY256" s="357"/>
      <c r="DZ256" s="357"/>
      <c r="EA256" s="357"/>
      <c r="EB256" s="345"/>
      <c r="EC256" s="364"/>
      <c r="ED256" s="364"/>
      <c r="EE256" s="364"/>
      <c r="EF256" s="364"/>
      <c r="EG256" s="364"/>
      <c r="EH256" s="364"/>
      <c r="EI256" s="345"/>
      <c r="EJ256" s="364"/>
      <c r="EK256" s="364"/>
      <c r="EL256" s="364"/>
      <c r="EM256" s="364"/>
      <c r="EN256" s="364"/>
      <c r="EO256" s="364"/>
      <c r="EP256" s="345"/>
      <c r="EQ256" s="364"/>
      <c r="ER256" s="364"/>
      <c r="ES256" s="364"/>
      <c r="ET256" s="364"/>
      <c r="EU256" s="364"/>
      <c r="EV256" s="364"/>
      <c r="EW256" s="345"/>
      <c r="EX256" s="364"/>
      <c r="EY256" s="364"/>
      <c r="EZ256" s="364"/>
      <c r="FA256" s="364"/>
      <c r="FB256" s="364"/>
      <c r="FC256" s="364"/>
      <c r="FD256" s="345"/>
      <c r="FE256" s="364"/>
      <c r="FF256" s="364"/>
      <c r="FG256" s="364"/>
      <c r="FH256" s="364"/>
      <c r="FI256" s="364"/>
      <c r="FJ256" s="364"/>
      <c r="FK256" s="357"/>
      <c r="FL256" s="357"/>
      <c r="FM256" s="357"/>
      <c r="FN256" s="357"/>
      <c r="FO256" s="357"/>
      <c r="FP256" s="357"/>
      <c r="FQ256" s="357"/>
      <c r="FR256" s="357"/>
      <c r="FS256" s="345"/>
      <c r="FT256" s="364"/>
      <c r="FU256" s="364"/>
      <c r="FV256" s="364"/>
      <c r="FW256" s="364"/>
      <c r="FX256" s="364"/>
      <c r="FY256" s="364"/>
      <c r="FZ256" s="345"/>
      <c r="GA256" s="364"/>
      <c r="GB256" s="364"/>
      <c r="GC256" s="364"/>
      <c r="GD256" s="364"/>
      <c r="GE256" s="364"/>
      <c r="GF256" s="364"/>
      <c r="GG256" s="345"/>
      <c r="GH256" s="364"/>
      <c r="GI256" s="364"/>
      <c r="GJ256" s="364"/>
      <c r="GK256" s="364"/>
      <c r="GL256" s="364"/>
      <c r="GM256" s="364"/>
      <c r="GN256" s="345"/>
      <c r="GO256" s="364"/>
      <c r="GP256" s="364"/>
      <c r="GQ256" s="364"/>
      <c r="GR256" s="364"/>
      <c r="GS256" s="364"/>
      <c r="GT256" s="364"/>
      <c r="GU256" s="345"/>
      <c r="GV256" s="364"/>
      <c r="GW256" s="364"/>
      <c r="GX256" s="364"/>
      <c r="GY256" s="364"/>
      <c r="GZ256" s="364"/>
      <c r="HA256" s="364"/>
      <c r="HB256" s="708"/>
    </row>
    <row r="257" spans="1:210" s="252" customFormat="1" ht="15.5" x14ac:dyDescent="0.35">
      <c r="A257" s="349"/>
      <c r="B257" s="350"/>
      <c r="C257" s="350"/>
      <c r="D257" s="350"/>
      <c r="E257" s="351"/>
      <c r="F257" s="349"/>
      <c r="G257" s="433"/>
      <c r="H257" s="372"/>
      <c r="I257" s="431"/>
      <c r="J257" s="379"/>
      <c r="K257" s="259"/>
      <c r="L257" s="257"/>
      <c r="M257" s="257"/>
      <c r="N257" s="260"/>
      <c r="O257" s="260"/>
      <c r="P257" s="274"/>
      <c r="Q257" s="262"/>
      <c r="R257" s="260"/>
      <c r="S257" s="260"/>
      <c r="T257" s="264"/>
      <c r="U257" s="265"/>
      <c r="V257" s="275"/>
      <c r="W257" s="371"/>
      <c r="X257" s="263"/>
      <c r="Y257" s="354"/>
      <c r="Z257" s="355"/>
      <c r="AA257" s="355"/>
      <c r="AB257" s="356"/>
      <c r="AC257" s="356"/>
      <c r="AD257" s="356"/>
      <c r="AE257" s="345"/>
      <c r="AF257" s="357"/>
      <c r="AG257" s="357"/>
      <c r="AH257" s="357"/>
      <c r="AI257" s="357"/>
      <c r="AJ257" s="357"/>
      <c r="AK257" s="357"/>
      <c r="AL257" s="345"/>
      <c r="AM257" s="357"/>
      <c r="AN257" s="357"/>
      <c r="AO257" s="357"/>
      <c r="AP257" s="345"/>
      <c r="AQ257" s="357"/>
      <c r="AR257" s="357"/>
      <c r="AS257" s="357"/>
      <c r="AT257" s="345"/>
      <c r="AU257" s="357"/>
      <c r="AV257" s="357"/>
      <c r="AW257" s="357"/>
      <c r="AX257" s="357"/>
      <c r="AY257" s="357"/>
      <c r="AZ257" s="357"/>
      <c r="BA257" s="345"/>
      <c r="BB257" s="357"/>
      <c r="BC257" s="357"/>
      <c r="BD257" s="357"/>
      <c r="BE257" s="357"/>
      <c r="BF257" s="357"/>
      <c r="BG257" s="357"/>
      <c r="BH257" s="345"/>
      <c r="BI257" s="357"/>
      <c r="BJ257" s="357"/>
      <c r="BK257" s="357"/>
      <c r="BL257" s="357"/>
      <c r="BM257" s="357"/>
      <c r="BN257" s="357"/>
      <c r="BO257" s="345"/>
      <c r="BP257" s="357"/>
      <c r="BQ257" s="357"/>
      <c r="BR257" s="357"/>
      <c r="BS257" s="357"/>
      <c r="BT257" s="357"/>
      <c r="BU257" s="357"/>
      <c r="BV257" s="345"/>
      <c r="BW257" s="357"/>
      <c r="BX257" s="357"/>
      <c r="BY257" s="357"/>
      <c r="BZ257" s="357"/>
      <c r="CA257" s="357"/>
      <c r="CB257" s="357"/>
      <c r="CC257" s="345"/>
      <c r="CD257" s="357"/>
      <c r="CE257" s="357"/>
      <c r="CF257" s="357"/>
      <c r="CG257" s="345"/>
      <c r="CH257" s="357"/>
      <c r="CI257" s="357"/>
      <c r="CJ257" s="357"/>
      <c r="CK257" s="345"/>
      <c r="CL257" s="357"/>
      <c r="CM257" s="357"/>
      <c r="CN257" s="357"/>
      <c r="CO257" s="357"/>
      <c r="CP257" s="357"/>
      <c r="CQ257" s="357"/>
      <c r="CR257" s="345"/>
      <c r="CS257" s="357"/>
      <c r="CT257" s="357"/>
      <c r="CU257" s="357"/>
      <c r="CV257" s="357"/>
      <c r="CW257" s="357"/>
      <c r="CX257" s="357"/>
      <c r="CY257" s="345"/>
      <c r="CZ257" s="357"/>
      <c r="DA257" s="357"/>
      <c r="DB257" s="357"/>
      <c r="DC257" s="357"/>
      <c r="DD257" s="357"/>
      <c r="DE257" s="357"/>
      <c r="DF257" s="345"/>
      <c r="DG257" s="357"/>
      <c r="DH257" s="357"/>
      <c r="DI257" s="357"/>
      <c r="DJ257" s="357"/>
      <c r="DK257" s="357"/>
      <c r="DL257" s="357"/>
      <c r="DM257" s="345"/>
      <c r="DN257" s="357"/>
      <c r="DO257" s="357"/>
      <c r="DP257" s="357"/>
      <c r="DQ257" s="357"/>
      <c r="DR257" s="357"/>
      <c r="DS257" s="357"/>
      <c r="DT257" s="345"/>
      <c r="DU257" s="357"/>
      <c r="DV257" s="357"/>
      <c r="DW257" s="357"/>
      <c r="DX257" s="345"/>
      <c r="DY257" s="357"/>
      <c r="DZ257" s="357"/>
      <c r="EA257" s="357"/>
      <c r="EB257" s="345"/>
      <c r="EC257" s="357"/>
      <c r="ED257" s="357"/>
      <c r="EE257" s="357"/>
      <c r="EF257" s="357"/>
      <c r="EG257" s="357"/>
      <c r="EH257" s="357"/>
      <c r="EI257" s="345"/>
      <c r="EJ257" s="357"/>
      <c r="EK257" s="357"/>
      <c r="EL257" s="357"/>
      <c r="EM257" s="357"/>
      <c r="EN257" s="357"/>
      <c r="EO257" s="357"/>
      <c r="EP257" s="345"/>
      <c r="EQ257" s="357"/>
      <c r="ER257" s="357"/>
      <c r="ES257" s="357"/>
      <c r="ET257" s="357"/>
      <c r="EU257" s="357"/>
      <c r="EV257" s="357"/>
      <c r="EW257" s="345"/>
      <c r="EX257" s="357"/>
      <c r="EY257" s="357"/>
      <c r="EZ257" s="357"/>
      <c r="FA257" s="357"/>
      <c r="FB257" s="357"/>
      <c r="FC257" s="357"/>
      <c r="FD257" s="345"/>
      <c r="FE257" s="357"/>
      <c r="FF257" s="357"/>
      <c r="FG257" s="357"/>
      <c r="FH257" s="357"/>
      <c r="FI257" s="357"/>
      <c r="FJ257" s="357"/>
      <c r="FK257" s="345"/>
      <c r="FL257" s="357"/>
      <c r="FM257" s="357"/>
      <c r="FN257" s="357"/>
      <c r="FO257" s="345"/>
      <c r="FP257" s="357"/>
      <c r="FQ257" s="357"/>
      <c r="FR257" s="357"/>
      <c r="FS257" s="345"/>
      <c r="FT257" s="357"/>
      <c r="FU257" s="357"/>
      <c r="FV257" s="357"/>
      <c r="FW257" s="357"/>
      <c r="FX257" s="357"/>
      <c r="FY257" s="357"/>
      <c r="FZ257" s="345"/>
      <c r="GA257" s="357"/>
      <c r="GB257" s="357"/>
      <c r="GC257" s="357"/>
      <c r="GD257" s="357"/>
      <c r="GE257" s="357"/>
      <c r="GF257" s="357"/>
      <c r="GG257" s="345"/>
      <c r="GH257" s="357"/>
      <c r="GI257" s="357"/>
      <c r="GJ257" s="357"/>
      <c r="GK257" s="357"/>
      <c r="GL257" s="357"/>
      <c r="GM257" s="357"/>
      <c r="GN257" s="345"/>
      <c r="GO257" s="357"/>
      <c r="GP257" s="357"/>
      <c r="GQ257" s="357"/>
      <c r="GR257" s="357"/>
      <c r="GS257" s="357"/>
      <c r="GT257" s="357"/>
      <c r="GU257" s="345"/>
      <c r="GV257" s="357"/>
      <c r="GW257" s="357"/>
      <c r="GX257" s="357"/>
      <c r="GY257" s="357"/>
      <c r="GZ257" s="357"/>
      <c r="HA257" s="357"/>
      <c r="HB257" s="708"/>
    </row>
    <row r="258" spans="1:210" s="252" customFormat="1" ht="20.5" x14ac:dyDescent="0.35">
      <c r="A258" s="358"/>
      <c r="B258" s="359"/>
      <c r="C258" s="359"/>
      <c r="D258" s="359"/>
      <c r="E258" s="349"/>
      <c r="F258" s="374"/>
      <c r="G258" s="433"/>
      <c r="H258" s="372"/>
      <c r="I258" s="431"/>
      <c r="J258" s="379"/>
      <c r="K258" s="259"/>
      <c r="L258" s="257"/>
      <c r="M258" s="257"/>
      <c r="N258" s="260"/>
      <c r="O258" s="260"/>
      <c r="P258" s="278"/>
      <c r="Q258" s="269"/>
      <c r="R258" s="260"/>
      <c r="S258" s="260"/>
      <c r="T258" s="260"/>
      <c r="U258" s="270"/>
      <c r="V258" s="434"/>
      <c r="W258" s="371"/>
      <c r="X258" s="263"/>
      <c r="Y258" s="354"/>
      <c r="Z258" s="355"/>
      <c r="AA258" s="355"/>
      <c r="AB258" s="356"/>
      <c r="AC258" s="356"/>
      <c r="AD258" s="356"/>
      <c r="AE258" s="345"/>
      <c r="AF258" s="364"/>
      <c r="AG258" s="364"/>
      <c r="AH258" s="364"/>
      <c r="AI258" s="364"/>
      <c r="AJ258" s="364"/>
      <c r="AK258" s="364"/>
      <c r="AL258" s="357"/>
      <c r="AM258" s="357"/>
      <c r="AN258" s="357"/>
      <c r="AO258" s="357"/>
      <c r="AP258" s="357"/>
      <c r="AQ258" s="357"/>
      <c r="AR258" s="357"/>
      <c r="AS258" s="357"/>
      <c r="AT258" s="345"/>
      <c r="AU258" s="364"/>
      <c r="AV258" s="364"/>
      <c r="AW258" s="364"/>
      <c r="AX258" s="364"/>
      <c r="AY258" s="364"/>
      <c r="AZ258" s="364"/>
      <c r="BA258" s="345"/>
      <c r="BB258" s="364"/>
      <c r="BC258" s="364"/>
      <c r="BD258" s="364"/>
      <c r="BE258" s="364"/>
      <c r="BF258" s="364"/>
      <c r="BG258" s="364"/>
      <c r="BH258" s="345"/>
      <c r="BI258" s="364"/>
      <c r="BJ258" s="364"/>
      <c r="BK258" s="364"/>
      <c r="BL258" s="364"/>
      <c r="BM258" s="364"/>
      <c r="BN258" s="364"/>
      <c r="BO258" s="345"/>
      <c r="BP258" s="364"/>
      <c r="BQ258" s="364"/>
      <c r="BR258" s="364"/>
      <c r="BS258" s="364"/>
      <c r="BT258" s="364"/>
      <c r="BU258" s="364"/>
      <c r="BV258" s="345"/>
      <c r="BW258" s="364"/>
      <c r="BX258" s="364"/>
      <c r="BY258" s="364"/>
      <c r="BZ258" s="364"/>
      <c r="CA258" s="364"/>
      <c r="CB258" s="364"/>
      <c r="CC258" s="357"/>
      <c r="CD258" s="357"/>
      <c r="CE258" s="357"/>
      <c r="CF258" s="357"/>
      <c r="CG258" s="357"/>
      <c r="CH258" s="357"/>
      <c r="CI258" s="357"/>
      <c r="CJ258" s="357"/>
      <c r="CK258" s="345"/>
      <c r="CL258" s="364"/>
      <c r="CM258" s="364"/>
      <c r="CN258" s="364"/>
      <c r="CO258" s="364"/>
      <c r="CP258" s="364"/>
      <c r="CQ258" s="364"/>
      <c r="CR258" s="345"/>
      <c r="CS258" s="364"/>
      <c r="CT258" s="364"/>
      <c r="CU258" s="364"/>
      <c r="CV258" s="364"/>
      <c r="CW258" s="364"/>
      <c r="CX258" s="364"/>
      <c r="CY258" s="345"/>
      <c r="CZ258" s="364"/>
      <c r="DA258" s="364"/>
      <c r="DB258" s="364"/>
      <c r="DC258" s="364"/>
      <c r="DD258" s="364"/>
      <c r="DE258" s="364"/>
      <c r="DF258" s="345"/>
      <c r="DG258" s="364"/>
      <c r="DH258" s="364"/>
      <c r="DI258" s="364"/>
      <c r="DJ258" s="364"/>
      <c r="DK258" s="364"/>
      <c r="DL258" s="364"/>
      <c r="DM258" s="345"/>
      <c r="DN258" s="364"/>
      <c r="DO258" s="364"/>
      <c r="DP258" s="364"/>
      <c r="DQ258" s="364"/>
      <c r="DR258" s="364"/>
      <c r="DS258" s="364"/>
      <c r="DT258" s="357"/>
      <c r="DU258" s="357"/>
      <c r="DV258" s="357"/>
      <c r="DW258" s="357"/>
      <c r="DX258" s="357"/>
      <c r="DY258" s="357"/>
      <c r="DZ258" s="357"/>
      <c r="EA258" s="357"/>
      <c r="EB258" s="345"/>
      <c r="EC258" s="364"/>
      <c r="ED258" s="364"/>
      <c r="EE258" s="364"/>
      <c r="EF258" s="364"/>
      <c r="EG258" s="364"/>
      <c r="EH258" s="364"/>
      <c r="EI258" s="345"/>
      <c r="EJ258" s="364"/>
      <c r="EK258" s="364"/>
      <c r="EL258" s="364"/>
      <c r="EM258" s="364"/>
      <c r="EN258" s="364"/>
      <c r="EO258" s="364"/>
      <c r="EP258" s="345"/>
      <c r="EQ258" s="364"/>
      <c r="ER258" s="364"/>
      <c r="ES258" s="364"/>
      <c r="ET258" s="364"/>
      <c r="EU258" s="364"/>
      <c r="EV258" s="364"/>
      <c r="EW258" s="345"/>
      <c r="EX258" s="364"/>
      <c r="EY258" s="364"/>
      <c r="EZ258" s="364"/>
      <c r="FA258" s="364"/>
      <c r="FB258" s="364"/>
      <c r="FC258" s="364"/>
      <c r="FD258" s="345"/>
      <c r="FE258" s="364"/>
      <c r="FF258" s="364"/>
      <c r="FG258" s="364"/>
      <c r="FH258" s="364"/>
      <c r="FI258" s="364"/>
      <c r="FJ258" s="364"/>
      <c r="FK258" s="357"/>
      <c r="FL258" s="357"/>
      <c r="FM258" s="357"/>
      <c r="FN258" s="357"/>
      <c r="FO258" s="357"/>
      <c r="FP258" s="357"/>
      <c r="FQ258" s="357"/>
      <c r="FR258" s="357"/>
      <c r="FS258" s="345"/>
      <c r="FT258" s="364"/>
      <c r="FU258" s="364"/>
      <c r="FV258" s="364"/>
      <c r="FW258" s="364"/>
      <c r="FX258" s="364"/>
      <c r="FY258" s="364"/>
      <c r="FZ258" s="345"/>
      <c r="GA258" s="364"/>
      <c r="GB258" s="364"/>
      <c r="GC258" s="364"/>
      <c r="GD258" s="364"/>
      <c r="GE258" s="364"/>
      <c r="GF258" s="364"/>
      <c r="GG258" s="345"/>
      <c r="GH258" s="364"/>
      <c r="GI258" s="364"/>
      <c r="GJ258" s="364"/>
      <c r="GK258" s="364"/>
      <c r="GL258" s="364"/>
      <c r="GM258" s="364"/>
      <c r="GN258" s="345"/>
      <c r="GO258" s="364"/>
      <c r="GP258" s="364"/>
      <c r="GQ258" s="364"/>
      <c r="GR258" s="364"/>
      <c r="GS258" s="364"/>
      <c r="GT258" s="364"/>
      <c r="GU258" s="345"/>
      <c r="GV258" s="364"/>
      <c r="GW258" s="364"/>
      <c r="GX258" s="364"/>
      <c r="GY258" s="364"/>
      <c r="GZ258" s="364"/>
      <c r="HA258" s="364"/>
      <c r="HB258" s="708"/>
    </row>
    <row r="259" spans="1:210" s="252" customFormat="1" ht="15.5" x14ac:dyDescent="0.35">
      <c r="A259" s="349"/>
      <c r="B259" s="350"/>
      <c r="C259" s="350"/>
      <c r="D259" s="350"/>
      <c r="E259" s="351"/>
      <c r="F259" s="349"/>
      <c r="G259" s="433"/>
      <c r="H259" s="372"/>
      <c r="I259" s="431"/>
      <c r="J259" s="379"/>
      <c r="K259" s="259"/>
      <c r="L259" s="257"/>
      <c r="M259" s="257"/>
      <c r="N259" s="260"/>
      <c r="O259" s="260"/>
      <c r="P259" s="274"/>
      <c r="Q259" s="262"/>
      <c r="R259" s="260"/>
      <c r="S259" s="260"/>
      <c r="T259" s="264"/>
      <c r="U259" s="265"/>
      <c r="V259" s="275"/>
      <c r="W259" s="371"/>
      <c r="X259" s="263"/>
      <c r="Y259" s="354"/>
      <c r="Z259" s="355"/>
      <c r="AA259" s="355"/>
      <c r="AB259" s="356"/>
      <c r="AC259" s="356"/>
      <c r="AD259" s="356"/>
      <c r="AE259" s="345"/>
      <c r="AF259" s="357"/>
      <c r="AG259" s="357"/>
      <c r="AH259" s="357"/>
      <c r="AI259" s="357"/>
      <c r="AJ259" s="357"/>
      <c r="AK259" s="357"/>
      <c r="AL259" s="345"/>
      <c r="AM259" s="357"/>
      <c r="AN259" s="357"/>
      <c r="AO259" s="357"/>
      <c r="AP259" s="345"/>
      <c r="AQ259" s="357"/>
      <c r="AR259" s="357"/>
      <c r="AS259" s="357"/>
      <c r="AT259" s="345"/>
      <c r="AU259" s="357"/>
      <c r="AV259" s="357"/>
      <c r="AW259" s="357"/>
      <c r="AX259" s="357"/>
      <c r="AY259" s="357"/>
      <c r="AZ259" s="357"/>
      <c r="BA259" s="345"/>
      <c r="BB259" s="357"/>
      <c r="BC259" s="357"/>
      <c r="BD259" s="357"/>
      <c r="BE259" s="357"/>
      <c r="BF259" s="357"/>
      <c r="BG259" s="357"/>
      <c r="BH259" s="345"/>
      <c r="BI259" s="357"/>
      <c r="BJ259" s="357"/>
      <c r="BK259" s="357"/>
      <c r="BL259" s="357"/>
      <c r="BM259" s="357"/>
      <c r="BN259" s="357"/>
      <c r="BO259" s="345"/>
      <c r="BP259" s="357"/>
      <c r="BQ259" s="357"/>
      <c r="BR259" s="357"/>
      <c r="BS259" s="357"/>
      <c r="BT259" s="357"/>
      <c r="BU259" s="357"/>
      <c r="BV259" s="345"/>
      <c r="BW259" s="357"/>
      <c r="BX259" s="357"/>
      <c r="BY259" s="357"/>
      <c r="BZ259" s="357"/>
      <c r="CA259" s="357"/>
      <c r="CB259" s="357"/>
      <c r="CC259" s="345"/>
      <c r="CD259" s="357"/>
      <c r="CE259" s="357"/>
      <c r="CF259" s="357"/>
      <c r="CG259" s="345"/>
      <c r="CH259" s="357"/>
      <c r="CI259" s="357"/>
      <c r="CJ259" s="357"/>
      <c r="CK259" s="345"/>
      <c r="CL259" s="357"/>
      <c r="CM259" s="357"/>
      <c r="CN259" s="357"/>
      <c r="CO259" s="357"/>
      <c r="CP259" s="357"/>
      <c r="CQ259" s="357"/>
      <c r="CR259" s="345"/>
      <c r="CS259" s="357"/>
      <c r="CT259" s="357"/>
      <c r="CU259" s="357"/>
      <c r="CV259" s="357"/>
      <c r="CW259" s="357"/>
      <c r="CX259" s="357"/>
      <c r="CY259" s="345"/>
      <c r="CZ259" s="357"/>
      <c r="DA259" s="357"/>
      <c r="DB259" s="357"/>
      <c r="DC259" s="357"/>
      <c r="DD259" s="357"/>
      <c r="DE259" s="357"/>
      <c r="DF259" s="345"/>
      <c r="DG259" s="357"/>
      <c r="DH259" s="357"/>
      <c r="DI259" s="357"/>
      <c r="DJ259" s="357"/>
      <c r="DK259" s="357"/>
      <c r="DL259" s="357"/>
      <c r="DM259" s="345"/>
      <c r="DN259" s="357"/>
      <c r="DO259" s="357"/>
      <c r="DP259" s="357"/>
      <c r="DQ259" s="357"/>
      <c r="DR259" s="357"/>
      <c r="DS259" s="357"/>
      <c r="DT259" s="345"/>
      <c r="DU259" s="357"/>
      <c r="DV259" s="357"/>
      <c r="DW259" s="357"/>
      <c r="DX259" s="345"/>
      <c r="DY259" s="357"/>
      <c r="DZ259" s="357"/>
      <c r="EA259" s="357"/>
      <c r="EB259" s="345"/>
      <c r="EC259" s="357"/>
      <c r="ED259" s="357"/>
      <c r="EE259" s="357"/>
      <c r="EF259" s="357"/>
      <c r="EG259" s="357"/>
      <c r="EH259" s="357"/>
      <c r="EI259" s="345"/>
      <c r="EJ259" s="357"/>
      <c r="EK259" s="357"/>
      <c r="EL259" s="357"/>
      <c r="EM259" s="357"/>
      <c r="EN259" s="357"/>
      <c r="EO259" s="357"/>
      <c r="EP259" s="345"/>
      <c r="EQ259" s="357"/>
      <c r="ER259" s="357"/>
      <c r="ES259" s="357"/>
      <c r="ET259" s="357"/>
      <c r="EU259" s="357"/>
      <c r="EV259" s="357"/>
      <c r="EW259" s="345"/>
      <c r="EX259" s="357"/>
      <c r="EY259" s="357"/>
      <c r="EZ259" s="357"/>
      <c r="FA259" s="357"/>
      <c r="FB259" s="357"/>
      <c r="FC259" s="357"/>
      <c r="FD259" s="345"/>
      <c r="FE259" s="357"/>
      <c r="FF259" s="357"/>
      <c r="FG259" s="357"/>
      <c r="FH259" s="357"/>
      <c r="FI259" s="357"/>
      <c r="FJ259" s="357"/>
      <c r="FK259" s="345"/>
      <c r="FL259" s="357"/>
      <c r="FM259" s="357"/>
      <c r="FN259" s="357"/>
      <c r="FO259" s="345"/>
      <c r="FP259" s="357"/>
      <c r="FQ259" s="357"/>
      <c r="FR259" s="357"/>
      <c r="FS259" s="345"/>
      <c r="FT259" s="357"/>
      <c r="FU259" s="357"/>
      <c r="FV259" s="357"/>
      <c r="FW259" s="357"/>
      <c r="FX259" s="357"/>
      <c r="FY259" s="357"/>
      <c r="FZ259" s="345"/>
      <c r="GA259" s="357"/>
      <c r="GB259" s="357"/>
      <c r="GC259" s="357"/>
      <c r="GD259" s="357"/>
      <c r="GE259" s="357"/>
      <c r="GF259" s="357"/>
      <c r="GG259" s="345"/>
      <c r="GH259" s="357"/>
      <c r="GI259" s="357"/>
      <c r="GJ259" s="357"/>
      <c r="GK259" s="357"/>
      <c r="GL259" s="357"/>
      <c r="GM259" s="357"/>
      <c r="GN259" s="345"/>
      <c r="GO259" s="357"/>
      <c r="GP259" s="357"/>
      <c r="GQ259" s="357"/>
      <c r="GR259" s="357"/>
      <c r="GS259" s="357"/>
      <c r="GT259" s="357"/>
      <c r="GU259" s="345"/>
      <c r="GV259" s="357"/>
      <c r="GW259" s="357"/>
      <c r="GX259" s="357"/>
      <c r="GY259" s="357"/>
      <c r="GZ259" s="357"/>
      <c r="HA259" s="357"/>
      <c r="HB259" s="708"/>
    </row>
    <row r="260" spans="1:210" s="252" customFormat="1" ht="20.5" x14ac:dyDescent="0.35">
      <c r="A260" s="358"/>
      <c r="B260" s="359"/>
      <c r="C260" s="359"/>
      <c r="D260" s="359"/>
      <c r="E260" s="326"/>
      <c r="F260" s="374"/>
      <c r="G260" s="433"/>
      <c r="H260" s="372"/>
      <c r="I260" s="431"/>
      <c r="J260" s="379"/>
      <c r="K260" s="259"/>
      <c r="L260" s="257"/>
      <c r="M260" s="257"/>
      <c r="N260" s="260"/>
      <c r="O260" s="260"/>
      <c r="P260" s="278"/>
      <c r="Q260" s="269"/>
      <c r="R260" s="260"/>
      <c r="S260" s="260"/>
      <c r="T260" s="260"/>
      <c r="U260" s="270"/>
      <c r="V260" s="434"/>
      <c r="W260" s="371"/>
      <c r="X260" s="263"/>
      <c r="Y260" s="354"/>
      <c r="Z260" s="355"/>
      <c r="AA260" s="355"/>
      <c r="AB260" s="356"/>
      <c r="AC260" s="356"/>
      <c r="AD260" s="356"/>
      <c r="AE260" s="345"/>
      <c r="AF260" s="364"/>
      <c r="AG260" s="364"/>
      <c r="AH260" s="364"/>
      <c r="AI260" s="364"/>
      <c r="AJ260" s="364"/>
      <c r="AK260" s="364"/>
      <c r="AL260" s="357"/>
      <c r="AM260" s="357"/>
      <c r="AN260" s="357"/>
      <c r="AO260" s="357"/>
      <c r="AP260" s="357"/>
      <c r="AQ260" s="357"/>
      <c r="AR260" s="357"/>
      <c r="AS260" s="357"/>
      <c r="AT260" s="345"/>
      <c r="AU260" s="364"/>
      <c r="AV260" s="364"/>
      <c r="AW260" s="364"/>
      <c r="AX260" s="364"/>
      <c r="AY260" s="364"/>
      <c r="AZ260" s="364"/>
      <c r="BA260" s="345"/>
      <c r="BB260" s="364"/>
      <c r="BC260" s="364"/>
      <c r="BD260" s="364"/>
      <c r="BE260" s="364"/>
      <c r="BF260" s="364"/>
      <c r="BG260" s="364"/>
      <c r="BH260" s="345"/>
      <c r="BI260" s="364"/>
      <c r="BJ260" s="364"/>
      <c r="BK260" s="364"/>
      <c r="BL260" s="364"/>
      <c r="BM260" s="364"/>
      <c r="BN260" s="364"/>
      <c r="BO260" s="345"/>
      <c r="BP260" s="364"/>
      <c r="BQ260" s="364"/>
      <c r="BR260" s="364"/>
      <c r="BS260" s="364"/>
      <c r="BT260" s="364"/>
      <c r="BU260" s="364"/>
      <c r="BV260" s="345"/>
      <c r="BW260" s="364"/>
      <c r="BX260" s="364"/>
      <c r="BY260" s="364"/>
      <c r="BZ260" s="364"/>
      <c r="CA260" s="364"/>
      <c r="CB260" s="364"/>
      <c r="CC260" s="357"/>
      <c r="CD260" s="357"/>
      <c r="CE260" s="357"/>
      <c r="CF260" s="357"/>
      <c r="CG260" s="357"/>
      <c r="CH260" s="357"/>
      <c r="CI260" s="357"/>
      <c r="CJ260" s="357"/>
      <c r="CK260" s="345"/>
      <c r="CL260" s="364"/>
      <c r="CM260" s="364"/>
      <c r="CN260" s="364"/>
      <c r="CO260" s="364"/>
      <c r="CP260" s="364"/>
      <c r="CQ260" s="364"/>
      <c r="CR260" s="345"/>
      <c r="CS260" s="364"/>
      <c r="CT260" s="364"/>
      <c r="CU260" s="364"/>
      <c r="CV260" s="364"/>
      <c r="CW260" s="364"/>
      <c r="CX260" s="364"/>
      <c r="CY260" s="345"/>
      <c r="CZ260" s="364"/>
      <c r="DA260" s="364"/>
      <c r="DB260" s="364"/>
      <c r="DC260" s="364"/>
      <c r="DD260" s="364"/>
      <c r="DE260" s="364"/>
      <c r="DF260" s="345"/>
      <c r="DG260" s="364"/>
      <c r="DH260" s="364"/>
      <c r="DI260" s="364"/>
      <c r="DJ260" s="364"/>
      <c r="DK260" s="364"/>
      <c r="DL260" s="364"/>
      <c r="DM260" s="345"/>
      <c r="DN260" s="364"/>
      <c r="DO260" s="364"/>
      <c r="DP260" s="364"/>
      <c r="DQ260" s="364"/>
      <c r="DR260" s="364"/>
      <c r="DS260" s="364"/>
      <c r="DT260" s="357"/>
      <c r="DU260" s="357"/>
      <c r="DV260" s="357"/>
      <c r="DW260" s="357"/>
      <c r="DX260" s="357"/>
      <c r="DY260" s="357"/>
      <c r="DZ260" s="357"/>
      <c r="EA260" s="357"/>
      <c r="EB260" s="345"/>
      <c r="EC260" s="364"/>
      <c r="ED260" s="364"/>
      <c r="EE260" s="364"/>
      <c r="EF260" s="364"/>
      <c r="EG260" s="364"/>
      <c r="EH260" s="364"/>
      <c r="EI260" s="345"/>
      <c r="EJ260" s="364"/>
      <c r="EK260" s="364"/>
      <c r="EL260" s="364"/>
      <c r="EM260" s="364"/>
      <c r="EN260" s="364"/>
      <c r="EO260" s="364"/>
      <c r="EP260" s="345"/>
      <c r="EQ260" s="364"/>
      <c r="ER260" s="364"/>
      <c r="ES260" s="364"/>
      <c r="ET260" s="364"/>
      <c r="EU260" s="364"/>
      <c r="EV260" s="364"/>
      <c r="EW260" s="345"/>
      <c r="EX260" s="364"/>
      <c r="EY260" s="364"/>
      <c r="EZ260" s="364"/>
      <c r="FA260" s="364"/>
      <c r="FB260" s="364"/>
      <c r="FC260" s="364"/>
      <c r="FD260" s="345"/>
      <c r="FE260" s="364"/>
      <c r="FF260" s="364"/>
      <c r="FG260" s="364"/>
      <c r="FH260" s="364"/>
      <c r="FI260" s="364"/>
      <c r="FJ260" s="364"/>
      <c r="FK260" s="357"/>
      <c r="FL260" s="357"/>
      <c r="FM260" s="357"/>
      <c r="FN260" s="357"/>
      <c r="FO260" s="357"/>
      <c r="FP260" s="357"/>
      <c r="FQ260" s="357"/>
      <c r="FR260" s="357"/>
      <c r="FS260" s="345"/>
      <c r="FT260" s="364"/>
      <c r="FU260" s="364"/>
      <c r="FV260" s="364"/>
      <c r="FW260" s="364"/>
      <c r="FX260" s="364"/>
      <c r="FY260" s="364"/>
      <c r="FZ260" s="345"/>
      <c r="GA260" s="364"/>
      <c r="GB260" s="364"/>
      <c r="GC260" s="364"/>
      <c r="GD260" s="364"/>
      <c r="GE260" s="364"/>
      <c r="GF260" s="364"/>
      <c r="GG260" s="345"/>
      <c r="GH260" s="364"/>
      <c r="GI260" s="364"/>
      <c r="GJ260" s="364"/>
      <c r="GK260" s="364"/>
      <c r="GL260" s="364"/>
      <c r="GM260" s="364"/>
      <c r="GN260" s="345"/>
      <c r="GO260" s="364"/>
      <c r="GP260" s="364"/>
      <c r="GQ260" s="364"/>
      <c r="GR260" s="364"/>
      <c r="GS260" s="364"/>
      <c r="GT260" s="364"/>
      <c r="GU260" s="345"/>
      <c r="GV260" s="364"/>
      <c r="GW260" s="364"/>
      <c r="GX260" s="364"/>
      <c r="GY260" s="364"/>
      <c r="GZ260" s="364"/>
      <c r="HA260" s="364"/>
      <c r="HB260" s="708"/>
    </row>
    <row r="261" spans="1:210" s="252" customFormat="1" ht="15.5" x14ac:dyDescent="0.35">
      <c r="A261" s="349"/>
      <c r="B261" s="350"/>
      <c r="C261" s="350"/>
      <c r="D261" s="350"/>
      <c r="E261" s="351"/>
      <c r="F261" s="349"/>
      <c r="G261" s="433"/>
      <c r="H261" s="372"/>
      <c r="I261" s="431"/>
      <c r="J261" s="379"/>
      <c r="K261" s="259"/>
      <c r="L261" s="257"/>
      <c r="M261" s="257"/>
      <c r="N261" s="260"/>
      <c r="O261" s="260"/>
      <c r="P261" s="274"/>
      <c r="Q261" s="262"/>
      <c r="R261" s="260"/>
      <c r="S261" s="260"/>
      <c r="T261" s="264"/>
      <c r="U261" s="265"/>
      <c r="V261" s="275"/>
      <c r="W261" s="371"/>
      <c r="X261" s="263"/>
      <c r="Y261" s="354"/>
      <c r="Z261" s="355"/>
      <c r="AA261" s="355"/>
      <c r="AB261" s="356"/>
      <c r="AC261" s="356"/>
      <c r="AD261" s="356"/>
      <c r="AE261" s="345"/>
      <c r="AF261" s="357"/>
      <c r="AG261" s="357"/>
      <c r="AH261" s="357"/>
      <c r="AI261" s="357"/>
      <c r="AJ261" s="357"/>
      <c r="AK261" s="357"/>
      <c r="AL261" s="345"/>
      <c r="AM261" s="357"/>
      <c r="AN261" s="357"/>
      <c r="AO261" s="357"/>
      <c r="AP261" s="345"/>
      <c r="AQ261" s="357"/>
      <c r="AR261" s="357"/>
      <c r="AS261" s="357"/>
      <c r="AT261" s="345"/>
      <c r="AU261" s="357"/>
      <c r="AV261" s="357"/>
      <c r="AW261" s="357"/>
      <c r="AX261" s="357"/>
      <c r="AY261" s="357"/>
      <c r="AZ261" s="357"/>
      <c r="BA261" s="345"/>
      <c r="BB261" s="357"/>
      <c r="BC261" s="357"/>
      <c r="BD261" s="357"/>
      <c r="BE261" s="357"/>
      <c r="BF261" s="357"/>
      <c r="BG261" s="357"/>
      <c r="BH261" s="345"/>
      <c r="BI261" s="357"/>
      <c r="BJ261" s="357"/>
      <c r="BK261" s="357"/>
      <c r="BL261" s="357"/>
      <c r="BM261" s="357"/>
      <c r="BN261" s="357"/>
      <c r="BO261" s="345"/>
      <c r="BP261" s="357"/>
      <c r="BQ261" s="357"/>
      <c r="BR261" s="357"/>
      <c r="BS261" s="357"/>
      <c r="BT261" s="357"/>
      <c r="BU261" s="357"/>
      <c r="BV261" s="345"/>
      <c r="BW261" s="357"/>
      <c r="BX261" s="357"/>
      <c r="BY261" s="357"/>
      <c r="BZ261" s="357"/>
      <c r="CA261" s="357"/>
      <c r="CB261" s="357"/>
      <c r="CC261" s="345"/>
      <c r="CD261" s="357"/>
      <c r="CE261" s="357"/>
      <c r="CF261" s="357"/>
      <c r="CG261" s="345"/>
      <c r="CH261" s="357"/>
      <c r="CI261" s="357"/>
      <c r="CJ261" s="357"/>
      <c r="CK261" s="345"/>
      <c r="CL261" s="357"/>
      <c r="CM261" s="357"/>
      <c r="CN261" s="357"/>
      <c r="CO261" s="357"/>
      <c r="CP261" s="357"/>
      <c r="CQ261" s="357"/>
      <c r="CR261" s="345"/>
      <c r="CS261" s="357"/>
      <c r="CT261" s="357"/>
      <c r="CU261" s="357"/>
      <c r="CV261" s="357"/>
      <c r="CW261" s="357"/>
      <c r="CX261" s="357"/>
      <c r="CY261" s="345"/>
      <c r="CZ261" s="357"/>
      <c r="DA261" s="357"/>
      <c r="DB261" s="357"/>
      <c r="DC261" s="357"/>
      <c r="DD261" s="357"/>
      <c r="DE261" s="357"/>
      <c r="DF261" s="345"/>
      <c r="DG261" s="357"/>
      <c r="DH261" s="357"/>
      <c r="DI261" s="357"/>
      <c r="DJ261" s="357"/>
      <c r="DK261" s="357"/>
      <c r="DL261" s="357"/>
      <c r="DM261" s="345"/>
      <c r="DN261" s="357"/>
      <c r="DO261" s="357"/>
      <c r="DP261" s="357"/>
      <c r="DQ261" s="357"/>
      <c r="DR261" s="357"/>
      <c r="DS261" s="357"/>
      <c r="DT261" s="345"/>
      <c r="DU261" s="357"/>
      <c r="DV261" s="357"/>
      <c r="DW261" s="357"/>
      <c r="DX261" s="345"/>
      <c r="DY261" s="357"/>
      <c r="DZ261" s="357"/>
      <c r="EA261" s="357"/>
      <c r="EB261" s="345"/>
      <c r="EC261" s="357"/>
      <c r="ED261" s="357"/>
      <c r="EE261" s="357"/>
      <c r="EF261" s="357"/>
      <c r="EG261" s="357"/>
      <c r="EH261" s="357"/>
      <c r="EI261" s="345"/>
      <c r="EJ261" s="357"/>
      <c r="EK261" s="357"/>
      <c r="EL261" s="357"/>
      <c r="EM261" s="357"/>
      <c r="EN261" s="357"/>
      <c r="EO261" s="357"/>
      <c r="EP261" s="345"/>
      <c r="EQ261" s="357"/>
      <c r="ER261" s="357"/>
      <c r="ES261" s="357"/>
      <c r="ET261" s="357"/>
      <c r="EU261" s="357"/>
      <c r="EV261" s="357"/>
      <c r="EW261" s="345"/>
      <c r="EX261" s="357"/>
      <c r="EY261" s="357"/>
      <c r="EZ261" s="357"/>
      <c r="FA261" s="357"/>
      <c r="FB261" s="357"/>
      <c r="FC261" s="357"/>
      <c r="FD261" s="345"/>
      <c r="FE261" s="357"/>
      <c r="FF261" s="357"/>
      <c r="FG261" s="357"/>
      <c r="FH261" s="357"/>
      <c r="FI261" s="357"/>
      <c r="FJ261" s="357"/>
      <c r="FK261" s="345"/>
      <c r="FL261" s="357"/>
      <c r="FM261" s="357"/>
      <c r="FN261" s="357"/>
      <c r="FO261" s="345"/>
      <c r="FP261" s="357"/>
      <c r="FQ261" s="357"/>
      <c r="FR261" s="357"/>
      <c r="FS261" s="345"/>
      <c r="FT261" s="357"/>
      <c r="FU261" s="357"/>
      <c r="FV261" s="357"/>
      <c r="FW261" s="357"/>
      <c r="FX261" s="357"/>
      <c r="FY261" s="357"/>
      <c r="FZ261" s="345"/>
      <c r="GA261" s="357"/>
      <c r="GB261" s="357"/>
      <c r="GC261" s="357"/>
      <c r="GD261" s="357"/>
      <c r="GE261" s="357"/>
      <c r="GF261" s="357"/>
      <c r="GG261" s="345"/>
      <c r="GH261" s="357"/>
      <c r="GI261" s="357"/>
      <c r="GJ261" s="357"/>
      <c r="GK261" s="357"/>
      <c r="GL261" s="357"/>
      <c r="GM261" s="357"/>
      <c r="GN261" s="345"/>
      <c r="GO261" s="357"/>
      <c r="GP261" s="357"/>
      <c r="GQ261" s="357"/>
      <c r="GR261" s="357"/>
      <c r="GS261" s="357"/>
      <c r="GT261" s="357"/>
      <c r="GU261" s="345"/>
      <c r="GV261" s="357"/>
      <c r="GW261" s="357"/>
      <c r="GX261" s="357"/>
      <c r="GY261" s="357"/>
      <c r="GZ261" s="357"/>
      <c r="HA261" s="357"/>
      <c r="HB261" s="708"/>
    </row>
    <row r="262" spans="1:210" s="252" customFormat="1" ht="20.5" x14ac:dyDescent="0.35">
      <c r="A262" s="358"/>
      <c r="B262" s="359"/>
      <c r="C262" s="359"/>
      <c r="D262" s="359"/>
      <c r="E262" s="326"/>
      <c r="F262" s="374"/>
      <c r="G262" s="433"/>
      <c r="H262" s="372"/>
      <c r="I262" s="431"/>
      <c r="J262" s="379"/>
      <c r="K262" s="259"/>
      <c r="L262" s="257"/>
      <c r="M262" s="257"/>
      <c r="N262" s="260"/>
      <c r="O262" s="260"/>
      <c r="P262" s="278"/>
      <c r="Q262" s="269"/>
      <c r="R262" s="260"/>
      <c r="S262" s="260"/>
      <c r="T262" s="260"/>
      <c r="U262" s="270"/>
      <c r="V262" s="434"/>
      <c r="W262" s="371"/>
      <c r="X262" s="263"/>
      <c r="Y262" s="354"/>
      <c r="Z262" s="355"/>
      <c r="AA262" s="355"/>
      <c r="AB262" s="356"/>
      <c r="AC262" s="356"/>
      <c r="AD262" s="356"/>
      <c r="AE262" s="345"/>
      <c r="AF262" s="364"/>
      <c r="AG262" s="364"/>
      <c r="AH262" s="364"/>
      <c r="AI262" s="364"/>
      <c r="AJ262" s="364"/>
      <c r="AK262" s="364"/>
      <c r="AL262" s="357"/>
      <c r="AM262" s="357"/>
      <c r="AN262" s="357"/>
      <c r="AO262" s="357"/>
      <c r="AP262" s="357"/>
      <c r="AQ262" s="357"/>
      <c r="AR262" s="357"/>
      <c r="AS262" s="357"/>
      <c r="AT262" s="345"/>
      <c r="AU262" s="364"/>
      <c r="AV262" s="364"/>
      <c r="AW262" s="364"/>
      <c r="AX262" s="364"/>
      <c r="AY262" s="364"/>
      <c r="AZ262" s="364"/>
      <c r="BA262" s="345"/>
      <c r="BB262" s="364"/>
      <c r="BC262" s="364"/>
      <c r="BD262" s="364"/>
      <c r="BE262" s="364"/>
      <c r="BF262" s="364"/>
      <c r="BG262" s="364"/>
      <c r="BH262" s="345"/>
      <c r="BI262" s="364"/>
      <c r="BJ262" s="364"/>
      <c r="BK262" s="364"/>
      <c r="BL262" s="364"/>
      <c r="BM262" s="364"/>
      <c r="BN262" s="364"/>
      <c r="BO262" s="345"/>
      <c r="BP262" s="364"/>
      <c r="BQ262" s="364"/>
      <c r="BR262" s="364"/>
      <c r="BS262" s="364"/>
      <c r="BT262" s="364"/>
      <c r="BU262" s="364"/>
      <c r="BV262" s="345"/>
      <c r="BW262" s="364"/>
      <c r="BX262" s="364"/>
      <c r="BY262" s="364"/>
      <c r="BZ262" s="364"/>
      <c r="CA262" s="364"/>
      <c r="CB262" s="364"/>
      <c r="CC262" s="357"/>
      <c r="CD262" s="357"/>
      <c r="CE262" s="357"/>
      <c r="CF262" s="357"/>
      <c r="CG262" s="357"/>
      <c r="CH262" s="357"/>
      <c r="CI262" s="357"/>
      <c r="CJ262" s="357"/>
      <c r="CK262" s="345"/>
      <c r="CL262" s="364"/>
      <c r="CM262" s="364"/>
      <c r="CN262" s="364"/>
      <c r="CO262" s="364"/>
      <c r="CP262" s="364"/>
      <c r="CQ262" s="364"/>
      <c r="CR262" s="345"/>
      <c r="CS262" s="364"/>
      <c r="CT262" s="364"/>
      <c r="CU262" s="364"/>
      <c r="CV262" s="364"/>
      <c r="CW262" s="364"/>
      <c r="CX262" s="364"/>
      <c r="CY262" s="345"/>
      <c r="CZ262" s="364"/>
      <c r="DA262" s="364"/>
      <c r="DB262" s="364"/>
      <c r="DC262" s="364"/>
      <c r="DD262" s="364"/>
      <c r="DE262" s="364"/>
      <c r="DF262" s="345"/>
      <c r="DG262" s="364"/>
      <c r="DH262" s="364"/>
      <c r="DI262" s="364"/>
      <c r="DJ262" s="364"/>
      <c r="DK262" s="364"/>
      <c r="DL262" s="364"/>
      <c r="DM262" s="345"/>
      <c r="DN262" s="364"/>
      <c r="DO262" s="364"/>
      <c r="DP262" s="364"/>
      <c r="DQ262" s="364"/>
      <c r="DR262" s="364"/>
      <c r="DS262" s="364"/>
      <c r="DT262" s="357"/>
      <c r="DU262" s="357"/>
      <c r="DV262" s="357"/>
      <c r="DW262" s="357"/>
      <c r="DX262" s="357"/>
      <c r="DY262" s="357"/>
      <c r="DZ262" s="357"/>
      <c r="EA262" s="357"/>
      <c r="EB262" s="345"/>
      <c r="EC262" s="364"/>
      <c r="ED262" s="364"/>
      <c r="EE262" s="364"/>
      <c r="EF262" s="364"/>
      <c r="EG262" s="364"/>
      <c r="EH262" s="364"/>
      <c r="EI262" s="345"/>
      <c r="EJ262" s="364"/>
      <c r="EK262" s="364"/>
      <c r="EL262" s="364"/>
      <c r="EM262" s="364"/>
      <c r="EN262" s="364"/>
      <c r="EO262" s="364"/>
      <c r="EP262" s="345"/>
      <c r="EQ262" s="364"/>
      <c r="ER262" s="364"/>
      <c r="ES262" s="364"/>
      <c r="ET262" s="364"/>
      <c r="EU262" s="364"/>
      <c r="EV262" s="364"/>
      <c r="EW262" s="345"/>
      <c r="EX262" s="364"/>
      <c r="EY262" s="364"/>
      <c r="EZ262" s="364"/>
      <c r="FA262" s="364"/>
      <c r="FB262" s="364"/>
      <c r="FC262" s="364"/>
      <c r="FD262" s="345"/>
      <c r="FE262" s="364"/>
      <c r="FF262" s="364"/>
      <c r="FG262" s="364"/>
      <c r="FH262" s="364"/>
      <c r="FI262" s="364"/>
      <c r="FJ262" s="364"/>
      <c r="FK262" s="357"/>
      <c r="FL262" s="357"/>
      <c r="FM262" s="357"/>
      <c r="FN262" s="357"/>
      <c r="FO262" s="357"/>
      <c r="FP262" s="357"/>
      <c r="FQ262" s="357"/>
      <c r="FR262" s="357"/>
      <c r="FS262" s="345"/>
      <c r="FT262" s="364"/>
      <c r="FU262" s="364"/>
      <c r="FV262" s="364"/>
      <c r="FW262" s="364"/>
      <c r="FX262" s="364"/>
      <c r="FY262" s="364"/>
      <c r="FZ262" s="345"/>
      <c r="GA262" s="364"/>
      <c r="GB262" s="364"/>
      <c r="GC262" s="364"/>
      <c r="GD262" s="364"/>
      <c r="GE262" s="364"/>
      <c r="GF262" s="364"/>
      <c r="GG262" s="345"/>
      <c r="GH262" s="364"/>
      <c r="GI262" s="364"/>
      <c r="GJ262" s="364"/>
      <c r="GK262" s="364"/>
      <c r="GL262" s="364"/>
      <c r="GM262" s="364"/>
      <c r="GN262" s="345"/>
      <c r="GO262" s="364"/>
      <c r="GP262" s="364"/>
      <c r="GQ262" s="364"/>
      <c r="GR262" s="364"/>
      <c r="GS262" s="364"/>
      <c r="GT262" s="364"/>
      <c r="GU262" s="345"/>
      <c r="GV262" s="364"/>
      <c r="GW262" s="364"/>
      <c r="GX262" s="364"/>
      <c r="GY262" s="364"/>
      <c r="GZ262" s="364"/>
      <c r="HA262" s="364"/>
      <c r="HB262" s="708"/>
    </row>
    <row r="263" spans="1:210" s="252" customFormat="1" x14ac:dyDescent="0.35">
      <c r="A263" s="349"/>
      <c r="B263" s="350"/>
      <c r="C263" s="350"/>
      <c r="D263" s="350"/>
      <c r="E263" s="351"/>
      <c r="F263" s="349"/>
      <c r="G263" s="255"/>
      <c r="H263" s="353"/>
      <c r="I263" s="435"/>
      <c r="J263" s="258"/>
      <c r="K263" s="259"/>
      <c r="L263" s="257"/>
      <c r="M263" s="257"/>
      <c r="N263" s="260"/>
      <c r="O263" s="260"/>
      <c r="P263" s="274"/>
      <c r="Q263" s="262"/>
      <c r="R263" s="264"/>
      <c r="S263" s="260"/>
      <c r="T263" s="264"/>
      <c r="U263" s="265"/>
      <c r="V263" s="266"/>
      <c r="W263" s="371"/>
      <c r="X263" s="263"/>
      <c r="Y263" s="354"/>
      <c r="Z263" s="355"/>
      <c r="AA263" s="355"/>
      <c r="AB263" s="356"/>
      <c r="AC263" s="356"/>
      <c r="AD263" s="356"/>
      <c r="AE263" s="345"/>
      <c r="AF263" s="357"/>
      <c r="AG263" s="357"/>
      <c r="AH263" s="357"/>
      <c r="AI263" s="357"/>
      <c r="AJ263" s="357"/>
      <c r="AK263" s="357"/>
      <c r="AL263" s="345"/>
      <c r="AM263" s="357"/>
      <c r="AN263" s="357"/>
      <c r="AO263" s="357"/>
      <c r="AP263" s="345"/>
      <c r="AQ263" s="357"/>
      <c r="AR263" s="357"/>
      <c r="AS263" s="357"/>
      <c r="AT263" s="345"/>
      <c r="AU263" s="357"/>
      <c r="AV263" s="357"/>
      <c r="AW263" s="357"/>
      <c r="AX263" s="357"/>
      <c r="AY263" s="357"/>
      <c r="AZ263" s="357"/>
      <c r="BA263" s="345"/>
      <c r="BB263" s="357"/>
      <c r="BC263" s="357"/>
      <c r="BD263" s="357"/>
      <c r="BE263" s="357"/>
      <c r="BF263" s="357"/>
      <c r="BG263" s="357"/>
      <c r="BH263" s="345"/>
      <c r="BI263" s="357"/>
      <c r="BJ263" s="357"/>
      <c r="BK263" s="357"/>
      <c r="BL263" s="357"/>
      <c r="BM263" s="357"/>
      <c r="BN263" s="357"/>
      <c r="BO263" s="345"/>
      <c r="BP263" s="357"/>
      <c r="BQ263" s="357"/>
      <c r="BR263" s="357"/>
      <c r="BS263" s="357"/>
      <c r="BT263" s="357"/>
      <c r="BU263" s="357"/>
      <c r="BV263" s="345"/>
      <c r="BW263" s="357"/>
      <c r="BX263" s="357"/>
      <c r="BY263" s="357"/>
      <c r="BZ263" s="357"/>
      <c r="CA263" s="357"/>
      <c r="CB263" s="357"/>
      <c r="CC263" s="345"/>
      <c r="CD263" s="357"/>
      <c r="CE263" s="357"/>
      <c r="CF263" s="357"/>
      <c r="CG263" s="345"/>
      <c r="CH263" s="357"/>
      <c r="CI263" s="357"/>
      <c r="CJ263" s="357"/>
      <c r="CK263" s="345"/>
      <c r="CL263" s="357"/>
      <c r="CM263" s="357"/>
      <c r="CN263" s="357"/>
      <c r="CO263" s="357"/>
      <c r="CP263" s="357"/>
      <c r="CQ263" s="357"/>
      <c r="CR263" s="345"/>
      <c r="CS263" s="357"/>
      <c r="CT263" s="357"/>
      <c r="CU263" s="357"/>
      <c r="CV263" s="357"/>
      <c r="CW263" s="357"/>
      <c r="CX263" s="357"/>
      <c r="CY263" s="345"/>
      <c r="CZ263" s="357"/>
      <c r="DA263" s="357"/>
      <c r="DB263" s="357"/>
      <c r="DC263" s="357"/>
      <c r="DD263" s="357"/>
      <c r="DE263" s="357"/>
      <c r="DF263" s="345"/>
      <c r="DG263" s="357"/>
      <c r="DH263" s="357"/>
      <c r="DI263" s="357"/>
      <c r="DJ263" s="357"/>
      <c r="DK263" s="357"/>
      <c r="DL263" s="357"/>
      <c r="DM263" s="345"/>
      <c r="DN263" s="357"/>
      <c r="DO263" s="357"/>
      <c r="DP263" s="357"/>
      <c r="DQ263" s="357"/>
      <c r="DR263" s="357"/>
      <c r="DS263" s="357"/>
      <c r="DT263" s="345"/>
      <c r="DU263" s="357"/>
      <c r="DV263" s="357"/>
      <c r="DW263" s="357"/>
      <c r="DX263" s="345"/>
      <c r="DY263" s="357"/>
      <c r="DZ263" s="357"/>
      <c r="EA263" s="357"/>
      <c r="EB263" s="345"/>
      <c r="EC263" s="357"/>
      <c r="ED263" s="357"/>
      <c r="EE263" s="357"/>
      <c r="EF263" s="357"/>
      <c r="EG263" s="357"/>
      <c r="EH263" s="357"/>
      <c r="EI263" s="345"/>
      <c r="EJ263" s="357"/>
      <c r="EK263" s="357"/>
      <c r="EL263" s="357"/>
      <c r="EM263" s="357"/>
      <c r="EN263" s="357"/>
      <c r="EO263" s="357"/>
      <c r="EP263" s="345"/>
      <c r="EQ263" s="357"/>
      <c r="ER263" s="357"/>
      <c r="ES263" s="357"/>
      <c r="ET263" s="357"/>
      <c r="EU263" s="357"/>
      <c r="EV263" s="357"/>
      <c r="EW263" s="345"/>
      <c r="EX263" s="357"/>
      <c r="EY263" s="357"/>
      <c r="EZ263" s="357"/>
      <c r="FA263" s="357"/>
      <c r="FB263" s="357"/>
      <c r="FC263" s="357"/>
      <c r="FD263" s="345"/>
      <c r="FE263" s="357"/>
      <c r="FF263" s="357"/>
      <c r="FG263" s="357"/>
      <c r="FH263" s="357"/>
      <c r="FI263" s="357"/>
      <c r="FJ263" s="357"/>
      <c r="FK263" s="345"/>
      <c r="FL263" s="357"/>
      <c r="FM263" s="357"/>
      <c r="FN263" s="357"/>
      <c r="FO263" s="345"/>
      <c r="FP263" s="357"/>
      <c r="FQ263" s="357"/>
      <c r="FR263" s="357"/>
      <c r="FS263" s="345"/>
      <c r="FT263" s="357"/>
      <c r="FU263" s="357"/>
      <c r="FV263" s="357"/>
      <c r="FW263" s="357"/>
      <c r="FX263" s="357"/>
      <c r="FY263" s="357"/>
      <c r="FZ263" s="345"/>
      <c r="GA263" s="357"/>
      <c r="GB263" s="357"/>
      <c r="GC263" s="357"/>
      <c r="GD263" s="357"/>
      <c r="GE263" s="357"/>
      <c r="GF263" s="357"/>
      <c r="GG263" s="345"/>
      <c r="GH263" s="357"/>
      <c r="GI263" s="357"/>
      <c r="GJ263" s="357"/>
      <c r="GK263" s="357"/>
      <c r="GL263" s="357"/>
      <c r="GM263" s="357"/>
      <c r="GN263" s="345"/>
      <c r="GO263" s="357"/>
      <c r="GP263" s="357"/>
      <c r="GQ263" s="357"/>
      <c r="GR263" s="357"/>
      <c r="GS263" s="357"/>
      <c r="GT263" s="357"/>
      <c r="GU263" s="345"/>
      <c r="GV263" s="357"/>
      <c r="GW263" s="357"/>
      <c r="GX263" s="357"/>
      <c r="GY263" s="357"/>
      <c r="GZ263" s="357"/>
      <c r="HA263" s="357"/>
      <c r="HB263" s="708"/>
    </row>
    <row r="264" spans="1:210" s="252" customFormat="1" ht="20.5" x14ac:dyDescent="0.35">
      <c r="A264" s="358"/>
      <c r="B264" s="359"/>
      <c r="C264" s="359"/>
      <c r="D264" s="359"/>
      <c r="E264" s="326"/>
      <c r="F264" s="374"/>
      <c r="G264" s="255"/>
      <c r="H264" s="372"/>
      <c r="I264" s="435"/>
      <c r="J264" s="258"/>
      <c r="K264" s="259"/>
      <c r="L264" s="257"/>
      <c r="M264" s="257"/>
      <c r="N264" s="260"/>
      <c r="O264" s="260"/>
      <c r="P264" s="278"/>
      <c r="Q264" s="269"/>
      <c r="R264" s="269"/>
      <c r="S264" s="260"/>
      <c r="T264" s="260"/>
      <c r="U264" s="270"/>
      <c r="V264" s="271"/>
      <c r="W264" s="371"/>
      <c r="X264" s="263"/>
      <c r="Y264" s="354"/>
      <c r="Z264" s="355"/>
      <c r="AA264" s="355"/>
      <c r="AB264" s="356"/>
      <c r="AC264" s="356"/>
      <c r="AD264" s="356"/>
      <c r="AE264" s="345"/>
      <c r="AF264" s="364"/>
      <c r="AG264" s="364"/>
      <c r="AH264" s="364"/>
      <c r="AI264" s="364"/>
      <c r="AJ264" s="364"/>
      <c r="AK264" s="364"/>
      <c r="AL264" s="357"/>
      <c r="AM264" s="357"/>
      <c r="AN264" s="357"/>
      <c r="AO264" s="357"/>
      <c r="AP264" s="357"/>
      <c r="AQ264" s="357"/>
      <c r="AR264" s="357"/>
      <c r="AS264" s="357"/>
      <c r="AT264" s="345"/>
      <c r="AU264" s="364"/>
      <c r="AV264" s="364"/>
      <c r="AW264" s="364"/>
      <c r="AX264" s="364"/>
      <c r="AY264" s="364"/>
      <c r="AZ264" s="364"/>
      <c r="BA264" s="345"/>
      <c r="BB264" s="364"/>
      <c r="BC264" s="364"/>
      <c r="BD264" s="364"/>
      <c r="BE264" s="364"/>
      <c r="BF264" s="364"/>
      <c r="BG264" s="364"/>
      <c r="BH264" s="345"/>
      <c r="BI264" s="364"/>
      <c r="BJ264" s="364"/>
      <c r="BK264" s="364"/>
      <c r="BL264" s="364"/>
      <c r="BM264" s="364"/>
      <c r="BN264" s="364"/>
      <c r="BO264" s="345"/>
      <c r="BP264" s="364"/>
      <c r="BQ264" s="364"/>
      <c r="BR264" s="364"/>
      <c r="BS264" s="364"/>
      <c r="BT264" s="364"/>
      <c r="BU264" s="364"/>
      <c r="BV264" s="345"/>
      <c r="BW264" s="364"/>
      <c r="BX264" s="364"/>
      <c r="BY264" s="364"/>
      <c r="BZ264" s="364"/>
      <c r="CA264" s="364"/>
      <c r="CB264" s="364"/>
      <c r="CC264" s="357"/>
      <c r="CD264" s="357"/>
      <c r="CE264" s="357"/>
      <c r="CF264" s="357"/>
      <c r="CG264" s="357"/>
      <c r="CH264" s="357"/>
      <c r="CI264" s="357"/>
      <c r="CJ264" s="357"/>
      <c r="CK264" s="345"/>
      <c r="CL264" s="364"/>
      <c r="CM264" s="364"/>
      <c r="CN264" s="364"/>
      <c r="CO264" s="364"/>
      <c r="CP264" s="364"/>
      <c r="CQ264" s="364"/>
      <c r="CR264" s="345"/>
      <c r="CS264" s="364"/>
      <c r="CT264" s="364"/>
      <c r="CU264" s="364"/>
      <c r="CV264" s="364"/>
      <c r="CW264" s="364"/>
      <c r="CX264" s="364"/>
      <c r="CY264" s="345"/>
      <c r="CZ264" s="364"/>
      <c r="DA264" s="364"/>
      <c r="DB264" s="364"/>
      <c r="DC264" s="364"/>
      <c r="DD264" s="364"/>
      <c r="DE264" s="364"/>
      <c r="DF264" s="345"/>
      <c r="DG264" s="364"/>
      <c r="DH264" s="364"/>
      <c r="DI264" s="364"/>
      <c r="DJ264" s="364"/>
      <c r="DK264" s="364"/>
      <c r="DL264" s="364"/>
      <c r="DM264" s="345"/>
      <c r="DN264" s="364"/>
      <c r="DO264" s="364"/>
      <c r="DP264" s="364"/>
      <c r="DQ264" s="364"/>
      <c r="DR264" s="364"/>
      <c r="DS264" s="364"/>
      <c r="DT264" s="357"/>
      <c r="DU264" s="357"/>
      <c r="DV264" s="357"/>
      <c r="DW264" s="357"/>
      <c r="DX264" s="357"/>
      <c r="DY264" s="357"/>
      <c r="DZ264" s="357"/>
      <c r="EA264" s="357"/>
      <c r="EB264" s="345"/>
      <c r="EC264" s="364"/>
      <c r="ED264" s="364"/>
      <c r="EE264" s="364"/>
      <c r="EF264" s="364"/>
      <c r="EG264" s="364"/>
      <c r="EH264" s="364"/>
      <c r="EI264" s="345"/>
      <c r="EJ264" s="364"/>
      <c r="EK264" s="364"/>
      <c r="EL264" s="364"/>
      <c r="EM264" s="364"/>
      <c r="EN264" s="364"/>
      <c r="EO264" s="364"/>
      <c r="EP264" s="345"/>
      <c r="EQ264" s="364"/>
      <c r="ER264" s="364"/>
      <c r="ES264" s="364"/>
      <c r="ET264" s="364"/>
      <c r="EU264" s="364"/>
      <c r="EV264" s="364"/>
      <c r="EW264" s="345"/>
      <c r="EX264" s="364"/>
      <c r="EY264" s="364"/>
      <c r="EZ264" s="364"/>
      <c r="FA264" s="364"/>
      <c r="FB264" s="364"/>
      <c r="FC264" s="364"/>
      <c r="FD264" s="345"/>
      <c r="FE264" s="364"/>
      <c r="FF264" s="364"/>
      <c r="FG264" s="364"/>
      <c r="FH264" s="364"/>
      <c r="FI264" s="364"/>
      <c r="FJ264" s="364"/>
      <c r="FK264" s="357"/>
      <c r="FL264" s="357"/>
      <c r="FM264" s="357"/>
      <c r="FN264" s="357"/>
      <c r="FO264" s="357"/>
      <c r="FP264" s="357"/>
      <c r="FQ264" s="357"/>
      <c r="FR264" s="357"/>
      <c r="FS264" s="345"/>
      <c r="FT264" s="364"/>
      <c r="FU264" s="364"/>
      <c r="FV264" s="364"/>
      <c r="FW264" s="364"/>
      <c r="FX264" s="364"/>
      <c r="FY264" s="364"/>
      <c r="FZ264" s="345"/>
      <c r="GA264" s="364"/>
      <c r="GB264" s="364"/>
      <c r="GC264" s="364"/>
      <c r="GD264" s="364"/>
      <c r="GE264" s="364"/>
      <c r="GF264" s="364"/>
      <c r="GG264" s="345"/>
      <c r="GH264" s="364"/>
      <c r="GI264" s="364"/>
      <c r="GJ264" s="364"/>
      <c r="GK264" s="364"/>
      <c r="GL264" s="364"/>
      <c r="GM264" s="364"/>
      <c r="GN264" s="345"/>
      <c r="GO264" s="364"/>
      <c r="GP264" s="364"/>
      <c r="GQ264" s="364"/>
      <c r="GR264" s="364"/>
      <c r="GS264" s="364"/>
      <c r="GT264" s="364"/>
      <c r="GU264" s="345"/>
      <c r="GV264" s="364"/>
      <c r="GW264" s="364"/>
      <c r="GX264" s="364"/>
      <c r="GY264" s="364"/>
      <c r="GZ264" s="364"/>
      <c r="HA264" s="364"/>
      <c r="HB264" s="708"/>
    </row>
    <row r="265" spans="1:210" s="252" customFormat="1" x14ac:dyDescent="0.35">
      <c r="A265" s="349"/>
      <c r="B265" s="350"/>
      <c r="C265" s="350"/>
      <c r="D265" s="350"/>
      <c r="E265" s="351"/>
      <c r="F265" s="349"/>
      <c r="G265" s="272"/>
      <c r="H265" s="353"/>
      <c r="I265" s="435"/>
      <c r="J265" s="258"/>
      <c r="K265" s="259"/>
      <c r="L265" s="257"/>
      <c r="M265" s="257"/>
      <c r="N265" s="260"/>
      <c r="O265" s="260"/>
      <c r="P265" s="274"/>
      <c r="Q265" s="262"/>
      <c r="R265" s="262"/>
      <c r="S265" s="260"/>
      <c r="T265" s="264"/>
      <c r="U265" s="265"/>
      <c r="V265" s="266"/>
      <c r="W265" s="371"/>
      <c r="X265" s="263"/>
      <c r="Y265" s="354"/>
      <c r="Z265" s="355"/>
      <c r="AA265" s="355"/>
      <c r="AB265" s="356"/>
      <c r="AC265" s="356"/>
      <c r="AD265" s="356"/>
      <c r="AE265" s="345"/>
      <c r="AF265" s="357"/>
      <c r="AG265" s="357"/>
      <c r="AH265" s="357"/>
      <c r="AI265" s="357"/>
      <c r="AJ265" s="357"/>
      <c r="AK265" s="357"/>
      <c r="AL265" s="345"/>
      <c r="AM265" s="357"/>
      <c r="AN265" s="357"/>
      <c r="AO265" s="357"/>
      <c r="AP265" s="345"/>
      <c r="AQ265" s="357"/>
      <c r="AR265" s="357"/>
      <c r="AS265" s="357"/>
      <c r="AT265" s="345"/>
      <c r="AU265" s="357"/>
      <c r="AV265" s="357"/>
      <c r="AW265" s="357"/>
      <c r="AX265" s="357"/>
      <c r="AY265" s="357"/>
      <c r="AZ265" s="357"/>
      <c r="BA265" s="345"/>
      <c r="BB265" s="357"/>
      <c r="BC265" s="357"/>
      <c r="BD265" s="357"/>
      <c r="BE265" s="357"/>
      <c r="BF265" s="357"/>
      <c r="BG265" s="357"/>
      <c r="BH265" s="345"/>
      <c r="BI265" s="357"/>
      <c r="BJ265" s="357"/>
      <c r="BK265" s="357"/>
      <c r="BL265" s="357"/>
      <c r="BM265" s="357"/>
      <c r="BN265" s="357"/>
      <c r="BO265" s="345"/>
      <c r="BP265" s="357"/>
      <c r="BQ265" s="357"/>
      <c r="BR265" s="357"/>
      <c r="BS265" s="357"/>
      <c r="BT265" s="357"/>
      <c r="BU265" s="357"/>
      <c r="BV265" s="345"/>
      <c r="BW265" s="357"/>
      <c r="BX265" s="357"/>
      <c r="BY265" s="357"/>
      <c r="BZ265" s="357"/>
      <c r="CA265" s="357"/>
      <c r="CB265" s="357"/>
      <c r="CC265" s="345"/>
      <c r="CD265" s="357"/>
      <c r="CE265" s="357"/>
      <c r="CF265" s="357"/>
      <c r="CG265" s="345"/>
      <c r="CH265" s="357"/>
      <c r="CI265" s="357"/>
      <c r="CJ265" s="357"/>
      <c r="CK265" s="345"/>
      <c r="CL265" s="357"/>
      <c r="CM265" s="357"/>
      <c r="CN265" s="357"/>
      <c r="CO265" s="357"/>
      <c r="CP265" s="357"/>
      <c r="CQ265" s="357"/>
      <c r="CR265" s="345"/>
      <c r="CS265" s="357"/>
      <c r="CT265" s="357"/>
      <c r="CU265" s="357"/>
      <c r="CV265" s="357"/>
      <c r="CW265" s="357"/>
      <c r="CX265" s="357"/>
      <c r="CY265" s="345"/>
      <c r="CZ265" s="357"/>
      <c r="DA265" s="357"/>
      <c r="DB265" s="357"/>
      <c r="DC265" s="357"/>
      <c r="DD265" s="357"/>
      <c r="DE265" s="357"/>
      <c r="DF265" s="345"/>
      <c r="DG265" s="357"/>
      <c r="DH265" s="357"/>
      <c r="DI265" s="357"/>
      <c r="DJ265" s="357"/>
      <c r="DK265" s="357"/>
      <c r="DL265" s="357"/>
      <c r="DM265" s="345"/>
      <c r="DN265" s="357"/>
      <c r="DO265" s="357"/>
      <c r="DP265" s="357"/>
      <c r="DQ265" s="357"/>
      <c r="DR265" s="357"/>
      <c r="DS265" s="357"/>
      <c r="DT265" s="345"/>
      <c r="DU265" s="357"/>
      <c r="DV265" s="357"/>
      <c r="DW265" s="357"/>
      <c r="DX265" s="345"/>
      <c r="DY265" s="357"/>
      <c r="DZ265" s="357"/>
      <c r="EA265" s="357"/>
      <c r="EB265" s="345"/>
      <c r="EC265" s="357"/>
      <c r="ED265" s="357"/>
      <c r="EE265" s="357"/>
      <c r="EF265" s="357"/>
      <c r="EG265" s="357"/>
      <c r="EH265" s="357"/>
      <c r="EI265" s="345"/>
      <c r="EJ265" s="357"/>
      <c r="EK265" s="357"/>
      <c r="EL265" s="357"/>
      <c r="EM265" s="357"/>
      <c r="EN265" s="357"/>
      <c r="EO265" s="357"/>
      <c r="EP265" s="345"/>
      <c r="EQ265" s="357"/>
      <c r="ER265" s="357"/>
      <c r="ES265" s="357"/>
      <c r="ET265" s="357"/>
      <c r="EU265" s="357"/>
      <c r="EV265" s="357"/>
      <c r="EW265" s="345"/>
      <c r="EX265" s="357"/>
      <c r="EY265" s="357"/>
      <c r="EZ265" s="357"/>
      <c r="FA265" s="357"/>
      <c r="FB265" s="357"/>
      <c r="FC265" s="357"/>
      <c r="FD265" s="345"/>
      <c r="FE265" s="357"/>
      <c r="FF265" s="357"/>
      <c r="FG265" s="357"/>
      <c r="FH265" s="357"/>
      <c r="FI265" s="357"/>
      <c r="FJ265" s="357"/>
      <c r="FK265" s="345"/>
      <c r="FL265" s="357"/>
      <c r="FM265" s="357"/>
      <c r="FN265" s="357"/>
      <c r="FO265" s="345"/>
      <c r="FP265" s="357"/>
      <c r="FQ265" s="357"/>
      <c r="FR265" s="357"/>
      <c r="FS265" s="345"/>
      <c r="FT265" s="357"/>
      <c r="FU265" s="357"/>
      <c r="FV265" s="357"/>
      <c r="FW265" s="357"/>
      <c r="FX265" s="357"/>
      <c r="FY265" s="357"/>
      <c r="FZ265" s="345"/>
      <c r="GA265" s="357"/>
      <c r="GB265" s="357"/>
      <c r="GC265" s="357"/>
      <c r="GD265" s="357"/>
      <c r="GE265" s="357"/>
      <c r="GF265" s="357"/>
      <c r="GG265" s="345"/>
      <c r="GH265" s="357"/>
      <c r="GI265" s="357"/>
      <c r="GJ265" s="357"/>
      <c r="GK265" s="357"/>
      <c r="GL265" s="357"/>
      <c r="GM265" s="357"/>
      <c r="GN265" s="345"/>
      <c r="GO265" s="357"/>
      <c r="GP265" s="357"/>
      <c r="GQ265" s="357"/>
      <c r="GR265" s="357"/>
      <c r="GS265" s="357"/>
      <c r="GT265" s="357"/>
      <c r="GU265" s="345"/>
      <c r="GV265" s="357"/>
      <c r="GW265" s="357"/>
      <c r="GX265" s="357"/>
      <c r="GY265" s="357"/>
      <c r="GZ265" s="357"/>
      <c r="HA265" s="357"/>
      <c r="HB265" s="708"/>
    </row>
    <row r="266" spans="1:210" s="252" customFormat="1" ht="20.5" x14ac:dyDescent="0.35">
      <c r="A266" s="358"/>
      <c r="B266" s="359"/>
      <c r="C266" s="359"/>
      <c r="D266" s="359"/>
      <c r="E266" s="326"/>
      <c r="F266" s="374"/>
      <c r="G266" s="272"/>
      <c r="H266" s="369"/>
      <c r="I266" s="435"/>
      <c r="J266" s="258"/>
      <c r="K266" s="259"/>
      <c r="L266" s="257"/>
      <c r="M266" s="257"/>
      <c r="N266" s="260"/>
      <c r="O266" s="260"/>
      <c r="P266" s="278"/>
      <c r="Q266" s="269"/>
      <c r="R266" s="269"/>
      <c r="S266" s="260"/>
      <c r="T266" s="260"/>
      <c r="U266" s="270"/>
      <c r="V266" s="375"/>
      <c r="W266" s="371"/>
      <c r="X266" s="263"/>
      <c r="Y266" s="354"/>
      <c r="Z266" s="355"/>
      <c r="AA266" s="355"/>
      <c r="AB266" s="356"/>
      <c r="AC266" s="356"/>
      <c r="AD266" s="356"/>
      <c r="AE266" s="345"/>
      <c r="AF266" s="364"/>
      <c r="AG266" s="364"/>
      <c r="AH266" s="364"/>
      <c r="AI266" s="364"/>
      <c r="AJ266" s="364"/>
      <c r="AK266" s="364"/>
      <c r="AL266" s="357"/>
      <c r="AM266" s="357"/>
      <c r="AN266" s="357"/>
      <c r="AO266" s="357"/>
      <c r="AP266" s="357"/>
      <c r="AQ266" s="357"/>
      <c r="AR266" s="357"/>
      <c r="AS266" s="357"/>
      <c r="AT266" s="345"/>
      <c r="AU266" s="364"/>
      <c r="AV266" s="364"/>
      <c r="AW266" s="364"/>
      <c r="AX266" s="364"/>
      <c r="AY266" s="364"/>
      <c r="AZ266" s="364"/>
      <c r="BA266" s="345"/>
      <c r="BB266" s="364"/>
      <c r="BC266" s="364"/>
      <c r="BD266" s="364"/>
      <c r="BE266" s="364"/>
      <c r="BF266" s="364"/>
      <c r="BG266" s="364"/>
      <c r="BH266" s="345"/>
      <c r="BI266" s="364"/>
      <c r="BJ266" s="364"/>
      <c r="BK266" s="364"/>
      <c r="BL266" s="364"/>
      <c r="BM266" s="364"/>
      <c r="BN266" s="364"/>
      <c r="BO266" s="345"/>
      <c r="BP266" s="364"/>
      <c r="BQ266" s="364"/>
      <c r="BR266" s="364"/>
      <c r="BS266" s="364"/>
      <c r="BT266" s="364"/>
      <c r="BU266" s="364"/>
      <c r="BV266" s="345"/>
      <c r="BW266" s="364"/>
      <c r="BX266" s="364"/>
      <c r="BY266" s="364"/>
      <c r="BZ266" s="364"/>
      <c r="CA266" s="364"/>
      <c r="CB266" s="364"/>
      <c r="CC266" s="357"/>
      <c r="CD266" s="357"/>
      <c r="CE266" s="357"/>
      <c r="CF266" s="357"/>
      <c r="CG266" s="357"/>
      <c r="CH266" s="357"/>
      <c r="CI266" s="357"/>
      <c r="CJ266" s="357"/>
      <c r="CK266" s="345"/>
      <c r="CL266" s="364"/>
      <c r="CM266" s="364"/>
      <c r="CN266" s="364"/>
      <c r="CO266" s="364"/>
      <c r="CP266" s="364"/>
      <c r="CQ266" s="364"/>
      <c r="CR266" s="345"/>
      <c r="CS266" s="364"/>
      <c r="CT266" s="364"/>
      <c r="CU266" s="364"/>
      <c r="CV266" s="364"/>
      <c r="CW266" s="364"/>
      <c r="CX266" s="364"/>
      <c r="CY266" s="345"/>
      <c r="CZ266" s="364"/>
      <c r="DA266" s="364"/>
      <c r="DB266" s="364"/>
      <c r="DC266" s="364"/>
      <c r="DD266" s="364"/>
      <c r="DE266" s="364"/>
      <c r="DF266" s="345"/>
      <c r="DG266" s="364"/>
      <c r="DH266" s="364"/>
      <c r="DI266" s="364"/>
      <c r="DJ266" s="364"/>
      <c r="DK266" s="364"/>
      <c r="DL266" s="364"/>
      <c r="DM266" s="345"/>
      <c r="DN266" s="364"/>
      <c r="DO266" s="364"/>
      <c r="DP266" s="364"/>
      <c r="DQ266" s="364"/>
      <c r="DR266" s="364"/>
      <c r="DS266" s="364"/>
      <c r="DT266" s="357"/>
      <c r="DU266" s="357"/>
      <c r="DV266" s="357"/>
      <c r="DW266" s="357"/>
      <c r="DX266" s="357"/>
      <c r="DY266" s="357"/>
      <c r="DZ266" s="357"/>
      <c r="EA266" s="357"/>
      <c r="EB266" s="345"/>
      <c r="EC266" s="364"/>
      <c r="ED266" s="364"/>
      <c r="EE266" s="364"/>
      <c r="EF266" s="364"/>
      <c r="EG266" s="364"/>
      <c r="EH266" s="364"/>
      <c r="EI266" s="345"/>
      <c r="EJ266" s="364"/>
      <c r="EK266" s="364"/>
      <c r="EL266" s="364"/>
      <c r="EM266" s="364"/>
      <c r="EN266" s="364"/>
      <c r="EO266" s="364"/>
      <c r="EP266" s="345"/>
      <c r="EQ266" s="364"/>
      <c r="ER266" s="364"/>
      <c r="ES266" s="364"/>
      <c r="ET266" s="364"/>
      <c r="EU266" s="364"/>
      <c r="EV266" s="364"/>
      <c r="EW266" s="345"/>
      <c r="EX266" s="364"/>
      <c r="EY266" s="364"/>
      <c r="EZ266" s="364"/>
      <c r="FA266" s="364"/>
      <c r="FB266" s="364"/>
      <c r="FC266" s="364"/>
      <c r="FD266" s="345"/>
      <c r="FE266" s="364"/>
      <c r="FF266" s="364"/>
      <c r="FG266" s="364"/>
      <c r="FH266" s="364"/>
      <c r="FI266" s="364"/>
      <c r="FJ266" s="364"/>
      <c r="FK266" s="357"/>
      <c r="FL266" s="357"/>
      <c r="FM266" s="357"/>
      <c r="FN266" s="357"/>
      <c r="FO266" s="357"/>
      <c r="FP266" s="357"/>
      <c r="FQ266" s="357"/>
      <c r="FR266" s="357"/>
      <c r="FS266" s="345"/>
      <c r="FT266" s="364"/>
      <c r="FU266" s="364"/>
      <c r="FV266" s="364"/>
      <c r="FW266" s="364"/>
      <c r="FX266" s="364"/>
      <c r="FY266" s="364"/>
      <c r="FZ266" s="345"/>
      <c r="GA266" s="364"/>
      <c r="GB266" s="364"/>
      <c r="GC266" s="364"/>
      <c r="GD266" s="364"/>
      <c r="GE266" s="364"/>
      <c r="GF266" s="364"/>
      <c r="GG266" s="345"/>
      <c r="GH266" s="364"/>
      <c r="GI266" s="364"/>
      <c r="GJ266" s="364"/>
      <c r="GK266" s="364"/>
      <c r="GL266" s="364"/>
      <c r="GM266" s="364"/>
      <c r="GN266" s="345"/>
      <c r="GO266" s="364"/>
      <c r="GP266" s="364"/>
      <c r="GQ266" s="364"/>
      <c r="GR266" s="364"/>
      <c r="GS266" s="364"/>
      <c r="GT266" s="364"/>
      <c r="GU266" s="345"/>
      <c r="GV266" s="364"/>
      <c r="GW266" s="364"/>
      <c r="GX266" s="364"/>
      <c r="GY266" s="364"/>
      <c r="GZ266" s="364"/>
      <c r="HA266" s="364"/>
      <c r="HB266" s="708"/>
    </row>
    <row r="267" spans="1:210" s="252" customFormat="1" x14ac:dyDescent="0.35">
      <c r="A267" s="349"/>
      <c r="B267" s="350"/>
      <c r="C267" s="350"/>
      <c r="D267" s="350"/>
      <c r="E267" s="351"/>
      <c r="F267" s="349"/>
      <c r="G267" s="272"/>
      <c r="H267" s="353"/>
      <c r="I267" s="435"/>
      <c r="J267" s="258"/>
      <c r="K267" s="259"/>
      <c r="L267" s="257"/>
      <c r="M267" s="257"/>
      <c r="N267" s="260"/>
      <c r="O267" s="260"/>
      <c r="P267" s="274"/>
      <c r="Q267" s="262"/>
      <c r="R267" s="262"/>
      <c r="S267" s="260"/>
      <c r="T267" s="264"/>
      <c r="U267" s="265"/>
      <c r="V267" s="266"/>
      <c r="W267" s="371"/>
      <c r="X267" s="263"/>
      <c r="Y267" s="354"/>
      <c r="Z267" s="355"/>
      <c r="AA267" s="355"/>
      <c r="AB267" s="356"/>
      <c r="AC267" s="356"/>
      <c r="AD267" s="356"/>
      <c r="AE267" s="345"/>
      <c r="AF267" s="357"/>
      <c r="AG267" s="357"/>
      <c r="AH267" s="357"/>
      <c r="AI267" s="357"/>
      <c r="AJ267" s="357"/>
      <c r="AK267" s="357"/>
      <c r="AL267" s="345"/>
      <c r="AM267" s="357"/>
      <c r="AN267" s="357"/>
      <c r="AO267" s="357"/>
      <c r="AP267" s="345"/>
      <c r="AQ267" s="357"/>
      <c r="AR267" s="357"/>
      <c r="AS267" s="357"/>
      <c r="AT267" s="345"/>
      <c r="AU267" s="357"/>
      <c r="AV267" s="357"/>
      <c r="AW267" s="357"/>
      <c r="AX267" s="357"/>
      <c r="AY267" s="357"/>
      <c r="AZ267" s="357"/>
      <c r="BA267" s="345"/>
      <c r="BB267" s="357"/>
      <c r="BC267" s="357"/>
      <c r="BD267" s="357"/>
      <c r="BE267" s="357"/>
      <c r="BF267" s="357"/>
      <c r="BG267" s="357"/>
      <c r="BH267" s="345"/>
      <c r="BI267" s="357"/>
      <c r="BJ267" s="357"/>
      <c r="BK267" s="357"/>
      <c r="BL267" s="357"/>
      <c r="BM267" s="357"/>
      <c r="BN267" s="357"/>
      <c r="BO267" s="345"/>
      <c r="BP267" s="357"/>
      <c r="BQ267" s="357"/>
      <c r="BR267" s="357"/>
      <c r="BS267" s="357"/>
      <c r="BT267" s="357"/>
      <c r="BU267" s="357"/>
      <c r="BV267" s="345"/>
      <c r="BW267" s="357"/>
      <c r="BX267" s="357"/>
      <c r="BY267" s="357"/>
      <c r="BZ267" s="357"/>
      <c r="CA267" s="357"/>
      <c r="CB267" s="357"/>
      <c r="CC267" s="345"/>
      <c r="CD267" s="357"/>
      <c r="CE267" s="357"/>
      <c r="CF267" s="357"/>
      <c r="CG267" s="345"/>
      <c r="CH267" s="357"/>
      <c r="CI267" s="357"/>
      <c r="CJ267" s="357"/>
      <c r="CK267" s="345"/>
      <c r="CL267" s="357"/>
      <c r="CM267" s="357"/>
      <c r="CN267" s="357"/>
      <c r="CO267" s="357"/>
      <c r="CP267" s="357"/>
      <c r="CQ267" s="357"/>
      <c r="CR267" s="345"/>
      <c r="CS267" s="357"/>
      <c r="CT267" s="357"/>
      <c r="CU267" s="357"/>
      <c r="CV267" s="357"/>
      <c r="CW267" s="357"/>
      <c r="CX267" s="357"/>
      <c r="CY267" s="345"/>
      <c r="CZ267" s="357"/>
      <c r="DA267" s="357"/>
      <c r="DB267" s="357"/>
      <c r="DC267" s="357"/>
      <c r="DD267" s="357"/>
      <c r="DE267" s="357"/>
      <c r="DF267" s="345"/>
      <c r="DG267" s="357"/>
      <c r="DH267" s="357"/>
      <c r="DI267" s="357"/>
      <c r="DJ267" s="357"/>
      <c r="DK267" s="357"/>
      <c r="DL267" s="357"/>
      <c r="DM267" s="345"/>
      <c r="DN267" s="357"/>
      <c r="DO267" s="357"/>
      <c r="DP267" s="357"/>
      <c r="DQ267" s="357"/>
      <c r="DR267" s="357"/>
      <c r="DS267" s="357"/>
      <c r="DT267" s="345"/>
      <c r="DU267" s="357"/>
      <c r="DV267" s="357"/>
      <c r="DW267" s="357"/>
      <c r="DX267" s="345"/>
      <c r="DY267" s="357"/>
      <c r="DZ267" s="357"/>
      <c r="EA267" s="357"/>
      <c r="EB267" s="345"/>
      <c r="EC267" s="357"/>
      <c r="ED267" s="357"/>
      <c r="EE267" s="357"/>
      <c r="EF267" s="357"/>
      <c r="EG267" s="357"/>
      <c r="EH267" s="357"/>
      <c r="EI267" s="345"/>
      <c r="EJ267" s="357"/>
      <c r="EK267" s="357"/>
      <c r="EL267" s="357"/>
      <c r="EM267" s="357"/>
      <c r="EN267" s="357"/>
      <c r="EO267" s="357"/>
      <c r="EP267" s="345"/>
      <c r="EQ267" s="357"/>
      <c r="ER267" s="357"/>
      <c r="ES267" s="357"/>
      <c r="ET267" s="357"/>
      <c r="EU267" s="357"/>
      <c r="EV267" s="357"/>
      <c r="EW267" s="345"/>
      <c r="EX267" s="357"/>
      <c r="EY267" s="357"/>
      <c r="EZ267" s="357"/>
      <c r="FA267" s="357"/>
      <c r="FB267" s="357"/>
      <c r="FC267" s="357"/>
      <c r="FD267" s="345"/>
      <c r="FE267" s="357"/>
      <c r="FF267" s="357"/>
      <c r="FG267" s="357"/>
      <c r="FH267" s="357"/>
      <c r="FI267" s="357"/>
      <c r="FJ267" s="357"/>
      <c r="FK267" s="345"/>
      <c r="FL267" s="357"/>
      <c r="FM267" s="357"/>
      <c r="FN267" s="357"/>
      <c r="FO267" s="345"/>
      <c r="FP267" s="357"/>
      <c r="FQ267" s="357"/>
      <c r="FR267" s="357"/>
      <c r="FS267" s="345"/>
      <c r="FT267" s="357"/>
      <c r="FU267" s="357"/>
      <c r="FV267" s="357"/>
      <c r="FW267" s="357"/>
      <c r="FX267" s="357"/>
      <c r="FY267" s="357"/>
      <c r="FZ267" s="345"/>
      <c r="GA267" s="357"/>
      <c r="GB267" s="357"/>
      <c r="GC267" s="357"/>
      <c r="GD267" s="357"/>
      <c r="GE267" s="357"/>
      <c r="GF267" s="357"/>
      <c r="GG267" s="345"/>
      <c r="GH267" s="357"/>
      <c r="GI267" s="357"/>
      <c r="GJ267" s="357"/>
      <c r="GK267" s="357"/>
      <c r="GL267" s="357"/>
      <c r="GM267" s="357"/>
      <c r="GN267" s="345"/>
      <c r="GO267" s="357"/>
      <c r="GP267" s="357"/>
      <c r="GQ267" s="357"/>
      <c r="GR267" s="357"/>
      <c r="GS267" s="357"/>
      <c r="GT267" s="357"/>
      <c r="GU267" s="345"/>
      <c r="GV267" s="357"/>
      <c r="GW267" s="357"/>
      <c r="GX267" s="357"/>
      <c r="GY267" s="357"/>
      <c r="GZ267" s="357"/>
      <c r="HA267" s="357"/>
      <c r="HB267" s="708"/>
    </row>
    <row r="268" spans="1:210" s="252" customFormat="1" ht="20.5" x14ac:dyDescent="0.35">
      <c r="A268" s="358"/>
      <c r="B268" s="359"/>
      <c r="C268" s="359"/>
      <c r="D268" s="359"/>
      <c r="E268" s="349"/>
      <c r="F268" s="374"/>
      <c r="G268" s="272"/>
      <c r="H268" s="369"/>
      <c r="I268" s="435"/>
      <c r="J268" s="258"/>
      <c r="K268" s="259"/>
      <c r="L268" s="257"/>
      <c r="M268" s="257"/>
      <c r="N268" s="260"/>
      <c r="O268" s="260"/>
      <c r="P268" s="278"/>
      <c r="Q268" s="269"/>
      <c r="R268" s="269"/>
      <c r="S268" s="260"/>
      <c r="T268" s="260"/>
      <c r="U268" s="270"/>
      <c r="V268" s="375"/>
      <c r="W268" s="371"/>
      <c r="X268" s="263"/>
      <c r="Y268" s="354"/>
      <c r="Z268" s="355"/>
      <c r="AA268" s="355"/>
      <c r="AB268" s="356"/>
      <c r="AC268" s="356"/>
      <c r="AD268" s="356"/>
      <c r="AE268" s="345"/>
      <c r="AF268" s="364"/>
      <c r="AG268" s="364"/>
      <c r="AH268" s="364"/>
      <c r="AI268" s="364"/>
      <c r="AJ268" s="364"/>
      <c r="AK268" s="364"/>
      <c r="AL268" s="357"/>
      <c r="AM268" s="357"/>
      <c r="AN268" s="357"/>
      <c r="AO268" s="357"/>
      <c r="AP268" s="357"/>
      <c r="AQ268" s="357"/>
      <c r="AR268" s="357"/>
      <c r="AS268" s="357"/>
      <c r="AT268" s="345"/>
      <c r="AU268" s="364"/>
      <c r="AV268" s="364"/>
      <c r="AW268" s="364"/>
      <c r="AX268" s="364"/>
      <c r="AY268" s="364"/>
      <c r="AZ268" s="364"/>
      <c r="BA268" s="345"/>
      <c r="BB268" s="364"/>
      <c r="BC268" s="364"/>
      <c r="BD268" s="364"/>
      <c r="BE268" s="364"/>
      <c r="BF268" s="364"/>
      <c r="BG268" s="364"/>
      <c r="BH268" s="345"/>
      <c r="BI268" s="364"/>
      <c r="BJ268" s="364"/>
      <c r="BK268" s="364"/>
      <c r="BL268" s="364"/>
      <c r="BM268" s="364"/>
      <c r="BN268" s="364"/>
      <c r="BO268" s="345"/>
      <c r="BP268" s="364"/>
      <c r="BQ268" s="364"/>
      <c r="BR268" s="364"/>
      <c r="BS268" s="364"/>
      <c r="BT268" s="364"/>
      <c r="BU268" s="364"/>
      <c r="BV268" s="345"/>
      <c r="BW268" s="364"/>
      <c r="BX268" s="364"/>
      <c r="BY268" s="364"/>
      <c r="BZ268" s="364"/>
      <c r="CA268" s="364"/>
      <c r="CB268" s="364"/>
      <c r="CC268" s="357"/>
      <c r="CD268" s="357"/>
      <c r="CE268" s="357"/>
      <c r="CF268" s="357"/>
      <c r="CG268" s="357"/>
      <c r="CH268" s="357"/>
      <c r="CI268" s="357"/>
      <c r="CJ268" s="357"/>
      <c r="CK268" s="345"/>
      <c r="CL268" s="364"/>
      <c r="CM268" s="364"/>
      <c r="CN268" s="364"/>
      <c r="CO268" s="364"/>
      <c r="CP268" s="364"/>
      <c r="CQ268" s="364"/>
      <c r="CR268" s="345"/>
      <c r="CS268" s="364"/>
      <c r="CT268" s="364"/>
      <c r="CU268" s="364"/>
      <c r="CV268" s="364"/>
      <c r="CW268" s="364"/>
      <c r="CX268" s="364"/>
      <c r="CY268" s="345"/>
      <c r="CZ268" s="364"/>
      <c r="DA268" s="364"/>
      <c r="DB268" s="364"/>
      <c r="DC268" s="364"/>
      <c r="DD268" s="364"/>
      <c r="DE268" s="364"/>
      <c r="DF268" s="345"/>
      <c r="DG268" s="364"/>
      <c r="DH268" s="364"/>
      <c r="DI268" s="364"/>
      <c r="DJ268" s="364"/>
      <c r="DK268" s="364"/>
      <c r="DL268" s="364"/>
      <c r="DM268" s="345"/>
      <c r="DN268" s="364"/>
      <c r="DO268" s="364"/>
      <c r="DP268" s="364"/>
      <c r="DQ268" s="357"/>
      <c r="DR268" s="364"/>
      <c r="DS268" s="364"/>
      <c r="DT268" s="357"/>
      <c r="DU268" s="357"/>
      <c r="DV268" s="357"/>
      <c r="DW268" s="357"/>
      <c r="DX268" s="357"/>
      <c r="DY268" s="357"/>
      <c r="DZ268" s="357"/>
      <c r="EA268" s="357"/>
      <c r="EB268" s="345"/>
      <c r="EC268" s="364"/>
      <c r="ED268" s="364"/>
      <c r="EE268" s="364"/>
      <c r="EF268" s="364"/>
      <c r="EG268" s="364"/>
      <c r="EH268" s="364"/>
      <c r="EI268" s="345"/>
      <c r="EJ268" s="364"/>
      <c r="EK268" s="364"/>
      <c r="EL268" s="364"/>
      <c r="EM268" s="364"/>
      <c r="EN268" s="364"/>
      <c r="EO268" s="364"/>
      <c r="EP268" s="345"/>
      <c r="EQ268" s="364"/>
      <c r="ER268" s="364"/>
      <c r="ES268" s="364"/>
      <c r="ET268" s="364"/>
      <c r="EU268" s="364"/>
      <c r="EV268" s="364"/>
      <c r="EW268" s="345"/>
      <c r="EX268" s="364"/>
      <c r="EY268" s="364"/>
      <c r="EZ268" s="364"/>
      <c r="FA268" s="364"/>
      <c r="FB268" s="364"/>
      <c r="FC268" s="364"/>
      <c r="FD268" s="345"/>
      <c r="FE268" s="364"/>
      <c r="FF268" s="364"/>
      <c r="FG268" s="364"/>
      <c r="FH268" s="364"/>
      <c r="FI268" s="364"/>
      <c r="FJ268" s="364"/>
      <c r="FK268" s="357"/>
      <c r="FL268" s="357"/>
      <c r="FM268" s="357"/>
      <c r="FN268" s="357"/>
      <c r="FO268" s="357"/>
      <c r="FP268" s="357"/>
      <c r="FQ268" s="357"/>
      <c r="FR268" s="357"/>
      <c r="FS268" s="345"/>
      <c r="FT268" s="364"/>
      <c r="FU268" s="364"/>
      <c r="FV268" s="364"/>
      <c r="FW268" s="364"/>
      <c r="FX268" s="364"/>
      <c r="FY268" s="364"/>
      <c r="FZ268" s="345"/>
      <c r="GA268" s="364"/>
      <c r="GB268" s="364"/>
      <c r="GC268" s="364"/>
      <c r="GD268" s="364"/>
      <c r="GE268" s="364"/>
      <c r="GF268" s="364"/>
      <c r="GG268" s="345"/>
      <c r="GH268" s="364"/>
      <c r="GI268" s="364"/>
      <c r="GJ268" s="364"/>
      <c r="GK268" s="364"/>
      <c r="GL268" s="364"/>
      <c r="GM268" s="364"/>
      <c r="GN268" s="345"/>
      <c r="GO268" s="364"/>
      <c r="GP268" s="364"/>
      <c r="GQ268" s="364"/>
      <c r="GR268" s="364"/>
      <c r="GS268" s="364"/>
      <c r="GT268" s="364"/>
      <c r="GU268" s="345"/>
      <c r="GV268" s="364"/>
      <c r="GW268" s="364"/>
      <c r="GX268" s="364"/>
      <c r="GY268" s="364"/>
      <c r="GZ268" s="364"/>
      <c r="HA268" s="364"/>
      <c r="HB268" s="708"/>
    </row>
    <row r="269" spans="1:210" s="252" customFormat="1" ht="15.5" x14ac:dyDescent="0.35">
      <c r="A269" s="349"/>
      <c r="B269" s="350"/>
      <c r="C269" s="350"/>
      <c r="D269" s="350"/>
      <c r="E269" s="351"/>
      <c r="F269" s="349"/>
      <c r="G269" s="255"/>
      <c r="H269" s="353"/>
      <c r="I269" s="257"/>
      <c r="J269" s="379"/>
      <c r="K269" s="259"/>
      <c r="L269" s="257"/>
      <c r="M269" s="257"/>
      <c r="N269" s="260"/>
      <c r="O269" s="260"/>
      <c r="P269" s="274"/>
      <c r="Q269" s="262"/>
      <c r="R269" s="264"/>
      <c r="S269" s="260"/>
      <c r="T269" s="264"/>
      <c r="U269" s="265"/>
      <c r="V269" s="275"/>
      <c r="W269" s="371"/>
      <c r="X269" s="263"/>
      <c r="Y269" s="354"/>
      <c r="Z269" s="355"/>
      <c r="AA269" s="355"/>
      <c r="AB269" s="356"/>
      <c r="AC269" s="356"/>
      <c r="AD269" s="356"/>
      <c r="AE269" s="345"/>
      <c r="AF269" s="357"/>
      <c r="AG269" s="357"/>
      <c r="AH269" s="357"/>
      <c r="AI269" s="357"/>
      <c r="AJ269" s="357"/>
      <c r="AK269" s="357"/>
      <c r="AL269" s="345"/>
      <c r="AM269" s="357"/>
      <c r="AN269" s="357"/>
      <c r="AO269" s="357"/>
      <c r="AP269" s="345"/>
      <c r="AQ269" s="357"/>
      <c r="AR269" s="357"/>
      <c r="AS269" s="357"/>
      <c r="AT269" s="345"/>
      <c r="AU269" s="357"/>
      <c r="AV269" s="357"/>
      <c r="AW269" s="357"/>
      <c r="AX269" s="357"/>
      <c r="AY269" s="357"/>
      <c r="AZ269" s="357"/>
      <c r="BA269" s="345"/>
      <c r="BB269" s="357"/>
      <c r="BC269" s="357"/>
      <c r="BD269" s="357"/>
      <c r="BE269" s="357"/>
      <c r="BF269" s="357"/>
      <c r="BG269" s="357"/>
      <c r="BH269" s="345"/>
      <c r="BI269" s="357"/>
      <c r="BJ269" s="357"/>
      <c r="BK269" s="357"/>
      <c r="BL269" s="357"/>
      <c r="BM269" s="357"/>
      <c r="BN269" s="357"/>
      <c r="BO269" s="345"/>
      <c r="BP269" s="357"/>
      <c r="BQ269" s="357"/>
      <c r="BR269" s="357"/>
      <c r="BS269" s="357"/>
      <c r="BT269" s="357"/>
      <c r="BU269" s="357"/>
      <c r="BV269" s="345"/>
      <c r="BW269" s="357"/>
      <c r="BX269" s="357"/>
      <c r="BY269" s="357"/>
      <c r="BZ269" s="357"/>
      <c r="CA269" s="357"/>
      <c r="CB269" s="357"/>
      <c r="CC269" s="345"/>
      <c r="CD269" s="357"/>
      <c r="CE269" s="357"/>
      <c r="CF269" s="357"/>
      <c r="CG269" s="345"/>
      <c r="CH269" s="357"/>
      <c r="CI269" s="357"/>
      <c r="CJ269" s="357"/>
      <c r="CK269" s="345"/>
      <c r="CL269" s="357"/>
      <c r="CM269" s="357"/>
      <c r="CN269" s="357"/>
      <c r="CO269" s="357"/>
      <c r="CP269" s="357"/>
      <c r="CQ269" s="357"/>
      <c r="CR269" s="345"/>
      <c r="CS269" s="357"/>
      <c r="CT269" s="357"/>
      <c r="CU269" s="357"/>
      <c r="CV269" s="357"/>
      <c r="CW269" s="357"/>
      <c r="CX269" s="357"/>
      <c r="CY269" s="345"/>
      <c r="CZ269" s="357"/>
      <c r="DA269" s="357"/>
      <c r="DB269" s="357"/>
      <c r="DC269" s="357"/>
      <c r="DD269" s="357"/>
      <c r="DE269" s="357"/>
      <c r="DF269" s="345"/>
      <c r="DG269" s="357"/>
      <c r="DH269" s="357"/>
      <c r="DI269" s="357"/>
      <c r="DJ269" s="357"/>
      <c r="DK269" s="357"/>
      <c r="DL269" s="357"/>
      <c r="DM269" s="345"/>
      <c r="DN269" s="357"/>
      <c r="DO269" s="357"/>
      <c r="DP269" s="357"/>
      <c r="DQ269" s="357"/>
      <c r="DR269" s="357"/>
      <c r="DS269" s="357"/>
      <c r="DT269" s="345"/>
      <c r="DU269" s="357"/>
      <c r="DV269" s="357"/>
      <c r="DW269" s="357"/>
      <c r="DX269" s="345"/>
      <c r="DY269" s="357"/>
      <c r="DZ269" s="357"/>
      <c r="EA269" s="357"/>
      <c r="EB269" s="345"/>
      <c r="EC269" s="357"/>
      <c r="ED269" s="357"/>
      <c r="EE269" s="357"/>
      <c r="EF269" s="357"/>
      <c r="EG269" s="357"/>
      <c r="EH269" s="357"/>
      <c r="EI269" s="345"/>
      <c r="EJ269" s="357"/>
      <c r="EK269" s="357"/>
      <c r="EL269" s="357"/>
      <c r="EM269" s="357"/>
      <c r="EN269" s="357"/>
      <c r="EO269" s="357"/>
      <c r="EP269" s="345"/>
      <c r="EQ269" s="357"/>
      <c r="ER269" s="357"/>
      <c r="ES269" s="357"/>
      <c r="ET269" s="357"/>
      <c r="EU269" s="357"/>
      <c r="EV269" s="357"/>
      <c r="EW269" s="345"/>
      <c r="EX269" s="357"/>
      <c r="EY269" s="357"/>
      <c r="EZ269" s="357"/>
      <c r="FA269" s="357"/>
      <c r="FB269" s="357"/>
      <c r="FC269" s="357"/>
      <c r="FD269" s="345"/>
      <c r="FE269" s="357"/>
      <c r="FF269" s="357"/>
      <c r="FG269" s="357"/>
      <c r="FH269" s="357"/>
      <c r="FI269" s="357"/>
      <c r="FJ269" s="357"/>
      <c r="FK269" s="345"/>
      <c r="FL269" s="357"/>
      <c r="FM269" s="357"/>
      <c r="FN269" s="357"/>
      <c r="FO269" s="345"/>
      <c r="FP269" s="357"/>
      <c r="FQ269" s="357"/>
      <c r="FR269" s="357"/>
      <c r="FS269" s="345"/>
      <c r="FT269" s="357"/>
      <c r="FU269" s="357"/>
      <c r="FV269" s="357"/>
      <c r="FW269" s="357"/>
      <c r="FX269" s="357"/>
      <c r="FY269" s="357"/>
      <c r="FZ269" s="345"/>
      <c r="GA269" s="357"/>
      <c r="GB269" s="357"/>
      <c r="GC269" s="357"/>
      <c r="GD269" s="357"/>
      <c r="GE269" s="357"/>
      <c r="GF269" s="357"/>
      <c r="GG269" s="345"/>
      <c r="GH269" s="357"/>
      <c r="GI269" s="357"/>
      <c r="GJ269" s="357"/>
      <c r="GK269" s="357"/>
      <c r="GL269" s="357"/>
      <c r="GM269" s="357"/>
      <c r="GN269" s="345"/>
      <c r="GO269" s="357"/>
      <c r="GP269" s="357"/>
      <c r="GQ269" s="357"/>
      <c r="GR269" s="357"/>
      <c r="GS269" s="357"/>
      <c r="GT269" s="357"/>
      <c r="GU269" s="345"/>
      <c r="GV269" s="357"/>
      <c r="GW269" s="357"/>
      <c r="GX269" s="357"/>
      <c r="GY269" s="357"/>
      <c r="GZ269" s="357"/>
      <c r="HA269" s="357"/>
      <c r="HB269" s="708"/>
    </row>
    <row r="270" spans="1:210" s="252" customFormat="1" ht="20.5" x14ac:dyDescent="0.35">
      <c r="A270" s="358"/>
      <c r="B270" s="359"/>
      <c r="C270" s="359"/>
      <c r="D270" s="359"/>
      <c r="E270" s="349"/>
      <c r="F270" s="374"/>
      <c r="G270" s="255"/>
      <c r="H270" s="372"/>
      <c r="I270" s="257"/>
      <c r="J270" s="379"/>
      <c r="K270" s="259"/>
      <c r="L270" s="257"/>
      <c r="M270" s="257"/>
      <c r="N270" s="260"/>
      <c r="O270" s="260"/>
      <c r="P270" s="278"/>
      <c r="Q270" s="269"/>
      <c r="R270" s="361"/>
      <c r="S270" s="260"/>
      <c r="T270" s="260"/>
      <c r="U270" s="270"/>
      <c r="V270" s="275"/>
      <c r="W270" s="371"/>
      <c r="X270" s="263"/>
      <c r="Y270" s="354"/>
      <c r="Z270" s="355"/>
      <c r="AA270" s="355"/>
      <c r="AB270" s="356"/>
      <c r="AC270" s="356"/>
      <c r="AD270" s="356"/>
      <c r="AE270" s="345"/>
      <c r="AF270" s="364"/>
      <c r="AG270" s="364"/>
      <c r="AH270" s="364"/>
      <c r="AI270" s="364"/>
      <c r="AJ270" s="364"/>
      <c r="AK270" s="364"/>
      <c r="AL270" s="357"/>
      <c r="AM270" s="357"/>
      <c r="AN270" s="357"/>
      <c r="AO270" s="357"/>
      <c r="AP270" s="357"/>
      <c r="AQ270" s="357"/>
      <c r="AR270" s="357"/>
      <c r="AS270" s="357"/>
      <c r="AT270" s="345"/>
      <c r="AU270" s="364"/>
      <c r="AV270" s="364"/>
      <c r="AW270" s="364"/>
      <c r="AX270" s="364"/>
      <c r="AY270" s="364"/>
      <c r="AZ270" s="364"/>
      <c r="BA270" s="345"/>
      <c r="BB270" s="364"/>
      <c r="BC270" s="364"/>
      <c r="BD270" s="364"/>
      <c r="BE270" s="364"/>
      <c r="BF270" s="364"/>
      <c r="BG270" s="364"/>
      <c r="BH270" s="345"/>
      <c r="BI270" s="364"/>
      <c r="BJ270" s="364"/>
      <c r="BK270" s="364"/>
      <c r="BL270" s="364"/>
      <c r="BM270" s="364"/>
      <c r="BN270" s="364"/>
      <c r="BO270" s="345"/>
      <c r="BP270" s="364"/>
      <c r="BQ270" s="364"/>
      <c r="BR270" s="364"/>
      <c r="BS270" s="364"/>
      <c r="BT270" s="364"/>
      <c r="BU270" s="364"/>
      <c r="BV270" s="345"/>
      <c r="BW270" s="364"/>
      <c r="BX270" s="364"/>
      <c r="BY270" s="364"/>
      <c r="BZ270" s="364"/>
      <c r="CA270" s="364"/>
      <c r="CB270" s="364"/>
      <c r="CC270" s="357"/>
      <c r="CD270" s="357"/>
      <c r="CE270" s="357"/>
      <c r="CF270" s="357"/>
      <c r="CG270" s="357"/>
      <c r="CH270" s="357"/>
      <c r="CI270" s="357"/>
      <c r="CJ270" s="357"/>
      <c r="CK270" s="345"/>
      <c r="CL270" s="364"/>
      <c r="CM270" s="364"/>
      <c r="CN270" s="364"/>
      <c r="CO270" s="364"/>
      <c r="CP270" s="364"/>
      <c r="CQ270" s="364"/>
      <c r="CR270" s="345"/>
      <c r="CS270" s="364"/>
      <c r="CT270" s="364"/>
      <c r="CU270" s="364"/>
      <c r="CV270" s="364"/>
      <c r="CW270" s="364"/>
      <c r="CX270" s="364"/>
      <c r="CY270" s="345"/>
      <c r="CZ270" s="364"/>
      <c r="DA270" s="364"/>
      <c r="DB270" s="364"/>
      <c r="DC270" s="364"/>
      <c r="DD270" s="364"/>
      <c r="DE270" s="364"/>
      <c r="DF270" s="345"/>
      <c r="DG270" s="364"/>
      <c r="DH270" s="364"/>
      <c r="DI270" s="364"/>
      <c r="DJ270" s="364"/>
      <c r="DK270" s="364"/>
      <c r="DL270" s="364"/>
      <c r="DM270" s="345"/>
      <c r="DN270" s="364"/>
      <c r="DO270" s="364"/>
      <c r="DP270" s="364"/>
      <c r="DQ270" s="364"/>
      <c r="DR270" s="364"/>
      <c r="DS270" s="364"/>
      <c r="DT270" s="357"/>
      <c r="DU270" s="357"/>
      <c r="DV270" s="357"/>
      <c r="DW270" s="357"/>
      <c r="DX270" s="357"/>
      <c r="DY270" s="357"/>
      <c r="DZ270" s="357"/>
      <c r="EA270" s="357"/>
      <c r="EB270" s="345"/>
      <c r="EC270" s="364"/>
      <c r="ED270" s="364"/>
      <c r="EE270" s="364"/>
      <c r="EF270" s="364"/>
      <c r="EG270" s="364"/>
      <c r="EH270" s="364"/>
      <c r="EI270" s="345"/>
      <c r="EJ270" s="364"/>
      <c r="EK270" s="364"/>
      <c r="EL270" s="364"/>
      <c r="EM270" s="364"/>
      <c r="EN270" s="364"/>
      <c r="EO270" s="364"/>
      <c r="EP270" s="345"/>
      <c r="EQ270" s="364"/>
      <c r="ER270" s="364"/>
      <c r="ES270" s="364"/>
      <c r="ET270" s="364"/>
      <c r="EU270" s="364"/>
      <c r="EV270" s="364"/>
      <c r="EW270" s="345"/>
      <c r="EX270" s="364"/>
      <c r="EY270" s="364"/>
      <c r="EZ270" s="364"/>
      <c r="FA270" s="364"/>
      <c r="FB270" s="364"/>
      <c r="FC270" s="364"/>
      <c r="FD270" s="345"/>
      <c r="FE270" s="364"/>
      <c r="FF270" s="364"/>
      <c r="FG270" s="364"/>
      <c r="FH270" s="364"/>
      <c r="FI270" s="364"/>
      <c r="FJ270" s="364"/>
      <c r="FK270" s="357"/>
      <c r="FL270" s="357"/>
      <c r="FM270" s="357"/>
      <c r="FN270" s="357"/>
      <c r="FO270" s="357"/>
      <c r="FP270" s="357"/>
      <c r="FQ270" s="357"/>
      <c r="FR270" s="357"/>
      <c r="FS270" s="345"/>
      <c r="FT270" s="364"/>
      <c r="FU270" s="364"/>
      <c r="FV270" s="364"/>
      <c r="FW270" s="364"/>
      <c r="FX270" s="364"/>
      <c r="FY270" s="364"/>
      <c r="FZ270" s="345"/>
      <c r="GA270" s="364"/>
      <c r="GB270" s="364"/>
      <c r="GC270" s="364"/>
      <c r="GD270" s="364"/>
      <c r="GE270" s="364"/>
      <c r="GF270" s="364"/>
      <c r="GG270" s="345"/>
      <c r="GH270" s="364"/>
      <c r="GI270" s="364"/>
      <c r="GJ270" s="364"/>
      <c r="GK270" s="364"/>
      <c r="GL270" s="364"/>
      <c r="GM270" s="364"/>
      <c r="GN270" s="345"/>
      <c r="GO270" s="364"/>
      <c r="GP270" s="364"/>
      <c r="GQ270" s="364"/>
      <c r="GR270" s="364"/>
      <c r="GS270" s="364"/>
      <c r="GT270" s="364"/>
      <c r="GU270" s="345"/>
      <c r="GV270" s="364"/>
      <c r="GW270" s="364"/>
      <c r="GX270" s="364"/>
      <c r="GY270" s="364"/>
      <c r="GZ270" s="364"/>
      <c r="HA270" s="364"/>
      <c r="HB270" s="708"/>
    </row>
    <row r="271" spans="1:210" s="252" customFormat="1" ht="15.5" x14ac:dyDescent="0.35">
      <c r="A271" s="349"/>
      <c r="B271" s="350"/>
      <c r="C271" s="350"/>
      <c r="D271" s="350"/>
      <c r="E271" s="351"/>
      <c r="F271" s="349"/>
      <c r="G271" s="255"/>
      <c r="H271" s="353"/>
      <c r="I271" s="257"/>
      <c r="J271" s="379"/>
      <c r="K271" s="259"/>
      <c r="L271" s="257"/>
      <c r="M271" s="257"/>
      <c r="N271" s="260"/>
      <c r="O271" s="260"/>
      <c r="P271" s="274"/>
      <c r="Q271" s="262"/>
      <c r="R271" s="264"/>
      <c r="S271" s="260"/>
      <c r="T271" s="264"/>
      <c r="U271" s="265"/>
      <c r="V271" s="275"/>
      <c r="W271" s="371"/>
      <c r="X271" s="263"/>
      <c r="Y271" s="354"/>
      <c r="Z271" s="355"/>
      <c r="AA271" s="355"/>
      <c r="AB271" s="356"/>
      <c r="AC271" s="356"/>
      <c r="AD271" s="356"/>
      <c r="AE271" s="345"/>
      <c r="AF271" s="357"/>
      <c r="AG271" s="357"/>
      <c r="AH271" s="357"/>
      <c r="AI271" s="357"/>
      <c r="AJ271" s="357"/>
      <c r="AK271" s="357"/>
      <c r="AL271" s="345"/>
      <c r="AM271" s="357"/>
      <c r="AN271" s="357"/>
      <c r="AO271" s="357"/>
      <c r="AP271" s="345"/>
      <c r="AQ271" s="357"/>
      <c r="AR271" s="357"/>
      <c r="AS271" s="357"/>
      <c r="AT271" s="345"/>
      <c r="AU271" s="357"/>
      <c r="AV271" s="357"/>
      <c r="AW271" s="357"/>
      <c r="AX271" s="357"/>
      <c r="AY271" s="357"/>
      <c r="AZ271" s="357"/>
      <c r="BA271" s="345"/>
      <c r="BB271" s="357"/>
      <c r="BC271" s="357"/>
      <c r="BD271" s="357"/>
      <c r="BE271" s="357"/>
      <c r="BF271" s="357"/>
      <c r="BG271" s="357"/>
      <c r="BH271" s="345"/>
      <c r="BI271" s="357"/>
      <c r="BJ271" s="357"/>
      <c r="BK271" s="357"/>
      <c r="BL271" s="357"/>
      <c r="BM271" s="357"/>
      <c r="BN271" s="357"/>
      <c r="BO271" s="345"/>
      <c r="BP271" s="357"/>
      <c r="BQ271" s="357"/>
      <c r="BR271" s="357"/>
      <c r="BS271" s="357"/>
      <c r="BT271" s="357"/>
      <c r="BU271" s="357"/>
      <c r="BV271" s="345"/>
      <c r="BW271" s="357"/>
      <c r="BX271" s="357"/>
      <c r="BY271" s="357"/>
      <c r="BZ271" s="357"/>
      <c r="CA271" s="357"/>
      <c r="CB271" s="357"/>
      <c r="CC271" s="345"/>
      <c r="CD271" s="357"/>
      <c r="CE271" s="357"/>
      <c r="CF271" s="357"/>
      <c r="CG271" s="345"/>
      <c r="CH271" s="357"/>
      <c r="CI271" s="357"/>
      <c r="CJ271" s="357"/>
      <c r="CK271" s="345"/>
      <c r="CL271" s="357"/>
      <c r="CM271" s="357"/>
      <c r="CN271" s="357"/>
      <c r="CO271" s="357"/>
      <c r="CP271" s="357"/>
      <c r="CQ271" s="357"/>
      <c r="CR271" s="345"/>
      <c r="CS271" s="357"/>
      <c r="CT271" s="357"/>
      <c r="CU271" s="357"/>
      <c r="CV271" s="357"/>
      <c r="CW271" s="357"/>
      <c r="CX271" s="357"/>
      <c r="CY271" s="345"/>
      <c r="CZ271" s="357"/>
      <c r="DA271" s="357"/>
      <c r="DB271" s="357"/>
      <c r="DC271" s="357"/>
      <c r="DD271" s="357"/>
      <c r="DE271" s="357"/>
      <c r="DF271" s="345"/>
      <c r="DG271" s="357"/>
      <c r="DH271" s="357"/>
      <c r="DI271" s="357"/>
      <c r="DJ271" s="357"/>
      <c r="DK271" s="357"/>
      <c r="DL271" s="357"/>
      <c r="DM271" s="345"/>
      <c r="DN271" s="357"/>
      <c r="DO271" s="357"/>
      <c r="DP271" s="357"/>
      <c r="DQ271" s="357"/>
      <c r="DR271" s="357"/>
      <c r="DS271" s="357"/>
      <c r="DT271" s="345"/>
      <c r="DU271" s="357"/>
      <c r="DV271" s="357"/>
      <c r="DW271" s="357"/>
      <c r="DX271" s="345"/>
      <c r="DY271" s="357"/>
      <c r="DZ271" s="357"/>
      <c r="EA271" s="357"/>
      <c r="EB271" s="345"/>
      <c r="EC271" s="357"/>
      <c r="ED271" s="357"/>
      <c r="EE271" s="357"/>
      <c r="EF271" s="357"/>
      <c r="EG271" s="357"/>
      <c r="EH271" s="357"/>
      <c r="EI271" s="345"/>
      <c r="EJ271" s="357"/>
      <c r="EK271" s="357"/>
      <c r="EL271" s="357"/>
      <c r="EM271" s="357"/>
      <c r="EN271" s="357"/>
      <c r="EO271" s="357"/>
      <c r="EP271" s="345"/>
      <c r="EQ271" s="357"/>
      <c r="ER271" s="357"/>
      <c r="ES271" s="357"/>
      <c r="ET271" s="357"/>
      <c r="EU271" s="357"/>
      <c r="EV271" s="357"/>
      <c r="EW271" s="345"/>
      <c r="EX271" s="357"/>
      <c r="EY271" s="357"/>
      <c r="EZ271" s="357"/>
      <c r="FA271" s="357"/>
      <c r="FB271" s="357"/>
      <c r="FC271" s="357"/>
      <c r="FD271" s="345"/>
      <c r="FE271" s="357"/>
      <c r="FF271" s="357"/>
      <c r="FG271" s="357"/>
      <c r="FH271" s="357"/>
      <c r="FI271" s="357"/>
      <c r="FJ271" s="357"/>
      <c r="FK271" s="345"/>
      <c r="FL271" s="357"/>
      <c r="FM271" s="357"/>
      <c r="FN271" s="357"/>
      <c r="FO271" s="345"/>
      <c r="FP271" s="357"/>
      <c r="FQ271" s="357"/>
      <c r="FR271" s="357"/>
      <c r="FS271" s="345"/>
      <c r="FT271" s="357"/>
      <c r="FU271" s="357"/>
      <c r="FV271" s="357"/>
      <c r="FW271" s="357"/>
      <c r="FX271" s="357"/>
      <c r="FY271" s="357"/>
      <c r="FZ271" s="345"/>
      <c r="GA271" s="357"/>
      <c r="GB271" s="357"/>
      <c r="GC271" s="357"/>
      <c r="GD271" s="357"/>
      <c r="GE271" s="357"/>
      <c r="GF271" s="357"/>
      <c r="GG271" s="345"/>
      <c r="GH271" s="357"/>
      <c r="GI271" s="357"/>
      <c r="GJ271" s="357"/>
      <c r="GK271" s="357"/>
      <c r="GL271" s="357"/>
      <c r="GM271" s="357"/>
      <c r="GN271" s="345"/>
      <c r="GO271" s="357"/>
      <c r="GP271" s="357"/>
      <c r="GQ271" s="357"/>
      <c r="GR271" s="357"/>
      <c r="GS271" s="357"/>
      <c r="GT271" s="357"/>
      <c r="GU271" s="345"/>
      <c r="GV271" s="357"/>
      <c r="GW271" s="357"/>
      <c r="GX271" s="357"/>
      <c r="GY271" s="357"/>
      <c r="GZ271" s="357"/>
      <c r="HA271" s="357"/>
      <c r="HB271" s="708"/>
    </row>
    <row r="272" spans="1:210" s="252" customFormat="1" ht="20.5" x14ac:dyDescent="0.35">
      <c r="A272" s="358"/>
      <c r="B272" s="359"/>
      <c r="C272" s="359"/>
      <c r="D272" s="359"/>
      <c r="E272" s="349"/>
      <c r="F272" s="374"/>
      <c r="G272" s="255"/>
      <c r="H272" s="372"/>
      <c r="I272" s="257"/>
      <c r="J272" s="379"/>
      <c r="K272" s="259"/>
      <c r="L272" s="257"/>
      <c r="M272" s="257"/>
      <c r="N272" s="260"/>
      <c r="O272" s="260"/>
      <c r="P272" s="278"/>
      <c r="Q272" s="269"/>
      <c r="R272" s="361"/>
      <c r="S272" s="260"/>
      <c r="T272" s="260"/>
      <c r="U272" s="270"/>
      <c r="V272" s="275"/>
      <c r="W272" s="371"/>
      <c r="X272" s="263"/>
      <c r="Y272" s="354"/>
      <c r="Z272" s="355"/>
      <c r="AA272" s="355"/>
      <c r="AB272" s="356"/>
      <c r="AC272" s="356"/>
      <c r="AD272" s="356"/>
      <c r="AE272" s="345"/>
      <c r="AF272" s="364"/>
      <c r="AG272" s="364"/>
      <c r="AH272" s="364"/>
      <c r="AI272" s="364"/>
      <c r="AJ272" s="364"/>
      <c r="AK272" s="364"/>
      <c r="AL272" s="357"/>
      <c r="AM272" s="357"/>
      <c r="AN272" s="357"/>
      <c r="AO272" s="357"/>
      <c r="AP272" s="357"/>
      <c r="AQ272" s="357"/>
      <c r="AR272" s="357"/>
      <c r="AS272" s="357"/>
      <c r="AT272" s="345"/>
      <c r="AU272" s="364"/>
      <c r="AV272" s="364"/>
      <c r="AW272" s="364"/>
      <c r="AX272" s="364"/>
      <c r="AY272" s="364"/>
      <c r="AZ272" s="364"/>
      <c r="BA272" s="345"/>
      <c r="BB272" s="364"/>
      <c r="BC272" s="364"/>
      <c r="BD272" s="364"/>
      <c r="BE272" s="364"/>
      <c r="BF272" s="364"/>
      <c r="BG272" s="364"/>
      <c r="BH272" s="345"/>
      <c r="BI272" s="364"/>
      <c r="BJ272" s="364"/>
      <c r="BK272" s="364"/>
      <c r="BL272" s="364"/>
      <c r="BM272" s="364"/>
      <c r="BN272" s="364"/>
      <c r="BO272" s="345"/>
      <c r="BP272" s="364"/>
      <c r="BQ272" s="364"/>
      <c r="BR272" s="364"/>
      <c r="BS272" s="364"/>
      <c r="BT272" s="364"/>
      <c r="BU272" s="364"/>
      <c r="BV272" s="345"/>
      <c r="BW272" s="364"/>
      <c r="BX272" s="364"/>
      <c r="BY272" s="364"/>
      <c r="BZ272" s="364"/>
      <c r="CA272" s="364"/>
      <c r="CB272" s="364"/>
      <c r="CC272" s="357"/>
      <c r="CD272" s="357"/>
      <c r="CE272" s="357"/>
      <c r="CF272" s="357"/>
      <c r="CG272" s="357"/>
      <c r="CH272" s="357"/>
      <c r="CI272" s="357"/>
      <c r="CJ272" s="357"/>
      <c r="CK272" s="345"/>
      <c r="CL272" s="364"/>
      <c r="CM272" s="364"/>
      <c r="CN272" s="364"/>
      <c r="CO272" s="364"/>
      <c r="CP272" s="364"/>
      <c r="CQ272" s="364"/>
      <c r="CR272" s="345"/>
      <c r="CS272" s="364"/>
      <c r="CT272" s="364"/>
      <c r="CU272" s="364"/>
      <c r="CV272" s="364"/>
      <c r="CW272" s="364"/>
      <c r="CX272" s="364"/>
      <c r="CY272" s="345"/>
      <c r="CZ272" s="364"/>
      <c r="DA272" s="364"/>
      <c r="DB272" s="364"/>
      <c r="DC272" s="364"/>
      <c r="DD272" s="364"/>
      <c r="DE272" s="364"/>
      <c r="DF272" s="345"/>
      <c r="DG272" s="364"/>
      <c r="DH272" s="364"/>
      <c r="DI272" s="364"/>
      <c r="DJ272" s="364"/>
      <c r="DK272" s="364"/>
      <c r="DL272" s="364"/>
      <c r="DM272" s="345"/>
      <c r="DN272" s="364"/>
      <c r="DO272" s="364"/>
      <c r="DP272" s="364"/>
      <c r="DQ272" s="364"/>
      <c r="DR272" s="364"/>
      <c r="DS272" s="364"/>
      <c r="DT272" s="357"/>
      <c r="DU272" s="357"/>
      <c r="DV272" s="357"/>
      <c r="DW272" s="357"/>
      <c r="DX272" s="357"/>
      <c r="DY272" s="357"/>
      <c r="DZ272" s="357"/>
      <c r="EA272" s="357"/>
      <c r="EB272" s="345"/>
      <c r="EC272" s="364"/>
      <c r="ED272" s="364"/>
      <c r="EE272" s="364"/>
      <c r="EF272" s="364"/>
      <c r="EG272" s="364"/>
      <c r="EH272" s="364"/>
      <c r="EI272" s="345"/>
      <c r="EJ272" s="364"/>
      <c r="EK272" s="364"/>
      <c r="EL272" s="364"/>
      <c r="EM272" s="364"/>
      <c r="EN272" s="364"/>
      <c r="EO272" s="364"/>
      <c r="EP272" s="345"/>
      <c r="EQ272" s="364"/>
      <c r="ER272" s="364"/>
      <c r="ES272" s="364"/>
      <c r="ET272" s="364"/>
      <c r="EU272" s="364"/>
      <c r="EV272" s="364"/>
      <c r="EW272" s="345"/>
      <c r="EX272" s="364"/>
      <c r="EY272" s="364"/>
      <c r="EZ272" s="364"/>
      <c r="FA272" s="364"/>
      <c r="FB272" s="364"/>
      <c r="FC272" s="364"/>
      <c r="FD272" s="345"/>
      <c r="FE272" s="364"/>
      <c r="FF272" s="364"/>
      <c r="FG272" s="364"/>
      <c r="FH272" s="364"/>
      <c r="FI272" s="364"/>
      <c r="FJ272" s="364"/>
      <c r="FK272" s="357"/>
      <c r="FL272" s="357"/>
      <c r="FM272" s="357"/>
      <c r="FN272" s="357"/>
      <c r="FO272" s="357"/>
      <c r="FP272" s="357"/>
      <c r="FQ272" s="357"/>
      <c r="FR272" s="357"/>
      <c r="FS272" s="345"/>
      <c r="FT272" s="364"/>
      <c r="FU272" s="364"/>
      <c r="FV272" s="364"/>
      <c r="FW272" s="364"/>
      <c r="FX272" s="364"/>
      <c r="FY272" s="364"/>
      <c r="FZ272" s="345"/>
      <c r="GA272" s="364"/>
      <c r="GB272" s="364"/>
      <c r="GC272" s="364"/>
      <c r="GD272" s="364"/>
      <c r="GE272" s="364"/>
      <c r="GF272" s="364"/>
      <c r="GG272" s="345"/>
      <c r="GH272" s="364"/>
      <c r="GI272" s="364"/>
      <c r="GJ272" s="364"/>
      <c r="GK272" s="364"/>
      <c r="GL272" s="364"/>
      <c r="GM272" s="364"/>
      <c r="GN272" s="345"/>
      <c r="GO272" s="364"/>
      <c r="GP272" s="364"/>
      <c r="GQ272" s="364"/>
      <c r="GR272" s="364"/>
      <c r="GS272" s="364"/>
      <c r="GT272" s="364"/>
      <c r="GU272" s="345"/>
      <c r="GV272" s="364"/>
      <c r="GW272" s="364"/>
      <c r="GX272" s="364"/>
      <c r="GY272" s="364"/>
      <c r="GZ272" s="364"/>
      <c r="HA272" s="364"/>
      <c r="HB272" s="708"/>
    </row>
    <row r="273" spans="1:210" s="252" customFormat="1" ht="15.5" x14ac:dyDescent="0.35">
      <c r="A273" s="349"/>
      <c r="B273" s="350"/>
      <c r="C273" s="350"/>
      <c r="D273" s="350"/>
      <c r="E273" s="351"/>
      <c r="F273" s="254"/>
      <c r="G273" s="256"/>
      <c r="H273" s="369"/>
      <c r="I273" s="257"/>
      <c r="J273" s="258"/>
      <c r="K273" s="259"/>
      <c r="L273" s="257"/>
      <c r="M273" s="257"/>
      <c r="N273" s="260"/>
      <c r="O273" s="260"/>
      <c r="P273" s="261"/>
      <c r="Q273" s="262"/>
      <c r="R273" s="262"/>
      <c r="S273" s="260"/>
      <c r="T273" s="263"/>
      <c r="U273" s="265"/>
      <c r="V273" s="275"/>
      <c r="W273" s="371"/>
      <c r="X273" s="263"/>
      <c r="Y273" s="354"/>
      <c r="Z273" s="355"/>
      <c r="AA273" s="355"/>
      <c r="AB273" s="356"/>
      <c r="AC273" s="356"/>
      <c r="AD273" s="356"/>
      <c r="AE273" s="345"/>
      <c r="AF273" s="357"/>
      <c r="AG273" s="357"/>
      <c r="AH273" s="357"/>
      <c r="AI273" s="357"/>
      <c r="AJ273" s="357"/>
      <c r="AK273" s="357"/>
      <c r="AL273" s="345"/>
      <c r="AM273" s="357"/>
      <c r="AN273" s="357"/>
      <c r="AO273" s="357"/>
      <c r="AP273" s="345"/>
      <c r="AQ273" s="357"/>
      <c r="AR273" s="357"/>
      <c r="AS273" s="357"/>
      <c r="AT273" s="345"/>
      <c r="AU273" s="357"/>
      <c r="AV273" s="357"/>
      <c r="AW273" s="357"/>
      <c r="AX273" s="357"/>
      <c r="AY273" s="357"/>
      <c r="AZ273" s="357"/>
      <c r="BA273" s="345"/>
      <c r="BB273" s="357"/>
      <c r="BC273" s="357"/>
      <c r="BD273" s="357"/>
      <c r="BE273" s="357"/>
      <c r="BF273" s="357"/>
      <c r="BG273" s="357"/>
      <c r="BH273" s="345"/>
      <c r="BI273" s="357"/>
      <c r="BJ273" s="357"/>
      <c r="BK273" s="357"/>
      <c r="BL273" s="357"/>
      <c r="BM273" s="357"/>
      <c r="BN273" s="357"/>
      <c r="BO273" s="345"/>
      <c r="BP273" s="357"/>
      <c r="BQ273" s="357"/>
      <c r="BR273" s="357"/>
      <c r="BS273" s="357"/>
      <c r="BT273" s="357"/>
      <c r="BU273" s="357"/>
      <c r="BV273" s="345"/>
      <c r="BW273" s="357"/>
      <c r="BX273" s="357"/>
      <c r="BY273" s="357"/>
      <c r="BZ273" s="357"/>
      <c r="CA273" s="357"/>
      <c r="CB273" s="357"/>
      <c r="CC273" s="345"/>
      <c r="CD273" s="357"/>
      <c r="CE273" s="357"/>
      <c r="CF273" s="357"/>
      <c r="CG273" s="345"/>
      <c r="CH273" s="357"/>
      <c r="CI273" s="357"/>
      <c r="CJ273" s="357"/>
      <c r="CK273" s="345"/>
      <c r="CL273" s="357"/>
      <c r="CM273" s="357"/>
      <c r="CN273" s="357"/>
      <c r="CO273" s="357"/>
      <c r="CP273" s="357"/>
      <c r="CQ273" s="357"/>
      <c r="CR273" s="345"/>
      <c r="CS273" s="357"/>
      <c r="CT273" s="357"/>
      <c r="CU273" s="357"/>
      <c r="CV273" s="357"/>
      <c r="CW273" s="357"/>
      <c r="CX273" s="357"/>
      <c r="CY273" s="345"/>
      <c r="CZ273" s="357"/>
      <c r="DA273" s="357"/>
      <c r="DB273" s="357"/>
      <c r="DC273" s="357"/>
      <c r="DD273" s="357"/>
      <c r="DE273" s="357"/>
      <c r="DF273" s="345"/>
      <c r="DG273" s="357"/>
      <c r="DH273" s="357"/>
      <c r="DI273" s="357"/>
      <c r="DJ273" s="357"/>
      <c r="DK273" s="357"/>
      <c r="DL273" s="357"/>
      <c r="DM273" s="345"/>
      <c r="DN273" s="357"/>
      <c r="DO273" s="357"/>
      <c r="DP273" s="357"/>
      <c r="DQ273" s="357"/>
      <c r="DR273" s="357"/>
      <c r="DS273" s="357"/>
      <c r="DT273" s="345"/>
      <c r="DU273" s="357"/>
      <c r="DV273" s="357"/>
      <c r="DW273" s="357"/>
      <c r="DX273" s="345"/>
      <c r="DY273" s="357"/>
      <c r="DZ273" s="357"/>
      <c r="EA273" s="357"/>
      <c r="EB273" s="345"/>
      <c r="EC273" s="357"/>
      <c r="ED273" s="357"/>
      <c r="EE273" s="357"/>
      <c r="EF273" s="357"/>
      <c r="EG273" s="357"/>
      <c r="EH273" s="357"/>
      <c r="EI273" s="345"/>
      <c r="EJ273" s="357"/>
      <c r="EK273" s="357"/>
      <c r="EL273" s="357"/>
      <c r="EM273" s="357"/>
      <c r="EN273" s="357"/>
      <c r="EO273" s="357"/>
      <c r="EP273" s="345"/>
      <c r="EQ273" s="357"/>
      <c r="ER273" s="357"/>
      <c r="ES273" s="357"/>
      <c r="ET273" s="357"/>
      <c r="EU273" s="357"/>
      <c r="EV273" s="357"/>
      <c r="EW273" s="345"/>
      <c r="EX273" s="357"/>
      <c r="EY273" s="357"/>
      <c r="EZ273" s="357"/>
      <c r="FA273" s="357"/>
      <c r="FB273" s="357"/>
      <c r="FC273" s="357"/>
      <c r="FD273" s="345"/>
      <c r="FE273" s="357"/>
      <c r="FF273" s="357"/>
      <c r="FG273" s="357"/>
      <c r="FH273" s="357"/>
      <c r="FI273" s="357"/>
      <c r="FJ273" s="357"/>
      <c r="FK273" s="345"/>
      <c r="FL273" s="357"/>
      <c r="FM273" s="357"/>
      <c r="FN273" s="357"/>
      <c r="FO273" s="345"/>
      <c r="FP273" s="357"/>
      <c r="FQ273" s="357"/>
      <c r="FR273" s="357"/>
      <c r="FS273" s="345"/>
      <c r="FT273" s="357"/>
      <c r="FU273" s="357"/>
      <c r="FV273" s="357"/>
      <c r="FW273" s="357"/>
      <c r="FX273" s="357"/>
      <c r="FY273" s="357"/>
      <c r="FZ273" s="345"/>
      <c r="GA273" s="357"/>
      <c r="GB273" s="357"/>
      <c r="GC273" s="357"/>
      <c r="GD273" s="357"/>
      <c r="GE273" s="357"/>
      <c r="GF273" s="357"/>
      <c r="GG273" s="345"/>
      <c r="GH273" s="357"/>
      <c r="GI273" s="357"/>
      <c r="GJ273" s="357"/>
      <c r="GK273" s="357"/>
      <c r="GL273" s="357"/>
      <c r="GM273" s="357"/>
      <c r="GN273" s="345"/>
      <c r="GO273" s="357"/>
      <c r="GP273" s="357"/>
      <c r="GQ273" s="357"/>
      <c r="GR273" s="357"/>
      <c r="GS273" s="357"/>
      <c r="GT273" s="357"/>
      <c r="GU273" s="345"/>
      <c r="GV273" s="357"/>
      <c r="GW273" s="357"/>
      <c r="GX273" s="357"/>
      <c r="GY273" s="357"/>
      <c r="GZ273" s="357"/>
      <c r="HA273" s="357"/>
      <c r="HB273" s="708"/>
    </row>
    <row r="274" spans="1:210" s="252" customFormat="1" ht="20.5" x14ac:dyDescent="0.35">
      <c r="A274" s="358"/>
      <c r="B274" s="359"/>
      <c r="C274" s="359"/>
      <c r="D274" s="359"/>
      <c r="E274" s="349"/>
      <c r="F274" s="353"/>
      <c r="G274" s="256"/>
      <c r="H274" s="369"/>
      <c r="I274" s="257"/>
      <c r="J274" s="258"/>
      <c r="K274" s="259"/>
      <c r="L274" s="257"/>
      <c r="M274" s="257"/>
      <c r="N274" s="260"/>
      <c r="O274" s="260"/>
      <c r="P274" s="268"/>
      <c r="Q274" s="269"/>
      <c r="R274" s="269"/>
      <c r="S274" s="260"/>
      <c r="T274" s="260"/>
      <c r="U274" s="270"/>
      <c r="V274" s="375"/>
      <c r="W274" s="371"/>
      <c r="X274" s="263"/>
      <c r="Y274" s="354"/>
      <c r="Z274" s="355"/>
      <c r="AA274" s="355"/>
      <c r="AB274" s="356"/>
      <c r="AC274" s="356"/>
      <c r="AD274" s="356"/>
      <c r="AE274" s="345"/>
      <c r="AF274" s="364"/>
      <c r="AG274" s="364"/>
      <c r="AH274" s="364"/>
      <c r="AI274" s="364"/>
      <c r="AJ274" s="364"/>
      <c r="AK274" s="364"/>
      <c r="AL274" s="357"/>
      <c r="AM274" s="357"/>
      <c r="AN274" s="357"/>
      <c r="AO274" s="357"/>
      <c r="AP274" s="357"/>
      <c r="AQ274" s="357"/>
      <c r="AR274" s="357"/>
      <c r="AS274" s="357"/>
      <c r="AT274" s="345"/>
      <c r="AU274" s="364"/>
      <c r="AV274" s="364"/>
      <c r="AW274" s="364"/>
      <c r="AX274" s="364"/>
      <c r="AY274" s="364"/>
      <c r="AZ274" s="364"/>
      <c r="BA274" s="345"/>
      <c r="BB274" s="364"/>
      <c r="BC274" s="364"/>
      <c r="BD274" s="364"/>
      <c r="BE274" s="364"/>
      <c r="BF274" s="364"/>
      <c r="BG274" s="364"/>
      <c r="BH274" s="345"/>
      <c r="BI274" s="364"/>
      <c r="BJ274" s="364"/>
      <c r="BK274" s="364"/>
      <c r="BL274" s="364"/>
      <c r="BM274" s="364"/>
      <c r="BN274" s="364"/>
      <c r="BO274" s="345"/>
      <c r="BP274" s="364"/>
      <c r="BQ274" s="364"/>
      <c r="BR274" s="364"/>
      <c r="BS274" s="364"/>
      <c r="BT274" s="364"/>
      <c r="BU274" s="364"/>
      <c r="BV274" s="345"/>
      <c r="BW274" s="364"/>
      <c r="BX274" s="364"/>
      <c r="BY274" s="364"/>
      <c r="BZ274" s="364"/>
      <c r="CA274" s="364"/>
      <c r="CB274" s="364"/>
      <c r="CC274" s="357"/>
      <c r="CD274" s="357"/>
      <c r="CE274" s="357"/>
      <c r="CF274" s="357"/>
      <c r="CG274" s="357"/>
      <c r="CH274" s="357"/>
      <c r="CI274" s="357"/>
      <c r="CJ274" s="357"/>
      <c r="CK274" s="345"/>
      <c r="CL274" s="364"/>
      <c r="CM274" s="364"/>
      <c r="CN274" s="364"/>
      <c r="CO274" s="364"/>
      <c r="CP274" s="364"/>
      <c r="CQ274" s="364"/>
      <c r="CR274" s="345"/>
      <c r="CS274" s="364"/>
      <c r="CT274" s="364"/>
      <c r="CU274" s="364"/>
      <c r="CV274" s="364"/>
      <c r="CW274" s="364"/>
      <c r="CX274" s="364"/>
      <c r="CY274" s="345"/>
      <c r="CZ274" s="364"/>
      <c r="DA274" s="364"/>
      <c r="DB274" s="364"/>
      <c r="DC274" s="364"/>
      <c r="DD274" s="364"/>
      <c r="DE274" s="364"/>
      <c r="DF274" s="345"/>
      <c r="DG274" s="364"/>
      <c r="DH274" s="364"/>
      <c r="DI274" s="364"/>
      <c r="DJ274" s="364"/>
      <c r="DK274" s="364"/>
      <c r="DL274" s="364"/>
      <c r="DM274" s="345"/>
      <c r="DN274" s="364"/>
      <c r="DO274" s="364"/>
      <c r="DP274" s="364"/>
      <c r="DQ274" s="364"/>
      <c r="DR274" s="364"/>
      <c r="DS274" s="364"/>
      <c r="DT274" s="357"/>
      <c r="DU274" s="357"/>
      <c r="DV274" s="357"/>
      <c r="DW274" s="357"/>
      <c r="DX274" s="357"/>
      <c r="DY274" s="357"/>
      <c r="DZ274" s="357"/>
      <c r="EA274" s="357"/>
      <c r="EB274" s="345"/>
      <c r="EC274" s="364"/>
      <c r="ED274" s="364"/>
      <c r="EE274" s="364"/>
      <c r="EF274" s="364"/>
      <c r="EG274" s="364"/>
      <c r="EH274" s="364"/>
      <c r="EI274" s="345"/>
      <c r="EJ274" s="364"/>
      <c r="EK274" s="364"/>
      <c r="EL274" s="364"/>
      <c r="EM274" s="364"/>
      <c r="EN274" s="364"/>
      <c r="EO274" s="364"/>
      <c r="EP274" s="345"/>
      <c r="EQ274" s="364"/>
      <c r="ER274" s="364"/>
      <c r="ES274" s="364"/>
      <c r="ET274" s="364"/>
      <c r="EU274" s="364"/>
      <c r="EV274" s="364"/>
      <c r="EW274" s="345"/>
      <c r="EX274" s="364"/>
      <c r="EY274" s="364"/>
      <c r="EZ274" s="364"/>
      <c r="FA274" s="364"/>
      <c r="FB274" s="364"/>
      <c r="FC274" s="364"/>
      <c r="FD274" s="345"/>
      <c r="FE274" s="364"/>
      <c r="FF274" s="364"/>
      <c r="FG274" s="364"/>
      <c r="FH274" s="364"/>
      <c r="FI274" s="364"/>
      <c r="FJ274" s="364"/>
      <c r="FK274" s="357"/>
      <c r="FL274" s="357"/>
      <c r="FM274" s="357"/>
      <c r="FN274" s="357"/>
      <c r="FO274" s="357"/>
      <c r="FP274" s="357"/>
      <c r="FQ274" s="357"/>
      <c r="FR274" s="357"/>
      <c r="FS274" s="345"/>
      <c r="FT274" s="364"/>
      <c r="FU274" s="364"/>
      <c r="FV274" s="364"/>
      <c r="FW274" s="364"/>
      <c r="FX274" s="364"/>
      <c r="FY274" s="364"/>
      <c r="FZ274" s="345"/>
      <c r="GA274" s="364"/>
      <c r="GB274" s="364"/>
      <c r="GC274" s="364"/>
      <c r="GD274" s="364"/>
      <c r="GE274" s="364"/>
      <c r="GF274" s="364"/>
      <c r="GG274" s="345"/>
      <c r="GH274" s="364"/>
      <c r="GI274" s="364"/>
      <c r="GJ274" s="364"/>
      <c r="GK274" s="364"/>
      <c r="GL274" s="364"/>
      <c r="GM274" s="364"/>
      <c r="GN274" s="345"/>
      <c r="GO274" s="364"/>
      <c r="GP274" s="364"/>
      <c r="GQ274" s="364"/>
      <c r="GR274" s="364"/>
      <c r="GS274" s="364"/>
      <c r="GT274" s="364"/>
      <c r="GU274" s="345"/>
      <c r="GV274" s="364"/>
      <c r="GW274" s="364"/>
      <c r="GX274" s="364"/>
      <c r="GY274" s="364"/>
      <c r="GZ274" s="364"/>
      <c r="HA274" s="364"/>
      <c r="HB274" s="708"/>
    </row>
    <row r="275" spans="1:210" s="252" customFormat="1" ht="15.5" x14ac:dyDescent="0.35">
      <c r="A275" s="349"/>
      <c r="B275" s="350"/>
      <c r="C275" s="350"/>
      <c r="D275" s="350"/>
      <c r="E275" s="351"/>
      <c r="F275" s="349"/>
      <c r="G275" s="255"/>
      <c r="H275" s="436"/>
      <c r="I275" s="257"/>
      <c r="J275" s="379"/>
      <c r="K275" s="259"/>
      <c r="L275" s="257"/>
      <c r="M275" s="257"/>
      <c r="N275" s="260"/>
      <c r="O275" s="260"/>
      <c r="P275" s="274"/>
      <c r="Q275" s="262"/>
      <c r="R275" s="264"/>
      <c r="S275" s="260"/>
      <c r="T275" s="264"/>
      <c r="U275" s="265"/>
      <c r="V275" s="275"/>
      <c r="W275" s="371"/>
      <c r="X275" s="263"/>
      <c r="Y275" s="354"/>
      <c r="Z275" s="355"/>
      <c r="AA275" s="355"/>
      <c r="AB275" s="356"/>
      <c r="AC275" s="356"/>
      <c r="AD275" s="356"/>
      <c r="AE275" s="345"/>
      <c r="AF275" s="357"/>
      <c r="AG275" s="357"/>
      <c r="AH275" s="357"/>
      <c r="AI275" s="357"/>
      <c r="AJ275" s="357"/>
      <c r="AK275" s="357"/>
      <c r="AL275" s="345"/>
      <c r="AM275" s="357"/>
      <c r="AN275" s="357"/>
      <c r="AO275" s="357"/>
      <c r="AP275" s="345"/>
      <c r="AQ275" s="357"/>
      <c r="AR275" s="357"/>
      <c r="AS275" s="357"/>
      <c r="AT275" s="345"/>
      <c r="AU275" s="357"/>
      <c r="AV275" s="357"/>
      <c r="AW275" s="357"/>
      <c r="AX275" s="357"/>
      <c r="AY275" s="357"/>
      <c r="AZ275" s="357"/>
      <c r="BA275" s="345"/>
      <c r="BB275" s="357"/>
      <c r="BC275" s="357"/>
      <c r="BD275" s="357"/>
      <c r="BE275" s="357"/>
      <c r="BF275" s="357"/>
      <c r="BG275" s="357"/>
      <c r="BH275" s="345"/>
      <c r="BI275" s="357"/>
      <c r="BJ275" s="357"/>
      <c r="BK275" s="357"/>
      <c r="BL275" s="357"/>
      <c r="BM275" s="357"/>
      <c r="BN275" s="357"/>
      <c r="BO275" s="345"/>
      <c r="BP275" s="357"/>
      <c r="BQ275" s="357"/>
      <c r="BR275" s="357"/>
      <c r="BS275" s="357"/>
      <c r="BT275" s="357"/>
      <c r="BU275" s="357"/>
      <c r="BV275" s="345"/>
      <c r="BW275" s="357"/>
      <c r="BX275" s="357"/>
      <c r="BY275" s="357"/>
      <c r="BZ275" s="357"/>
      <c r="CA275" s="357"/>
      <c r="CB275" s="357"/>
      <c r="CC275" s="345"/>
      <c r="CD275" s="357"/>
      <c r="CE275" s="357"/>
      <c r="CF275" s="357"/>
      <c r="CG275" s="345"/>
      <c r="CH275" s="357"/>
      <c r="CI275" s="357"/>
      <c r="CJ275" s="357"/>
      <c r="CK275" s="345"/>
      <c r="CL275" s="357"/>
      <c r="CM275" s="357"/>
      <c r="CN275" s="357"/>
      <c r="CO275" s="357"/>
      <c r="CP275" s="357"/>
      <c r="CQ275" s="357"/>
      <c r="CR275" s="345"/>
      <c r="CS275" s="357"/>
      <c r="CT275" s="357"/>
      <c r="CU275" s="357"/>
      <c r="CV275" s="357"/>
      <c r="CW275" s="357"/>
      <c r="CX275" s="357"/>
      <c r="CY275" s="345"/>
      <c r="CZ275" s="357"/>
      <c r="DA275" s="357"/>
      <c r="DB275" s="357"/>
      <c r="DC275" s="357"/>
      <c r="DD275" s="357"/>
      <c r="DE275" s="357"/>
      <c r="DF275" s="345"/>
      <c r="DG275" s="357"/>
      <c r="DH275" s="357"/>
      <c r="DI275" s="357"/>
      <c r="DJ275" s="357"/>
      <c r="DK275" s="357"/>
      <c r="DL275" s="357"/>
      <c r="DM275" s="345"/>
      <c r="DN275" s="357"/>
      <c r="DO275" s="357"/>
      <c r="DP275" s="357"/>
      <c r="DQ275" s="357"/>
      <c r="DR275" s="357"/>
      <c r="DS275" s="357"/>
      <c r="DT275" s="345"/>
      <c r="DU275" s="357"/>
      <c r="DV275" s="357"/>
      <c r="DW275" s="357"/>
      <c r="DX275" s="345"/>
      <c r="DY275" s="357"/>
      <c r="DZ275" s="357"/>
      <c r="EA275" s="357"/>
      <c r="EB275" s="345"/>
      <c r="EC275" s="357"/>
      <c r="ED275" s="357"/>
      <c r="EE275" s="357"/>
      <c r="EF275" s="357"/>
      <c r="EG275" s="357"/>
      <c r="EH275" s="357"/>
      <c r="EI275" s="345"/>
      <c r="EJ275" s="357"/>
      <c r="EK275" s="357"/>
      <c r="EL275" s="357"/>
      <c r="EM275" s="357"/>
      <c r="EN275" s="357"/>
      <c r="EO275" s="357"/>
      <c r="EP275" s="345"/>
      <c r="EQ275" s="357"/>
      <c r="ER275" s="357"/>
      <c r="ES275" s="357"/>
      <c r="ET275" s="357"/>
      <c r="EU275" s="357"/>
      <c r="EV275" s="357"/>
      <c r="EW275" s="345"/>
      <c r="EX275" s="357"/>
      <c r="EY275" s="357"/>
      <c r="EZ275" s="357"/>
      <c r="FA275" s="357"/>
      <c r="FB275" s="357"/>
      <c r="FC275" s="357"/>
      <c r="FD275" s="345"/>
      <c r="FE275" s="357"/>
      <c r="FF275" s="357"/>
      <c r="FG275" s="357"/>
      <c r="FH275" s="357"/>
      <c r="FI275" s="357"/>
      <c r="FJ275" s="357"/>
      <c r="FK275" s="345"/>
      <c r="FL275" s="357"/>
      <c r="FM275" s="357"/>
      <c r="FN275" s="357"/>
      <c r="FO275" s="345"/>
      <c r="FP275" s="357"/>
      <c r="FQ275" s="357"/>
      <c r="FR275" s="357"/>
      <c r="FS275" s="345"/>
      <c r="FT275" s="357"/>
      <c r="FU275" s="357"/>
      <c r="FV275" s="357"/>
      <c r="FW275" s="357"/>
      <c r="FX275" s="357"/>
      <c r="FY275" s="357"/>
      <c r="FZ275" s="345"/>
      <c r="GA275" s="357"/>
      <c r="GB275" s="357"/>
      <c r="GC275" s="357"/>
      <c r="GD275" s="357"/>
      <c r="GE275" s="357"/>
      <c r="GF275" s="357"/>
      <c r="GG275" s="345"/>
      <c r="GH275" s="357"/>
      <c r="GI275" s="357"/>
      <c r="GJ275" s="357"/>
      <c r="GK275" s="357"/>
      <c r="GL275" s="357"/>
      <c r="GM275" s="357"/>
      <c r="GN275" s="345"/>
      <c r="GO275" s="357"/>
      <c r="GP275" s="357"/>
      <c r="GQ275" s="357"/>
      <c r="GR275" s="357"/>
      <c r="GS275" s="357"/>
      <c r="GT275" s="357"/>
      <c r="GU275" s="345"/>
      <c r="GV275" s="357"/>
      <c r="GW275" s="357"/>
      <c r="GX275" s="357"/>
      <c r="GY275" s="357"/>
      <c r="GZ275" s="357"/>
      <c r="HA275" s="357"/>
      <c r="HB275" s="708"/>
    </row>
    <row r="276" spans="1:210" s="252" customFormat="1" ht="20.5" x14ac:dyDescent="0.35">
      <c r="A276" s="358"/>
      <c r="B276" s="359"/>
      <c r="C276" s="359"/>
      <c r="D276" s="359"/>
      <c r="E276" s="349"/>
      <c r="F276" s="374"/>
      <c r="G276" s="255"/>
      <c r="H276" s="437"/>
      <c r="I276" s="257"/>
      <c r="J276" s="379"/>
      <c r="K276" s="259"/>
      <c r="L276" s="257"/>
      <c r="M276" s="257"/>
      <c r="N276" s="260"/>
      <c r="O276" s="260"/>
      <c r="P276" s="278"/>
      <c r="Q276" s="269"/>
      <c r="R276" s="361"/>
      <c r="S276" s="260"/>
      <c r="T276" s="260"/>
      <c r="U276" s="270"/>
      <c r="V276" s="275"/>
      <c r="W276" s="371"/>
      <c r="X276" s="263"/>
      <c r="Y276" s="354"/>
      <c r="Z276" s="355"/>
      <c r="AA276" s="355"/>
      <c r="AB276" s="356"/>
      <c r="AC276" s="356"/>
      <c r="AD276" s="356"/>
      <c r="AE276" s="345"/>
      <c r="AF276" s="364"/>
      <c r="AG276" s="364"/>
      <c r="AH276" s="364"/>
      <c r="AI276" s="364"/>
      <c r="AJ276" s="364"/>
      <c r="AK276" s="364"/>
      <c r="AL276" s="357"/>
      <c r="AM276" s="357"/>
      <c r="AN276" s="357"/>
      <c r="AO276" s="357"/>
      <c r="AP276" s="357"/>
      <c r="AQ276" s="357"/>
      <c r="AR276" s="357"/>
      <c r="AS276" s="357"/>
      <c r="AT276" s="345"/>
      <c r="AU276" s="364"/>
      <c r="AV276" s="364"/>
      <c r="AW276" s="364"/>
      <c r="AX276" s="364"/>
      <c r="AY276" s="364"/>
      <c r="AZ276" s="364"/>
      <c r="BA276" s="345"/>
      <c r="BB276" s="364"/>
      <c r="BC276" s="364"/>
      <c r="BD276" s="364"/>
      <c r="BE276" s="364"/>
      <c r="BF276" s="364"/>
      <c r="BG276" s="364"/>
      <c r="BH276" s="345"/>
      <c r="BI276" s="364"/>
      <c r="BJ276" s="364"/>
      <c r="BK276" s="364"/>
      <c r="BL276" s="364"/>
      <c r="BM276" s="364"/>
      <c r="BN276" s="364"/>
      <c r="BO276" s="345"/>
      <c r="BP276" s="364"/>
      <c r="BQ276" s="364"/>
      <c r="BR276" s="364"/>
      <c r="BS276" s="364"/>
      <c r="BT276" s="364"/>
      <c r="BU276" s="364"/>
      <c r="BV276" s="345"/>
      <c r="BW276" s="364"/>
      <c r="BX276" s="364"/>
      <c r="BY276" s="364"/>
      <c r="BZ276" s="364"/>
      <c r="CA276" s="364"/>
      <c r="CB276" s="364"/>
      <c r="CC276" s="357"/>
      <c r="CD276" s="357"/>
      <c r="CE276" s="357"/>
      <c r="CF276" s="357"/>
      <c r="CG276" s="357"/>
      <c r="CH276" s="357"/>
      <c r="CI276" s="357"/>
      <c r="CJ276" s="357"/>
      <c r="CK276" s="345"/>
      <c r="CL276" s="364"/>
      <c r="CM276" s="364"/>
      <c r="CN276" s="364"/>
      <c r="CO276" s="364"/>
      <c r="CP276" s="364"/>
      <c r="CQ276" s="364"/>
      <c r="CR276" s="345"/>
      <c r="CS276" s="364"/>
      <c r="CT276" s="364"/>
      <c r="CU276" s="364"/>
      <c r="CV276" s="364"/>
      <c r="CW276" s="364"/>
      <c r="CX276" s="364"/>
      <c r="CY276" s="345"/>
      <c r="CZ276" s="364"/>
      <c r="DA276" s="364"/>
      <c r="DB276" s="364"/>
      <c r="DC276" s="364"/>
      <c r="DD276" s="364"/>
      <c r="DE276" s="364"/>
      <c r="DF276" s="345"/>
      <c r="DG276" s="364"/>
      <c r="DH276" s="364"/>
      <c r="DI276" s="364"/>
      <c r="DJ276" s="364"/>
      <c r="DK276" s="364"/>
      <c r="DL276" s="364"/>
      <c r="DM276" s="345"/>
      <c r="DN276" s="364"/>
      <c r="DO276" s="364"/>
      <c r="DP276" s="364"/>
      <c r="DQ276" s="364"/>
      <c r="DR276" s="364"/>
      <c r="DS276" s="364"/>
      <c r="DT276" s="357"/>
      <c r="DU276" s="357"/>
      <c r="DV276" s="357"/>
      <c r="DW276" s="357"/>
      <c r="DX276" s="357"/>
      <c r="DY276" s="357"/>
      <c r="DZ276" s="357"/>
      <c r="EA276" s="357"/>
      <c r="EB276" s="345"/>
      <c r="EC276" s="364"/>
      <c r="ED276" s="364"/>
      <c r="EE276" s="364"/>
      <c r="EF276" s="364"/>
      <c r="EG276" s="364"/>
      <c r="EH276" s="364"/>
      <c r="EI276" s="345"/>
      <c r="EJ276" s="364"/>
      <c r="EK276" s="364"/>
      <c r="EL276" s="364"/>
      <c r="EM276" s="364"/>
      <c r="EN276" s="364"/>
      <c r="EO276" s="364"/>
      <c r="EP276" s="345"/>
      <c r="EQ276" s="364"/>
      <c r="ER276" s="364"/>
      <c r="ES276" s="364"/>
      <c r="ET276" s="364"/>
      <c r="EU276" s="364"/>
      <c r="EV276" s="364"/>
      <c r="EW276" s="345"/>
      <c r="EX276" s="364"/>
      <c r="EY276" s="364"/>
      <c r="EZ276" s="364"/>
      <c r="FA276" s="364"/>
      <c r="FB276" s="364"/>
      <c r="FC276" s="364"/>
      <c r="FD276" s="345"/>
      <c r="FE276" s="364"/>
      <c r="FF276" s="364"/>
      <c r="FG276" s="364"/>
      <c r="FH276" s="364"/>
      <c r="FI276" s="364"/>
      <c r="FJ276" s="364"/>
      <c r="FK276" s="357"/>
      <c r="FL276" s="357"/>
      <c r="FM276" s="357"/>
      <c r="FN276" s="357"/>
      <c r="FO276" s="357"/>
      <c r="FP276" s="357"/>
      <c r="FQ276" s="357"/>
      <c r="FR276" s="357"/>
      <c r="FS276" s="345"/>
      <c r="FT276" s="364"/>
      <c r="FU276" s="364"/>
      <c r="FV276" s="364"/>
      <c r="FW276" s="364"/>
      <c r="FX276" s="364"/>
      <c r="FY276" s="364"/>
      <c r="FZ276" s="345"/>
      <c r="GA276" s="364"/>
      <c r="GB276" s="364"/>
      <c r="GC276" s="364"/>
      <c r="GD276" s="364"/>
      <c r="GE276" s="364"/>
      <c r="GF276" s="364"/>
      <c r="GG276" s="345"/>
      <c r="GH276" s="364"/>
      <c r="GI276" s="364"/>
      <c r="GJ276" s="364"/>
      <c r="GK276" s="364"/>
      <c r="GL276" s="364"/>
      <c r="GM276" s="364"/>
      <c r="GN276" s="345"/>
      <c r="GO276" s="364"/>
      <c r="GP276" s="364"/>
      <c r="GQ276" s="364"/>
      <c r="GR276" s="364"/>
      <c r="GS276" s="364"/>
      <c r="GT276" s="364"/>
      <c r="GU276" s="345"/>
      <c r="GV276" s="364"/>
      <c r="GW276" s="364"/>
      <c r="GX276" s="364"/>
      <c r="GY276" s="364"/>
      <c r="GZ276" s="364"/>
      <c r="HA276" s="364"/>
      <c r="HB276" s="708"/>
    </row>
    <row r="277" spans="1:210" s="252" customFormat="1" x14ac:dyDescent="0.35">
      <c r="A277" s="349"/>
      <c r="B277" s="350"/>
      <c r="C277" s="350"/>
      <c r="D277" s="350"/>
      <c r="E277" s="351"/>
      <c r="F277" s="371"/>
      <c r="G277" s="352"/>
      <c r="H277" s="353"/>
      <c r="I277" s="326"/>
      <c r="J277" s="326"/>
      <c r="K277" s="326"/>
      <c r="L277" s="326"/>
      <c r="M277" s="326"/>
      <c r="N277" s="263"/>
      <c r="O277" s="263"/>
      <c r="P277" s="281"/>
      <c r="Q277" s="264"/>
      <c r="R277" s="264"/>
      <c r="S277" s="263"/>
      <c r="T277" s="264"/>
      <c r="U277" s="263"/>
      <c r="V277" s="266"/>
      <c r="W277" s="371"/>
      <c r="X277" s="263"/>
      <c r="Y277" s="354"/>
      <c r="Z277" s="355"/>
      <c r="AA277" s="355"/>
      <c r="AB277" s="356"/>
      <c r="AC277" s="356"/>
      <c r="AD277" s="356"/>
      <c r="AE277" s="345"/>
      <c r="AF277" s="357"/>
      <c r="AG277" s="357"/>
      <c r="AH277" s="357"/>
      <c r="AI277" s="357"/>
      <c r="AJ277" s="357"/>
      <c r="AK277" s="357"/>
      <c r="AL277" s="345"/>
      <c r="AM277" s="357"/>
      <c r="AN277" s="357"/>
      <c r="AO277" s="357"/>
      <c r="AP277" s="345"/>
      <c r="AQ277" s="357"/>
      <c r="AR277" s="357"/>
      <c r="AS277" s="357"/>
      <c r="AT277" s="345"/>
      <c r="AU277" s="357"/>
      <c r="AV277" s="357"/>
      <c r="AW277" s="357"/>
      <c r="AX277" s="357"/>
      <c r="AY277" s="357"/>
      <c r="AZ277" s="357"/>
      <c r="BA277" s="345"/>
      <c r="BB277" s="357"/>
      <c r="BC277" s="357"/>
      <c r="BD277" s="357"/>
      <c r="BE277" s="357"/>
      <c r="BF277" s="357"/>
      <c r="BG277" s="357"/>
      <c r="BH277" s="345"/>
      <c r="BI277" s="357"/>
      <c r="BJ277" s="357"/>
      <c r="BK277" s="357"/>
      <c r="BL277" s="357"/>
      <c r="BM277" s="357"/>
      <c r="BN277" s="357"/>
      <c r="BO277" s="345"/>
      <c r="BP277" s="357"/>
      <c r="BQ277" s="357"/>
      <c r="BR277" s="357"/>
      <c r="BS277" s="357"/>
      <c r="BT277" s="357"/>
      <c r="BU277" s="357"/>
      <c r="BV277" s="345"/>
      <c r="BW277" s="357"/>
      <c r="BX277" s="357"/>
      <c r="BY277" s="357"/>
      <c r="BZ277" s="357"/>
      <c r="CA277" s="357"/>
      <c r="CB277" s="357"/>
      <c r="CC277" s="345"/>
      <c r="CD277" s="357"/>
      <c r="CE277" s="357"/>
      <c r="CF277" s="357"/>
      <c r="CG277" s="345"/>
      <c r="CH277" s="357"/>
      <c r="CI277" s="357"/>
      <c r="CJ277" s="357"/>
      <c r="CK277" s="345"/>
      <c r="CL277" s="357"/>
      <c r="CM277" s="357"/>
      <c r="CN277" s="357"/>
      <c r="CO277" s="357"/>
      <c r="CP277" s="357"/>
      <c r="CQ277" s="357"/>
      <c r="CR277" s="345"/>
      <c r="CS277" s="357"/>
      <c r="CT277" s="357"/>
      <c r="CU277" s="357"/>
      <c r="CV277" s="357"/>
      <c r="CW277" s="357"/>
      <c r="CX277" s="357"/>
      <c r="CY277" s="345"/>
      <c r="CZ277" s="357"/>
      <c r="DA277" s="357"/>
      <c r="DB277" s="357"/>
      <c r="DC277" s="357"/>
      <c r="DD277" s="357"/>
      <c r="DE277" s="357"/>
      <c r="DF277" s="345"/>
      <c r="DG277" s="357"/>
      <c r="DH277" s="357"/>
      <c r="DI277" s="357"/>
      <c r="DJ277" s="357"/>
      <c r="DK277" s="357"/>
      <c r="DL277" s="357"/>
      <c r="DM277" s="345"/>
      <c r="DN277" s="357"/>
      <c r="DO277" s="357"/>
      <c r="DP277" s="357"/>
      <c r="DQ277" s="357"/>
      <c r="DR277" s="357"/>
      <c r="DS277" s="357"/>
      <c r="DT277" s="345"/>
      <c r="DU277" s="357"/>
      <c r="DV277" s="357"/>
      <c r="DW277" s="357"/>
      <c r="DX277" s="345"/>
      <c r="DY277" s="357"/>
      <c r="DZ277" s="357"/>
      <c r="EA277" s="357"/>
      <c r="EB277" s="345"/>
      <c r="EC277" s="357"/>
      <c r="ED277" s="357"/>
      <c r="EE277" s="357"/>
      <c r="EF277" s="357"/>
      <c r="EG277" s="357"/>
      <c r="EH277" s="357"/>
      <c r="EI277" s="345"/>
      <c r="EJ277" s="357"/>
      <c r="EK277" s="357"/>
      <c r="EL277" s="357"/>
      <c r="EM277" s="357"/>
      <c r="EN277" s="357"/>
      <c r="EO277" s="357"/>
      <c r="EP277" s="345"/>
      <c r="EQ277" s="357"/>
      <c r="ER277" s="357"/>
      <c r="ES277" s="357"/>
      <c r="ET277" s="357"/>
      <c r="EU277" s="357"/>
      <c r="EV277" s="357"/>
      <c r="EW277" s="345"/>
      <c r="EX277" s="357"/>
      <c r="EY277" s="357"/>
      <c r="EZ277" s="357"/>
      <c r="FA277" s="357"/>
      <c r="FB277" s="357"/>
      <c r="FC277" s="357"/>
      <c r="FD277" s="345"/>
      <c r="FE277" s="357"/>
      <c r="FF277" s="357"/>
      <c r="FG277" s="357"/>
      <c r="FH277" s="357"/>
      <c r="FI277" s="357"/>
      <c r="FJ277" s="357"/>
      <c r="FK277" s="345"/>
      <c r="FL277" s="357"/>
      <c r="FM277" s="357"/>
      <c r="FN277" s="357"/>
      <c r="FO277" s="345"/>
      <c r="FP277" s="357"/>
      <c r="FQ277" s="357"/>
      <c r="FR277" s="357"/>
      <c r="FS277" s="345"/>
      <c r="FT277" s="357"/>
      <c r="FU277" s="357"/>
      <c r="FV277" s="357"/>
      <c r="FW277" s="357"/>
      <c r="FX277" s="357"/>
      <c r="FY277" s="357"/>
      <c r="FZ277" s="345"/>
      <c r="GA277" s="357"/>
      <c r="GB277" s="357"/>
      <c r="GC277" s="357"/>
      <c r="GD277" s="357"/>
      <c r="GE277" s="357"/>
      <c r="GF277" s="357"/>
      <c r="GG277" s="345"/>
      <c r="GH277" s="357"/>
      <c r="GI277" s="357"/>
      <c r="GJ277" s="357"/>
      <c r="GK277" s="357"/>
      <c r="GL277" s="357"/>
      <c r="GM277" s="357"/>
      <c r="GN277" s="345"/>
      <c r="GO277" s="357"/>
      <c r="GP277" s="357"/>
      <c r="GQ277" s="357"/>
      <c r="GR277" s="357"/>
      <c r="GS277" s="357"/>
      <c r="GT277" s="357"/>
      <c r="GU277" s="345"/>
      <c r="GV277" s="357"/>
      <c r="GW277" s="357"/>
      <c r="GX277" s="357"/>
      <c r="GY277" s="357"/>
      <c r="GZ277" s="357"/>
      <c r="HA277" s="357"/>
      <c r="HB277" s="708"/>
    </row>
    <row r="278" spans="1:210" s="252" customFormat="1" ht="20.5" x14ac:dyDescent="0.35">
      <c r="A278" s="358"/>
      <c r="B278" s="359"/>
      <c r="C278" s="359"/>
      <c r="D278" s="359"/>
      <c r="E278" s="349"/>
      <c r="F278" s="353"/>
      <c r="G278" s="352"/>
      <c r="H278" s="353"/>
      <c r="I278" s="326"/>
      <c r="J278" s="326"/>
      <c r="K278" s="326"/>
      <c r="L278" s="326"/>
      <c r="M278" s="326"/>
      <c r="N278" s="263"/>
      <c r="O278" s="263"/>
      <c r="P278" s="360"/>
      <c r="Q278" s="361"/>
      <c r="R278" s="361"/>
      <c r="S278" s="362"/>
      <c r="T278" s="263"/>
      <c r="U278" s="270"/>
      <c r="V278" s="363"/>
      <c r="W278" s="371"/>
      <c r="X278" s="263"/>
      <c r="Y278" s="354"/>
      <c r="Z278" s="355"/>
      <c r="AA278" s="355"/>
      <c r="AB278" s="356"/>
      <c r="AC278" s="356"/>
      <c r="AD278" s="356"/>
      <c r="AE278" s="345"/>
      <c r="AF278" s="364"/>
      <c r="AG278" s="364"/>
      <c r="AH278" s="364"/>
      <c r="AI278" s="364"/>
      <c r="AJ278" s="364"/>
      <c r="AK278" s="364"/>
      <c r="AL278" s="357"/>
      <c r="AM278" s="357"/>
      <c r="AN278" s="357"/>
      <c r="AO278" s="357"/>
      <c r="AP278" s="357"/>
      <c r="AQ278" s="357"/>
      <c r="AR278" s="357"/>
      <c r="AS278" s="357"/>
      <c r="AT278" s="345"/>
      <c r="AU278" s="364"/>
      <c r="AV278" s="364"/>
      <c r="AW278" s="364"/>
      <c r="AX278" s="364"/>
      <c r="AY278" s="364"/>
      <c r="AZ278" s="364"/>
      <c r="BA278" s="345"/>
      <c r="BB278" s="364"/>
      <c r="BC278" s="364"/>
      <c r="BD278" s="364"/>
      <c r="BE278" s="364"/>
      <c r="BF278" s="364"/>
      <c r="BG278" s="364"/>
      <c r="BH278" s="345"/>
      <c r="BI278" s="364"/>
      <c r="BJ278" s="364"/>
      <c r="BK278" s="364"/>
      <c r="BL278" s="364"/>
      <c r="BM278" s="364"/>
      <c r="BN278" s="364"/>
      <c r="BO278" s="345"/>
      <c r="BP278" s="364"/>
      <c r="BQ278" s="364"/>
      <c r="BR278" s="364"/>
      <c r="BS278" s="364"/>
      <c r="BT278" s="364"/>
      <c r="BU278" s="364"/>
      <c r="BV278" s="345"/>
      <c r="BW278" s="364"/>
      <c r="BX278" s="364"/>
      <c r="BY278" s="364"/>
      <c r="BZ278" s="364"/>
      <c r="CA278" s="364"/>
      <c r="CB278" s="364"/>
      <c r="CC278" s="357"/>
      <c r="CD278" s="357"/>
      <c r="CE278" s="357"/>
      <c r="CF278" s="357"/>
      <c r="CG278" s="357"/>
      <c r="CH278" s="357"/>
      <c r="CI278" s="357"/>
      <c r="CJ278" s="357"/>
      <c r="CK278" s="345"/>
      <c r="CL278" s="364"/>
      <c r="CM278" s="364"/>
      <c r="CN278" s="364"/>
      <c r="CO278" s="364"/>
      <c r="CP278" s="364"/>
      <c r="CQ278" s="364"/>
      <c r="CR278" s="345"/>
      <c r="CS278" s="364"/>
      <c r="CT278" s="364"/>
      <c r="CU278" s="364"/>
      <c r="CV278" s="364"/>
      <c r="CW278" s="364"/>
      <c r="CX278" s="364"/>
      <c r="CY278" s="345"/>
      <c r="CZ278" s="364"/>
      <c r="DA278" s="364"/>
      <c r="DB278" s="364"/>
      <c r="DC278" s="364"/>
      <c r="DD278" s="364"/>
      <c r="DE278" s="364"/>
      <c r="DF278" s="345"/>
      <c r="DG278" s="364"/>
      <c r="DH278" s="364"/>
      <c r="DI278" s="364"/>
      <c r="DJ278" s="364"/>
      <c r="DK278" s="364"/>
      <c r="DL278" s="364"/>
      <c r="DM278" s="345"/>
      <c r="DN278" s="364"/>
      <c r="DO278" s="364"/>
      <c r="DP278" s="364"/>
      <c r="DQ278" s="364"/>
      <c r="DR278" s="364"/>
      <c r="DS278" s="364"/>
      <c r="DT278" s="357"/>
      <c r="DU278" s="357"/>
      <c r="DV278" s="357"/>
      <c r="DW278" s="357"/>
      <c r="DX278" s="357"/>
      <c r="DY278" s="357"/>
      <c r="DZ278" s="357"/>
      <c r="EA278" s="357"/>
      <c r="EB278" s="345"/>
      <c r="EC278" s="364"/>
      <c r="ED278" s="364"/>
      <c r="EE278" s="364"/>
      <c r="EF278" s="364"/>
      <c r="EG278" s="364"/>
      <c r="EH278" s="364"/>
      <c r="EI278" s="345"/>
      <c r="EJ278" s="364"/>
      <c r="EK278" s="364"/>
      <c r="EL278" s="364"/>
      <c r="EM278" s="364"/>
      <c r="EN278" s="364"/>
      <c r="EO278" s="364"/>
      <c r="EP278" s="345"/>
      <c r="EQ278" s="364"/>
      <c r="ER278" s="364"/>
      <c r="ES278" s="364"/>
      <c r="ET278" s="364"/>
      <c r="EU278" s="364"/>
      <c r="EV278" s="364"/>
      <c r="EW278" s="345"/>
      <c r="EX278" s="364"/>
      <c r="EY278" s="364"/>
      <c r="EZ278" s="364"/>
      <c r="FA278" s="364"/>
      <c r="FB278" s="364"/>
      <c r="FC278" s="364"/>
      <c r="FD278" s="345"/>
      <c r="FE278" s="364"/>
      <c r="FF278" s="364"/>
      <c r="FG278" s="364"/>
      <c r="FH278" s="364"/>
      <c r="FI278" s="364"/>
      <c r="FJ278" s="364"/>
      <c r="FK278" s="357"/>
      <c r="FL278" s="357"/>
      <c r="FM278" s="357"/>
      <c r="FN278" s="357"/>
      <c r="FO278" s="357"/>
      <c r="FP278" s="357"/>
      <c r="FQ278" s="357"/>
      <c r="FR278" s="357"/>
      <c r="FS278" s="345"/>
      <c r="FT278" s="364"/>
      <c r="FU278" s="364"/>
      <c r="FV278" s="364"/>
      <c r="FW278" s="364"/>
      <c r="FX278" s="364"/>
      <c r="FY278" s="364"/>
      <c r="FZ278" s="345"/>
      <c r="GA278" s="364"/>
      <c r="GB278" s="364"/>
      <c r="GC278" s="364"/>
      <c r="GD278" s="364"/>
      <c r="GE278" s="364"/>
      <c r="GF278" s="364"/>
      <c r="GG278" s="345"/>
      <c r="GH278" s="364"/>
      <c r="GI278" s="364"/>
      <c r="GJ278" s="364"/>
      <c r="GK278" s="364"/>
      <c r="GL278" s="364"/>
      <c r="GM278" s="364"/>
      <c r="GN278" s="345"/>
      <c r="GO278" s="364"/>
      <c r="GP278" s="364"/>
      <c r="GQ278" s="364"/>
      <c r="GR278" s="364"/>
      <c r="GS278" s="364"/>
      <c r="GT278" s="364"/>
      <c r="GU278" s="345"/>
      <c r="GV278" s="364"/>
      <c r="GW278" s="364"/>
      <c r="GX278" s="364"/>
      <c r="GY278" s="364"/>
      <c r="GZ278" s="364"/>
      <c r="HA278" s="364"/>
      <c r="HB278" s="708"/>
    </row>
    <row r="279" spans="1:210" s="252" customFormat="1" ht="15.5" x14ac:dyDescent="0.35">
      <c r="A279" s="438"/>
      <c r="B279" s="439"/>
      <c r="C279" s="439"/>
      <c r="D279" s="439"/>
      <c r="E279" s="440"/>
      <c r="F279" s="254"/>
      <c r="G279" s="256"/>
      <c r="H279" s="369"/>
      <c r="I279" s="257"/>
      <c r="J279" s="258"/>
      <c r="K279" s="259"/>
      <c r="L279" s="257"/>
      <c r="M279" s="257"/>
      <c r="N279" s="260"/>
      <c r="O279" s="260"/>
      <c r="P279" s="261"/>
      <c r="Q279" s="262"/>
      <c r="R279" s="262"/>
      <c r="S279" s="260"/>
      <c r="T279" s="260"/>
      <c r="U279" s="265"/>
      <c r="V279" s="275"/>
      <c r="W279" s="353"/>
      <c r="X279" s="420"/>
      <c r="Y279" s="245"/>
      <c r="Z279" s="355"/>
      <c r="AA279" s="355"/>
      <c r="AB279" s="356"/>
      <c r="AC279" s="356"/>
      <c r="AD279" s="356"/>
      <c r="AE279" s="345"/>
      <c r="AF279" s="441"/>
      <c r="AG279" s="441"/>
      <c r="AH279" s="441"/>
      <c r="AI279" s="441"/>
      <c r="AJ279" s="441"/>
      <c r="AK279" s="441"/>
      <c r="AL279" s="345"/>
      <c r="AM279" s="441"/>
      <c r="AN279" s="441"/>
      <c r="AO279" s="441"/>
      <c r="AP279" s="345"/>
      <c r="AQ279" s="441"/>
      <c r="AR279" s="441"/>
      <c r="AS279" s="441"/>
      <c r="AT279" s="345"/>
      <c r="AU279" s="441"/>
      <c r="AV279" s="441"/>
      <c r="AW279" s="441"/>
      <c r="AX279" s="441"/>
      <c r="AY279" s="441"/>
      <c r="AZ279" s="441"/>
      <c r="BA279" s="345"/>
      <c r="BB279" s="441"/>
      <c r="BC279" s="441"/>
      <c r="BD279" s="441"/>
      <c r="BE279" s="441"/>
      <c r="BF279" s="441"/>
      <c r="BG279" s="441"/>
      <c r="BH279" s="345"/>
      <c r="BI279" s="441"/>
      <c r="BJ279" s="441"/>
      <c r="BK279" s="441"/>
      <c r="BL279" s="441"/>
      <c r="BM279" s="441"/>
      <c r="BN279" s="441"/>
      <c r="BO279" s="345"/>
      <c r="BP279" s="441"/>
      <c r="BQ279" s="441"/>
      <c r="BR279" s="441"/>
      <c r="BS279" s="441"/>
      <c r="BT279" s="441"/>
      <c r="BU279" s="441"/>
      <c r="BV279" s="345"/>
      <c r="BW279" s="441"/>
      <c r="BX279" s="441"/>
      <c r="BY279" s="441"/>
      <c r="BZ279" s="441"/>
      <c r="CA279" s="441"/>
      <c r="CB279" s="441"/>
      <c r="CC279" s="345"/>
      <c r="CD279" s="441"/>
      <c r="CE279" s="441"/>
      <c r="CF279" s="441"/>
      <c r="CG279" s="345"/>
      <c r="CH279" s="441"/>
      <c r="CI279" s="441"/>
      <c r="CJ279" s="441"/>
      <c r="CK279" s="345"/>
      <c r="CL279" s="441"/>
      <c r="CM279" s="441"/>
      <c r="CN279" s="441"/>
      <c r="CO279" s="441"/>
      <c r="CP279" s="441"/>
      <c r="CQ279" s="441"/>
      <c r="CR279" s="345"/>
      <c r="CS279" s="441"/>
      <c r="CT279" s="441"/>
      <c r="CU279" s="441"/>
      <c r="CV279" s="441"/>
      <c r="CW279" s="441"/>
      <c r="CX279" s="441"/>
      <c r="CY279" s="345"/>
      <c r="CZ279" s="441"/>
      <c r="DA279" s="441"/>
      <c r="DB279" s="441"/>
      <c r="DC279" s="441"/>
      <c r="DD279" s="441"/>
      <c r="DE279" s="441"/>
      <c r="DF279" s="345"/>
      <c r="DG279" s="441"/>
      <c r="DH279" s="441"/>
      <c r="DI279" s="441"/>
      <c r="DJ279" s="441"/>
      <c r="DK279" s="441"/>
      <c r="DL279" s="441"/>
      <c r="DM279" s="345"/>
      <c r="DN279" s="441"/>
      <c r="DO279" s="441"/>
      <c r="DP279" s="441"/>
      <c r="DQ279" s="441"/>
      <c r="DR279" s="441"/>
      <c r="DS279" s="441"/>
      <c r="DT279" s="345"/>
      <c r="DU279" s="441"/>
      <c r="DV279" s="441"/>
      <c r="DW279" s="441"/>
      <c r="DX279" s="345"/>
      <c r="DY279" s="441"/>
      <c r="DZ279" s="441"/>
      <c r="EA279" s="441"/>
      <c r="EB279" s="345"/>
      <c r="EC279" s="441"/>
      <c r="ED279" s="441"/>
      <c r="EE279" s="441"/>
      <c r="EF279" s="441"/>
      <c r="EG279" s="441"/>
      <c r="EH279" s="441"/>
      <c r="EI279" s="345"/>
      <c r="EJ279" s="441"/>
      <c r="EK279" s="441"/>
      <c r="EL279" s="441"/>
      <c r="EM279" s="441"/>
      <c r="EN279" s="441"/>
      <c r="EO279" s="441"/>
      <c r="EP279" s="345"/>
      <c r="EQ279" s="441"/>
      <c r="ER279" s="441"/>
      <c r="ES279" s="441"/>
      <c r="ET279" s="441"/>
      <c r="EU279" s="441"/>
      <c r="EV279" s="441"/>
      <c r="EW279" s="345"/>
      <c r="EX279" s="441"/>
      <c r="EY279" s="441"/>
      <c r="EZ279" s="441"/>
      <c r="FA279" s="441"/>
      <c r="FB279" s="441"/>
      <c r="FC279" s="441"/>
      <c r="FD279" s="345"/>
      <c r="FE279" s="441"/>
      <c r="FF279" s="441"/>
      <c r="FG279" s="441"/>
      <c r="FH279" s="441"/>
      <c r="FI279" s="441"/>
      <c r="FJ279" s="441"/>
      <c r="FK279" s="345"/>
      <c r="FL279" s="441"/>
      <c r="FM279" s="441"/>
      <c r="FN279" s="441"/>
      <c r="FO279" s="345"/>
      <c r="FP279" s="441"/>
      <c r="FQ279" s="441"/>
      <c r="FR279" s="441"/>
      <c r="FS279" s="345"/>
      <c r="FT279" s="441"/>
      <c r="FU279" s="441"/>
      <c r="FV279" s="441"/>
      <c r="FW279" s="441"/>
      <c r="FX279" s="441"/>
      <c r="FY279" s="441"/>
      <c r="FZ279" s="345"/>
      <c r="GA279" s="441"/>
      <c r="GB279" s="441"/>
      <c r="GC279" s="441"/>
      <c r="GD279" s="441"/>
      <c r="GE279" s="441"/>
      <c r="GF279" s="441"/>
      <c r="GG279" s="345"/>
      <c r="GH279" s="441"/>
      <c r="GI279" s="441"/>
      <c r="GJ279" s="441"/>
      <c r="GK279" s="441"/>
      <c r="GL279" s="441"/>
      <c r="GM279" s="441"/>
      <c r="GN279" s="345"/>
      <c r="GO279" s="441"/>
      <c r="GP279" s="441"/>
      <c r="GQ279" s="441"/>
      <c r="GR279" s="441"/>
      <c r="GS279" s="441"/>
      <c r="GT279" s="441"/>
      <c r="GU279" s="345"/>
      <c r="GV279" s="441"/>
      <c r="GW279" s="441"/>
      <c r="GX279" s="441"/>
      <c r="GY279" s="441"/>
      <c r="GZ279" s="441"/>
      <c r="HA279" s="441"/>
      <c r="HB279" s="708"/>
    </row>
    <row r="280" spans="1:210" s="252" customFormat="1" ht="20.5" x14ac:dyDescent="0.35">
      <c r="A280" s="358"/>
      <c r="B280" s="359"/>
      <c r="C280" s="359"/>
      <c r="D280" s="359"/>
      <c r="E280" s="349"/>
      <c r="F280" s="276"/>
      <c r="G280" s="256"/>
      <c r="H280" s="369"/>
      <c r="I280" s="257"/>
      <c r="J280" s="258"/>
      <c r="K280" s="259"/>
      <c r="L280" s="257"/>
      <c r="M280" s="257"/>
      <c r="N280" s="260"/>
      <c r="O280" s="260"/>
      <c r="P280" s="268"/>
      <c r="Q280" s="269"/>
      <c r="R280" s="269"/>
      <c r="S280" s="260"/>
      <c r="T280" s="260"/>
      <c r="U280" s="270"/>
      <c r="V280" s="375"/>
      <c r="W280" s="371"/>
      <c r="X280" s="263"/>
      <c r="Y280" s="354"/>
      <c r="Z280" s="355"/>
      <c r="AA280" s="355"/>
      <c r="AB280" s="356"/>
      <c r="AC280" s="356"/>
      <c r="AD280" s="356"/>
      <c r="AE280" s="345"/>
      <c r="AF280" s="364"/>
      <c r="AG280" s="364"/>
      <c r="AH280" s="364"/>
      <c r="AI280" s="364"/>
      <c r="AJ280" s="364"/>
      <c r="AK280" s="364"/>
      <c r="AL280" s="357"/>
      <c r="AM280" s="357"/>
      <c r="AN280" s="357"/>
      <c r="AO280" s="357"/>
      <c r="AP280" s="357"/>
      <c r="AQ280" s="357"/>
      <c r="AR280" s="357"/>
      <c r="AS280" s="357"/>
      <c r="AT280" s="345"/>
      <c r="AU280" s="364"/>
      <c r="AV280" s="364"/>
      <c r="AW280" s="364"/>
      <c r="AX280" s="364"/>
      <c r="AY280" s="364"/>
      <c r="AZ280" s="364"/>
      <c r="BA280" s="345"/>
      <c r="BB280" s="364"/>
      <c r="BC280" s="364"/>
      <c r="BD280" s="364"/>
      <c r="BE280" s="364"/>
      <c r="BF280" s="364"/>
      <c r="BG280" s="364"/>
      <c r="BH280" s="345"/>
      <c r="BI280" s="364"/>
      <c r="BJ280" s="364"/>
      <c r="BK280" s="364"/>
      <c r="BL280" s="364"/>
      <c r="BM280" s="364"/>
      <c r="BN280" s="364"/>
      <c r="BO280" s="345"/>
      <c r="BP280" s="364"/>
      <c r="BQ280" s="364"/>
      <c r="BR280" s="364"/>
      <c r="BS280" s="364"/>
      <c r="BT280" s="364"/>
      <c r="BU280" s="364"/>
      <c r="BV280" s="345"/>
      <c r="BW280" s="364"/>
      <c r="BX280" s="364"/>
      <c r="BY280" s="364"/>
      <c r="BZ280" s="364"/>
      <c r="CA280" s="364"/>
      <c r="CB280" s="364"/>
      <c r="CC280" s="357"/>
      <c r="CD280" s="357"/>
      <c r="CE280" s="357"/>
      <c r="CF280" s="357"/>
      <c r="CG280" s="357"/>
      <c r="CH280" s="357"/>
      <c r="CI280" s="357"/>
      <c r="CJ280" s="357"/>
      <c r="CK280" s="345"/>
      <c r="CL280" s="364"/>
      <c r="CM280" s="364"/>
      <c r="CN280" s="364"/>
      <c r="CO280" s="364"/>
      <c r="CP280" s="364"/>
      <c r="CQ280" s="364"/>
      <c r="CR280" s="345"/>
      <c r="CS280" s="364"/>
      <c r="CT280" s="364"/>
      <c r="CU280" s="364"/>
      <c r="CV280" s="364"/>
      <c r="CW280" s="364"/>
      <c r="CX280" s="364"/>
      <c r="CY280" s="345"/>
      <c r="CZ280" s="364"/>
      <c r="DA280" s="364"/>
      <c r="DB280" s="364"/>
      <c r="DC280" s="364"/>
      <c r="DD280" s="364"/>
      <c r="DE280" s="364"/>
      <c r="DF280" s="345"/>
      <c r="DG280" s="364"/>
      <c r="DH280" s="364"/>
      <c r="DI280" s="364"/>
      <c r="DJ280" s="364"/>
      <c r="DK280" s="364"/>
      <c r="DL280" s="364"/>
      <c r="DM280" s="345"/>
      <c r="DN280" s="364"/>
      <c r="DO280" s="364"/>
      <c r="DP280" s="364"/>
      <c r="DQ280" s="364"/>
      <c r="DR280" s="364"/>
      <c r="DS280" s="364"/>
      <c r="DT280" s="357"/>
      <c r="DU280" s="357"/>
      <c r="DV280" s="357"/>
      <c r="DW280" s="357"/>
      <c r="DX280" s="357"/>
      <c r="DY280" s="357"/>
      <c r="DZ280" s="357"/>
      <c r="EA280" s="357"/>
      <c r="EB280" s="345"/>
      <c r="EC280" s="364"/>
      <c r="ED280" s="364"/>
      <c r="EE280" s="364"/>
      <c r="EF280" s="364"/>
      <c r="EG280" s="364"/>
      <c r="EH280" s="364"/>
      <c r="EI280" s="345"/>
      <c r="EJ280" s="364"/>
      <c r="EK280" s="364"/>
      <c r="EL280" s="364"/>
      <c r="EM280" s="364"/>
      <c r="EN280" s="364"/>
      <c r="EO280" s="364"/>
      <c r="EP280" s="345"/>
      <c r="EQ280" s="364"/>
      <c r="ER280" s="364"/>
      <c r="ES280" s="364"/>
      <c r="ET280" s="364"/>
      <c r="EU280" s="364"/>
      <c r="EV280" s="364"/>
      <c r="EW280" s="345"/>
      <c r="EX280" s="364"/>
      <c r="EY280" s="364"/>
      <c r="EZ280" s="364"/>
      <c r="FA280" s="364"/>
      <c r="FB280" s="364"/>
      <c r="FC280" s="364"/>
      <c r="FD280" s="345"/>
      <c r="FE280" s="364"/>
      <c r="FF280" s="364"/>
      <c r="FG280" s="364"/>
      <c r="FH280" s="364"/>
      <c r="FI280" s="364"/>
      <c r="FJ280" s="364"/>
      <c r="FK280" s="357"/>
      <c r="FL280" s="357"/>
      <c r="FM280" s="357"/>
      <c r="FN280" s="357"/>
      <c r="FO280" s="357"/>
      <c r="FP280" s="357"/>
      <c r="FQ280" s="357"/>
      <c r="FR280" s="357"/>
      <c r="FS280" s="345"/>
      <c r="FT280" s="364"/>
      <c r="FU280" s="364"/>
      <c r="FV280" s="364"/>
      <c r="FW280" s="364"/>
      <c r="FX280" s="364"/>
      <c r="FY280" s="364"/>
      <c r="FZ280" s="345"/>
      <c r="GA280" s="364"/>
      <c r="GB280" s="364"/>
      <c r="GC280" s="364"/>
      <c r="GD280" s="364"/>
      <c r="GE280" s="364"/>
      <c r="GF280" s="364"/>
      <c r="GG280" s="345"/>
      <c r="GH280" s="364"/>
      <c r="GI280" s="364"/>
      <c r="GJ280" s="364"/>
      <c r="GK280" s="364"/>
      <c r="GL280" s="364"/>
      <c r="GM280" s="364"/>
      <c r="GN280" s="345"/>
      <c r="GO280" s="364"/>
      <c r="GP280" s="364"/>
      <c r="GQ280" s="364"/>
      <c r="GR280" s="364"/>
      <c r="GS280" s="364"/>
      <c r="GT280" s="364"/>
      <c r="GU280" s="345"/>
      <c r="GV280" s="364"/>
      <c r="GW280" s="364"/>
      <c r="GX280" s="364"/>
      <c r="GY280" s="364"/>
      <c r="GZ280" s="364"/>
      <c r="HA280" s="364"/>
      <c r="HB280" s="708"/>
    </row>
    <row r="281" spans="1:210" s="252" customFormat="1" x14ac:dyDescent="0.35">
      <c r="A281" s="349"/>
      <c r="B281" s="350"/>
      <c r="C281" s="350"/>
      <c r="D281" s="350"/>
      <c r="E281" s="351"/>
      <c r="F281" s="349"/>
      <c r="G281" s="255"/>
      <c r="H281" s="353"/>
      <c r="I281" s="435"/>
      <c r="J281" s="258"/>
      <c r="K281" s="259"/>
      <c r="L281" s="257"/>
      <c r="M281" s="257"/>
      <c r="N281" s="260"/>
      <c r="O281" s="260"/>
      <c r="P281" s="274"/>
      <c r="Q281" s="262"/>
      <c r="R281" s="264"/>
      <c r="S281" s="260"/>
      <c r="T281" s="264"/>
      <c r="U281" s="265"/>
      <c r="V281" s="266"/>
      <c r="W281" s="371"/>
      <c r="X281" s="263"/>
      <c r="Y281" s="354"/>
      <c r="Z281" s="355"/>
      <c r="AA281" s="355"/>
      <c r="AB281" s="356"/>
      <c r="AC281" s="356"/>
      <c r="AD281" s="356"/>
      <c r="AE281" s="345"/>
      <c r="AF281" s="357"/>
      <c r="AG281" s="357"/>
      <c r="AH281" s="357"/>
      <c r="AI281" s="357"/>
      <c r="AJ281" s="357"/>
      <c r="AK281" s="357"/>
      <c r="AL281" s="345"/>
      <c r="AM281" s="357"/>
      <c r="AN281" s="357"/>
      <c r="AO281" s="357"/>
      <c r="AP281" s="345"/>
      <c r="AQ281" s="357"/>
      <c r="AR281" s="357"/>
      <c r="AS281" s="357"/>
      <c r="AT281" s="345"/>
      <c r="AU281" s="357"/>
      <c r="AV281" s="357"/>
      <c r="AW281" s="357"/>
      <c r="AX281" s="357"/>
      <c r="AY281" s="357"/>
      <c r="AZ281" s="357"/>
      <c r="BA281" s="345"/>
      <c r="BB281" s="357"/>
      <c r="BC281" s="357"/>
      <c r="BD281" s="357"/>
      <c r="BE281" s="357"/>
      <c r="BF281" s="357"/>
      <c r="BG281" s="357"/>
      <c r="BH281" s="345"/>
      <c r="BI281" s="357"/>
      <c r="BJ281" s="357"/>
      <c r="BK281" s="357"/>
      <c r="BL281" s="357"/>
      <c r="BM281" s="357"/>
      <c r="BN281" s="357"/>
      <c r="BO281" s="345"/>
      <c r="BP281" s="357"/>
      <c r="BQ281" s="357"/>
      <c r="BR281" s="357"/>
      <c r="BS281" s="357"/>
      <c r="BT281" s="357"/>
      <c r="BU281" s="357"/>
      <c r="BV281" s="345"/>
      <c r="BW281" s="357"/>
      <c r="BX281" s="357"/>
      <c r="BY281" s="357"/>
      <c r="BZ281" s="357"/>
      <c r="CA281" s="357"/>
      <c r="CB281" s="357"/>
      <c r="CC281" s="345"/>
      <c r="CD281" s="357"/>
      <c r="CE281" s="357"/>
      <c r="CF281" s="357"/>
      <c r="CG281" s="345"/>
      <c r="CH281" s="357"/>
      <c r="CI281" s="357"/>
      <c r="CJ281" s="357"/>
      <c r="CK281" s="345"/>
      <c r="CL281" s="357"/>
      <c r="CM281" s="357"/>
      <c r="CN281" s="357"/>
      <c r="CO281" s="357"/>
      <c r="CP281" s="357"/>
      <c r="CQ281" s="357"/>
      <c r="CR281" s="345"/>
      <c r="CS281" s="357"/>
      <c r="CT281" s="357"/>
      <c r="CU281" s="357"/>
      <c r="CV281" s="357"/>
      <c r="CW281" s="357"/>
      <c r="CX281" s="357"/>
      <c r="CY281" s="345"/>
      <c r="CZ281" s="357"/>
      <c r="DA281" s="357"/>
      <c r="DB281" s="357"/>
      <c r="DC281" s="357"/>
      <c r="DD281" s="357"/>
      <c r="DE281" s="357"/>
      <c r="DF281" s="345"/>
      <c r="DG281" s="357"/>
      <c r="DH281" s="357"/>
      <c r="DI281" s="357"/>
      <c r="DJ281" s="357"/>
      <c r="DK281" s="357"/>
      <c r="DL281" s="357"/>
      <c r="DM281" s="345"/>
      <c r="DN281" s="357"/>
      <c r="DO281" s="357"/>
      <c r="DP281" s="357"/>
      <c r="DQ281" s="357"/>
      <c r="DR281" s="357"/>
      <c r="DS281" s="357"/>
      <c r="DT281" s="345"/>
      <c r="DU281" s="357"/>
      <c r="DV281" s="357"/>
      <c r="DW281" s="357"/>
      <c r="DX281" s="345"/>
      <c r="DY281" s="357"/>
      <c r="DZ281" s="357"/>
      <c r="EA281" s="357"/>
      <c r="EB281" s="345"/>
      <c r="EC281" s="357"/>
      <c r="ED281" s="357"/>
      <c r="EE281" s="357"/>
      <c r="EF281" s="357"/>
      <c r="EG281" s="357"/>
      <c r="EH281" s="357"/>
      <c r="EI281" s="345"/>
      <c r="EJ281" s="357"/>
      <c r="EK281" s="357"/>
      <c r="EL281" s="357"/>
      <c r="EM281" s="357"/>
      <c r="EN281" s="357"/>
      <c r="EO281" s="357"/>
      <c r="EP281" s="345"/>
      <c r="EQ281" s="357"/>
      <c r="ER281" s="357"/>
      <c r="ES281" s="357"/>
      <c r="ET281" s="357"/>
      <c r="EU281" s="357"/>
      <c r="EV281" s="357"/>
      <c r="EW281" s="345"/>
      <c r="EX281" s="357"/>
      <c r="EY281" s="357"/>
      <c r="EZ281" s="357"/>
      <c r="FA281" s="357"/>
      <c r="FB281" s="357"/>
      <c r="FC281" s="357"/>
      <c r="FD281" s="345"/>
      <c r="FE281" s="357"/>
      <c r="FF281" s="357"/>
      <c r="FG281" s="357"/>
      <c r="FH281" s="357"/>
      <c r="FI281" s="357"/>
      <c r="FJ281" s="357"/>
      <c r="FK281" s="345"/>
      <c r="FL281" s="357"/>
      <c r="FM281" s="357"/>
      <c r="FN281" s="357"/>
      <c r="FO281" s="345"/>
      <c r="FP281" s="357"/>
      <c r="FQ281" s="357"/>
      <c r="FR281" s="357"/>
      <c r="FS281" s="345"/>
      <c r="FT281" s="357"/>
      <c r="FU281" s="357"/>
      <c r="FV281" s="357"/>
      <c r="FW281" s="357"/>
      <c r="FX281" s="357"/>
      <c r="FY281" s="357"/>
      <c r="FZ281" s="345"/>
      <c r="GA281" s="357"/>
      <c r="GB281" s="357"/>
      <c r="GC281" s="357"/>
      <c r="GD281" s="357"/>
      <c r="GE281" s="357"/>
      <c r="GF281" s="357"/>
      <c r="GG281" s="345"/>
      <c r="GH281" s="357"/>
      <c r="GI281" s="357"/>
      <c r="GJ281" s="357"/>
      <c r="GK281" s="357"/>
      <c r="GL281" s="357"/>
      <c r="GM281" s="357"/>
      <c r="GN281" s="345"/>
      <c r="GO281" s="357"/>
      <c r="GP281" s="357"/>
      <c r="GQ281" s="357"/>
      <c r="GR281" s="357"/>
      <c r="GS281" s="357"/>
      <c r="GT281" s="357"/>
      <c r="GU281" s="345"/>
      <c r="GV281" s="357"/>
      <c r="GW281" s="357"/>
      <c r="GX281" s="357"/>
      <c r="GY281" s="357"/>
      <c r="GZ281" s="357"/>
      <c r="HA281" s="357"/>
      <c r="HB281" s="708"/>
    </row>
    <row r="282" spans="1:210" s="252" customFormat="1" ht="20.5" x14ac:dyDescent="0.35">
      <c r="A282" s="358"/>
      <c r="B282" s="359"/>
      <c r="C282" s="359"/>
      <c r="D282" s="359"/>
      <c r="E282" s="349"/>
      <c r="F282" s="374"/>
      <c r="G282" s="255"/>
      <c r="H282" s="372"/>
      <c r="I282" s="435"/>
      <c r="J282" s="258"/>
      <c r="K282" s="259"/>
      <c r="L282" s="257"/>
      <c r="M282" s="257"/>
      <c r="N282" s="260"/>
      <c r="O282" s="260"/>
      <c r="P282" s="278"/>
      <c r="Q282" s="269"/>
      <c r="R282" s="269"/>
      <c r="S282" s="260"/>
      <c r="T282" s="260"/>
      <c r="U282" s="270"/>
      <c r="V282" s="271"/>
      <c r="W282" s="371"/>
      <c r="X282" s="263"/>
      <c r="Y282" s="354"/>
      <c r="Z282" s="355"/>
      <c r="AA282" s="355"/>
      <c r="AB282" s="356"/>
      <c r="AC282" s="356"/>
      <c r="AD282" s="356"/>
      <c r="AE282" s="345"/>
      <c r="AF282" s="364"/>
      <c r="AG282" s="364"/>
      <c r="AH282" s="364"/>
      <c r="AI282" s="364"/>
      <c r="AJ282" s="364"/>
      <c r="AK282" s="364"/>
      <c r="AL282" s="357"/>
      <c r="AM282" s="357"/>
      <c r="AN282" s="357"/>
      <c r="AO282" s="357"/>
      <c r="AP282" s="357"/>
      <c r="AQ282" s="357"/>
      <c r="AR282" s="357"/>
      <c r="AS282" s="357"/>
      <c r="AT282" s="345"/>
      <c r="AU282" s="364"/>
      <c r="AV282" s="364"/>
      <c r="AW282" s="364"/>
      <c r="AX282" s="364"/>
      <c r="AY282" s="364"/>
      <c r="AZ282" s="364"/>
      <c r="BA282" s="345"/>
      <c r="BB282" s="364"/>
      <c r="BC282" s="364"/>
      <c r="BD282" s="364"/>
      <c r="BE282" s="364"/>
      <c r="BF282" s="364"/>
      <c r="BG282" s="364"/>
      <c r="BH282" s="345"/>
      <c r="BI282" s="364"/>
      <c r="BJ282" s="364"/>
      <c r="BK282" s="364"/>
      <c r="BL282" s="364"/>
      <c r="BM282" s="364"/>
      <c r="BN282" s="364"/>
      <c r="BO282" s="345"/>
      <c r="BP282" s="364"/>
      <c r="BQ282" s="364"/>
      <c r="BR282" s="364"/>
      <c r="BS282" s="364"/>
      <c r="BT282" s="364"/>
      <c r="BU282" s="364"/>
      <c r="BV282" s="345"/>
      <c r="BW282" s="364"/>
      <c r="BX282" s="364"/>
      <c r="BY282" s="364"/>
      <c r="BZ282" s="364"/>
      <c r="CA282" s="364"/>
      <c r="CB282" s="364"/>
      <c r="CC282" s="357"/>
      <c r="CD282" s="357"/>
      <c r="CE282" s="357"/>
      <c r="CF282" s="357"/>
      <c r="CG282" s="357"/>
      <c r="CH282" s="357"/>
      <c r="CI282" s="357"/>
      <c r="CJ282" s="357"/>
      <c r="CK282" s="345"/>
      <c r="CL282" s="364"/>
      <c r="CM282" s="364"/>
      <c r="CN282" s="364"/>
      <c r="CO282" s="364"/>
      <c r="CP282" s="364"/>
      <c r="CQ282" s="364"/>
      <c r="CR282" s="345"/>
      <c r="CS282" s="364"/>
      <c r="CT282" s="364"/>
      <c r="CU282" s="364"/>
      <c r="CV282" s="364"/>
      <c r="CW282" s="364"/>
      <c r="CX282" s="364"/>
      <c r="CY282" s="345"/>
      <c r="CZ282" s="364"/>
      <c r="DA282" s="364"/>
      <c r="DB282" s="364"/>
      <c r="DC282" s="364"/>
      <c r="DD282" s="364"/>
      <c r="DE282" s="364"/>
      <c r="DF282" s="345"/>
      <c r="DG282" s="364"/>
      <c r="DH282" s="364"/>
      <c r="DI282" s="364"/>
      <c r="DJ282" s="364"/>
      <c r="DK282" s="364"/>
      <c r="DL282" s="364"/>
      <c r="DM282" s="345"/>
      <c r="DN282" s="364"/>
      <c r="DO282" s="364"/>
      <c r="DP282" s="364"/>
      <c r="DQ282" s="364"/>
      <c r="DR282" s="364"/>
      <c r="DS282" s="364"/>
      <c r="DT282" s="357"/>
      <c r="DU282" s="357"/>
      <c r="DV282" s="357"/>
      <c r="DW282" s="357"/>
      <c r="DX282" s="357"/>
      <c r="DY282" s="357"/>
      <c r="DZ282" s="357"/>
      <c r="EA282" s="357"/>
      <c r="EB282" s="345"/>
      <c r="EC282" s="364"/>
      <c r="ED282" s="364"/>
      <c r="EE282" s="364"/>
      <c r="EF282" s="364"/>
      <c r="EG282" s="364"/>
      <c r="EH282" s="364"/>
      <c r="EI282" s="345"/>
      <c r="EJ282" s="364"/>
      <c r="EK282" s="364"/>
      <c r="EL282" s="364"/>
      <c r="EM282" s="364"/>
      <c r="EN282" s="364"/>
      <c r="EO282" s="364"/>
      <c r="EP282" s="345"/>
      <c r="EQ282" s="364"/>
      <c r="ER282" s="364"/>
      <c r="ES282" s="364"/>
      <c r="ET282" s="364"/>
      <c r="EU282" s="364"/>
      <c r="EV282" s="364"/>
      <c r="EW282" s="345"/>
      <c r="EX282" s="364"/>
      <c r="EY282" s="364"/>
      <c r="EZ282" s="364"/>
      <c r="FA282" s="364"/>
      <c r="FB282" s="364"/>
      <c r="FC282" s="364"/>
      <c r="FD282" s="345"/>
      <c r="FE282" s="364"/>
      <c r="FF282" s="364"/>
      <c r="FG282" s="364"/>
      <c r="FH282" s="364"/>
      <c r="FI282" s="364"/>
      <c r="FJ282" s="364"/>
      <c r="FK282" s="357"/>
      <c r="FL282" s="357"/>
      <c r="FM282" s="357"/>
      <c r="FN282" s="357"/>
      <c r="FO282" s="357"/>
      <c r="FP282" s="357"/>
      <c r="FQ282" s="357"/>
      <c r="FR282" s="357"/>
      <c r="FS282" s="345"/>
      <c r="FT282" s="364"/>
      <c r="FU282" s="364"/>
      <c r="FV282" s="364"/>
      <c r="FW282" s="364"/>
      <c r="FX282" s="364"/>
      <c r="FY282" s="364"/>
      <c r="FZ282" s="345"/>
      <c r="GA282" s="364"/>
      <c r="GB282" s="364"/>
      <c r="GC282" s="364"/>
      <c r="GD282" s="364"/>
      <c r="GE282" s="364"/>
      <c r="GF282" s="364"/>
      <c r="GG282" s="345"/>
      <c r="GH282" s="364"/>
      <c r="GI282" s="364"/>
      <c r="GJ282" s="364"/>
      <c r="GK282" s="364"/>
      <c r="GL282" s="364"/>
      <c r="GM282" s="364"/>
      <c r="GN282" s="345"/>
      <c r="GO282" s="364"/>
      <c r="GP282" s="364"/>
      <c r="GQ282" s="364"/>
      <c r="GR282" s="364"/>
      <c r="GS282" s="364"/>
      <c r="GT282" s="364"/>
      <c r="GU282" s="345"/>
      <c r="GV282" s="364"/>
      <c r="GW282" s="364"/>
      <c r="GX282" s="364"/>
      <c r="GY282" s="364"/>
      <c r="GZ282" s="364"/>
      <c r="HA282" s="364"/>
      <c r="HB282" s="708"/>
    </row>
    <row r="283" spans="1:210" s="252" customFormat="1" ht="15.5" x14ac:dyDescent="0.35">
      <c r="A283" s="349"/>
      <c r="B283" s="350"/>
      <c r="C283" s="350"/>
      <c r="D283" s="350"/>
      <c r="E283" s="351"/>
      <c r="F283" s="349"/>
      <c r="G283" s="272"/>
      <c r="H283" s="369"/>
      <c r="I283" s="435"/>
      <c r="J283" s="258"/>
      <c r="K283" s="259"/>
      <c r="L283" s="257"/>
      <c r="M283" s="257"/>
      <c r="N283" s="260"/>
      <c r="O283" s="260"/>
      <c r="P283" s="274"/>
      <c r="Q283" s="262"/>
      <c r="R283" s="262"/>
      <c r="S283" s="260"/>
      <c r="T283" s="260"/>
      <c r="U283" s="265"/>
      <c r="V283" s="275"/>
      <c r="W283" s="371"/>
      <c r="X283" s="263"/>
      <c r="Y283" s="354"/>
      <c r="Z283" s="355"/>
      <c r="AA283" s="355"/>
      <c r="AB283" s="356"/>
      <c r="AC283" s="356"/>
      <c r="AD283" s="356"/>
      <c r="AE283" s="345"/>
      <c r="AF283" s="357"/>
      <c r="AG283" s="357"/>
      <c r="AH283" s="357"/>
      <c r="AI283" s="357"/>
      <c r="AJ283" s="357"/>
      <c r="AK283" s="357"/>
      <c r="AL283" s="345"/>
      <c r="AM283" s="357"/>
      <c r="AN283" s="357"/>
      <c r="AO283" s="357"/>
      <c r="AP283" s="345"/>
      <c r="AQ283" s="357"/>
      <c r="AR283" s="357"/>
      <c r="AS283" s="357"/>
      <c r="AT283" s="345"/>
      <c r="AU283" s="357"/>
      <c r="AV283" s="357"/>
      <c r="AW283" s="357"/>
      <c r="AX283" s="357"/>
      <c r="AY283" s="357"/>
      <c r="AZ283" s="357"/>
      <c r="BA283" s="345"/>
      <c r="BB283" s="357"/>
      <c r="BC283" s="357"/>
      <c r="BD283" s="357"/>
      <c r="BE283" s="357"/>
      <c r="BF283" s="357"/>
      <c r="BG283" s="357"/>
      <c r="BH283" s="345"/>
      <c r="BI283" s="357"/>
      <c r="BJ283" s="357"/>
      <c r="BK283" s="357"/>
      <c r="BL283" s="357"/>
      <c r="BM283" s="357"/>
      <c r="BN283" s="357"/>
      <c r="BO283" s="345"/>
      <c r="BP283" s="357"/>
      <c r="BQ283" s="357"/>
      <c r="BR283" s="357"/>
      <c r="BS283" s="357"/>
      <c r="BT283" s="357"/>
      <c r="BU283" s="357"/>
      <c r="BV283" s="345"/>
      <c r="BW283" s="357"/>
      <c r="BX283" s="357"/>
      <c r="BY283" s="357"/>
      <c r="BZ283" s="357"/>
      <c r="CA283" s="357"/>
      <c r="CB283" s="357"/>
      <c r="CC283" s="345"/>
      <c r="CD283" s="357"/>
      <c r="CE283" s="357"/>
      <c r="CF283" s="357"/>
      <c r="CG283" s="345"/>
      <c r="CH283" s="357"/>
      <c r="CI283" s="357"/>
      <c r="CJ283" s="357"/>
      <c r="CK283" s="345"/>
      <c r="CL283" s="357"/>
      <c r="CM283" s="357"/>
      <c r="CN283" s="357"/>
      <c r="CO283" s="357"/>
      <c r="CP283" s="357"/>
      <c r="CQ283" s="357"/>
      <c r="CR283" s="345"/>
      <c r="CS283" s="357"/>
      <c r="CT283" s="357"/>
      <c r="CU283" s="357"/>
      <c r="CV283" s="357"/>
      <c r="CW283" s="357"/>
      <c r="CX283" s="357"/>
      <c r="CY283" s="345"/>
      <c r="CZ283" s="357"/>
      <c r="DA283" s="357"/>
      <c r="DB283" s="357"/>
      <c r="DC283" s="357"/>
      <c r="DD283" s="357"/>
      <c r="DE283" s="357"/>
      <c r="DF283" s="345"/>
      <c r="DG283" s="357"/>
      <c r="DH283" s="357"/>
      <c r="DI283" s="357"/>
      <c r="DJ283" s="357"/>
      <c r="DK283" s="357"/>
      <c r="DL283" s="357"/>
      <c r="DM283" s="345"/>
      <c r="DN283" s="357"/>
      <c r="DO283" s="357"/>
      <c r="DP283" s="357"/>
      <c r="DQ283" s="357"/>
      <c r="DR283" s="357"/>
      <c r="DS283" s="357"/>
      <c r="DT283" s="345"/>
      <c r="DU283" s="357"/>
      <c r="DV283" s="357"/>
      <c r="DW283" s="357"/>
      <c r="DX283" s="345"/>
      <c r="DY283" s="357"/>
      <c r="DZ283" s="357"/>
      <c r="EA283" s="357"/>
      <c r="EB283" s="345"/>
      <c r="EC283" s="357"/>
      <c r="ED283" s="357"/>
      <c r="EE283" s="357"/>
      <c r="EF283" s="357"/>
      <c r="EG283" s="357"/>
      <c r="EH283" s="357"/>
      <c r="EI283" s="345"/>
      <c r="EJ283" s="357"/>
      <c r="EK283" s="357"/>
      <c r="EL283" s="357"/>
      <c r="EM283" s="357"/>
      <c r="EN283" s="357"/>
      <c r="EO283" s="357"/>
      <c r="EP283" s="345"/>
      <c r="EQ283" s="357"/>
      <c r="ER283" s="357"/>
      <c r="ES283" s="357"/>
      <c r="ET283" s="357"/>
      <c r="EU283" s="357"/>
      <c r="EV283" s="357"/>
      <c r="EW283" s="345"/>
      <c r="EX283" s="357"/>
      <c r="EY283" s="357"/>
      <c r="EZ283" s="357"/>
      <c r="FA283" s="357"/>
      <c r="FB283" s="357"/>
      <c r="FC283" s="357"/>
      <c r="FD283" s="345"/>
      <c r="FE283" s="357"/>
      <c r="FF283" s="357"/>
      <c r="FG283" s="357"/>
      <c r="FH283" s="357"/>
      <c r="FI283" s="357"/>
      <c r="FJ283" s="357"/>
      <c r="FK283" s="345"/>
      <c r="FL283" s="357"/>
      <c r="FM283" s="357"/>
      <c r="FN283" s="357"/>
      <c r="FO283" s="345"/>
      <c r="FP283" s="357"/>
      <c r="FQ283" s="357"/>
      <c r="FR283" s="357"/>
      <c r="FS283" s="345"/>
      <c r="FT283" s="357"/>
      <c r="FU283" s="357"/>
      <c r="FV283" s="357"/>
      <c r="FW283" s="357"/>
      <c r="FX283" s="357"/>
      <c r="FY283" s="357"/>
      <c r="FZ283" s="345"/>
      <c r="GA283" s="357"/>
      <c r="GB283" s="357"/>
      <c r="GC283" s="357"/>
      <c r="GD283" s="357"/>
      <c r="GE283" s="357"/>
      <c r="GF283" s="357"/>
      <c r="GG283" s="345"/>
      <c r="GH283" s="357"/>
      <c r="GI283" s="357"/>
      <c r="GJ283" s="357"/>
      <c r="GK283" s="357"/>
      <c r="GL283" s="357"/>
      <c r="GM283" s="357"/>
      <c r="GN283" s="345"/>
      <c r="GO283" s="357"/>
      <c r="GP283" s="357"/>
      <c r="GQ283" s="357"/>
      <c r="GR283" s="357"/>
      <c r="GS283" s="357"/>
      <c r="GT283" s="357"/>
      <c r="GU283" s="345"/>
      <c r="GV283" s="357"/>
      <c r="GW283" s="357"/>
      <c r="GX283" s="357"/>
      <c r="GY283" s="357"/>
      <c r="GZ283" s="357"/>
      <c r="HA283" s="357"/>
      <c r="HB283" s="708"/>
    </row>
    <row r="284" spans="1:210" s="252" customFormat="1" ht="20.5" x14ac:dyDescent="0.35">
      <c r="A284" s="358"/>
      <c r="B284" s="359"/>
      <c r="C284" s="359"/>
      <c r="D284" s="359"/>
      <c r="E284" s="349"/>
      <c r="F284" s="374"/>
      <c r="G284" s="272"/>
      <c r="H284" s="369"/>
      <c r="I284" s="435"/>
      <c r="J284" s="258"/>
      <c r="K284" s="259"/>
      <c r="L284" s="257"/>
      <c r="M284" s="257"/>
      <c r="N284" s="260"/>
      <c r="O284" s="260"/>
      <c r="P284" s="278"/>
      <c r="Q284" s="269"/>
      <c r="R284" s="269"/>
      <c r="S284" s="260"/>
      <c r="T284" s="260"/>
      <c r="U284" s="270"/>
      <c r="V284" s="375"/>
      <c r="W284" s="371"/>
      <c r="X284" s="263"/>
      <c r="Y284" s="354"/>
      <c r="Z284" s="355"/>
      <c r="AA284" s="355"/>
      <c r="AB284" s="356"/>
      <c r="AC284" s="356"/>
      <c r="AD284" s="356"/>
      <c r="AE284" s="345"/>
      <c r="AF284" s="364"/>
      <c r="AG284" s="364"/>
      <c r="AH284" s="364"/>
      <c r="AI284" s="364"/>
      <c r="AJ284" s="364"/>
      <c r="AK284" s="364"/>
      <c r="AL284" s="357"/>
      <c r="AM284" s="357"/>
      <c r="AN284" s="357"/>
      <c r="AO284" s="357"/>
      <c r="AP284" s="357"/>
      <c r="AQ284" s="357"/>
      <c r="AR284" s="357"/>
      <c r="AS284" s="357"/>
      <c r="AT284" s="345"/>
      <c r="AU284" s="364"/>
      <c r="AV284" s="364"/>
      <c r="AW284" s="364"/>
      <c r="AX284" s="364"/>
      <c r="AY284" s="364"/>
      <c r="AZ284" s="364"/>
      <c r="BA284" s="345"/>
      <c r="BB284" s="364"/>
      <c r="BC284" s="364"/>
      <c r="BD284" s="364"/>
      <c r="BE284" s="364"/>
      <c r="BF284" s="364"/>
      <c r="BG284" s="364"/>
      <c r="BH284" s="345"/>
      <c r="BI284" s="364"/>
      <c r="BJ284" s="364"/>
      <c r="BK284" s="364"/>
      <c r="BL284" s="364"/>
      <c r="BM284" s="364"/>
      <c r="BN284" s="364"/>
      <c r="BO284" s="345"/>
      <c r="BP284" s="364"/>
      <c r="BQ284" s="364"/>
      <c r="BR284" s="364"/>
      <c r="BS284" s="364"/>
      <c r="BT284" s="364"/>
      <c r="BU284" s="364"/>
      <c r="BV284" s="345"/>
      <c r="BW284" s="364"/>
      <c r="BX284" s="364"/>
      <c r="BY284" s="364"/>
      <c r="BZ284" s="364"/>
      <c r="CA284" s="364"/>
      <c r="CB284" s="364"/>
      <c r="CC284" s="357"/>
      <c r="CD284" s="357"/>
      <c r="CE284" s="357"/>
      <c r="CF284" s="357"/>
      <c r="CG284" s="357"/>
      <c r="CH284" s="357"/>
      <c r="CI284" s="357"/>
      <c r="CJ284" s="357"/>
      <c r="CK284" s="345"/>
      <c r="CL284" s="364"/>
      <c r="CM284" s="364"/>
      <c r="CN284" s="364"/>
      <c r="CO284" s="364"/>
      <c r="CP284" s="364"/>
      <c r="CQ284" s="364"/>
      <c r="CR284" s="345"/>
      <c r="CS284" s="364"/>
      <c r="CT284" s="364"/>
      <c r="CU284" s="364"/>
      <c r="CV284" s="364"/>
      <c r="CW284" s="364"/>
      <c r="CX284" s="364"/>
      <c r="CY284" s="345"/>
      <c r="CZ284" s="364"/>
      <c r="DA284" s="364"/>
      <c r="DB284" s="364"/>
      <c r="DC284" s="364"/>
      <c r="DD284" s="364"/>
      <c r="DE284" s="364"/>
      <c r="DF284" s="345"/>
      <c r="DG284" s="364"/>
      <c r="DH284" s="364"/>
      <c r="DI284" s="364"/>
      <c r="DJ284" s="364"/>
      <c r="DK284" s="364"/>
      <c r="DL284" s="364"/>
      <c r="DM284" s="345"/>
      <c r="DN284" s="364"/>
      <c r="DO284" s="364"/>
      <c r="DP284" s="364"/>
      <c r="DQ284" s="364"/>
      <c r="DR284" s="364"/>
      <c r="DS284" s="364"/>
      <c r="DT284" s="357"/>
      <c r="DU284" s="357"/>
      <c r="DV284" s="357"/>
      <c r="DW284" s="357"/>
      <c r="DX284" s="357"/>
      <c r="DY284" s="357"/>
      <c r="DZ284" s="357"/>
      <c r="EA284" s="357"/>
      <c r="EB284" s="345"/>
      <c r="EC284" s="364"/>
      <c r="ED284" s="364"/>
      <c r="EE284" s="364"/>
      <c r="EF284" s="364"/>
      <c r="EG284" s="364"/>
      <c r="EH284" s="364"/>
      <c r="EI284" s="345"/>
      <c r="EJ284" s="364"/>
      <c r="EK284" s="364"/>
      <c r="EL284" s="364"/>
      <c r="EM284" s="364"/>
      <c r="EN284" s="364"/>
      <c r="EO284" s="364"/>
      <c r="EP284" s="345"/>
      <c r="EQ284" s="364"/>
      <c r="ER284" s="364"/>
      <c r="ES284" s="364"/>
      <c r="ET284" s="364"/>
      <c r="EU284" s="364"/>
      <c r="EV284" s="364"/>
      <c r="EW284" s="345"/>
      <c r="EX284" s="364"/>
      <c r="EY284" s="364"/>
      <c r="EZ284" s="364"/>
      <c r="FA284" s="364"/>
      <c r="FB284" s="364"/>
      <c r="FC284" s="364"/>
      <c r="FD284" s="345"/>
      <c r="FE284" s="364"/>
      <c r="FF284" s="364"/>
      <c r="FG284" s="364"/>
      <c r="FH284" s="364"/>
      <c r="FI284" s="364"/>
      <c r="FJ284" s="364"/>
      <c r="FK284" s="357"/>
      <c r="FL284" s="357"/>
      <c r="FM284" s="357"/>
      <c r="FN284" s="357"/>
      <c r="FO284" s="357"/>
      <c r="FP284" s="357"/>
      <c r="FQ284" s="357"/>
      <c r="FR284" s="357"/>
      <c r="FS284" s="345"/>
      <c r="FT284" s="364"/>
      <c r="FU284" s="364"/>
      <c r="FV284" s="364"/>
      <c r="FW284" s="364"/>
      <c r="FX284" s="364"/>
      <c r="FY284" s="364"/>
      <c r="FZ284" s="345"/>
      <c r="GA284" s="364"/>
      <c r="GB284" s="364"/>
      <c r="GC284" s="364"/>
      <c r="GD284" s="364"/>
      <c r="GE284" s="364"/>
      <c r="GF284" s="364"/>
      <c r="GG284" s="345"/>
      <c r="GH284" s="364"/>
      <c r="GI284" s="364"/>
      <c r="GJ284" s="364"/>
      <c r="GK284" s="364"/>
      <c r="GL284" s="364"/>
      <c r="GM284" s="364"/>
      <c r="GN284" s="345"/>
      <c r="GO284" s="364"/>
      <c r="GP284" s="364"/>
      <c r="GQ284" s="364"/>
      <c r="GR284" s="364"/>
      <c r="GS284" s="364"/>
      <c r="GT284" s="364"/>
      <c r="GU284" s="345"/>
      <c r="GV284" s="364"/>
      <c r="GW284" s="364"/>
      <c r="GX284" s="364"/>
      <c r="GY284" s="364"/>
      <c r="GZ284" s="364"/>
      <c r="HA284" s="364"/>
      <c r="HB284" s="708"/>
    </row>
    <row r="285" spans="1:210" s="252" customFormat="1" ht="15.5" x14ac:dyDescent="0.35">
      <c r="A285" s="349"/>
      <c r="B285" s="350"/>
      <c r="C285" s="350"/>
      <c r="D285" s="350"/>
      <c r="E285" s="351"/>
      <c r="F285" s="349"/>
      <c r="G285" s="272"/>
      <c r="H285" s="369"/>
      <c r="I285" s="435"/>
      <c r="J285" s="258"/>
      <c r="K285" s="259"/>
      <c r="L285" s="257"/>
      <c r="M285" s="257"/>
      <c r="N285" s="260"/>
      <c r="O285" s="260"/>
      <c r="P285" s="274"/>
      <c r="Q285" s="262"/>
      <c r="R285" s="262"/>
      <c r="S285" s="260"/>
      <c r="T285" s="260"/>
      <c r="U285" s="265"/>
      <c r="V285" s="275"/>
      <c r="W285" s="371"/>
      <c r="X285" s="263"/>
      <c r="Y285" s="354"/>
      <c r="Z285" s="355"/>
      <c r="AA285" s="355"/>
      <c r="AB285" s="356"/>
      <c r="AC285" s="356"/>
      <c r="AD285" s="356"/>
      <c r="AE285" s="345"/>
      <c r="AF285" s="357"/>
      <c r="AG285" s="357"/>
      <c r="AH285" s="357"/>
      <c r="AI285" s="357"/>
      <c r="AJ285" s="357"/>
      <c r="AK285" s="357"/>
      <c r="AL285" s="345"/>
      <c r="AM285" s="357"/>
      <c r="AN285" s="357"/>
      <c r="AO285" s="357"/>
      <c r="AP285" s="345"/>
      <c r="AQ285" s="357"/>
      <c r="AR285" s="357"/>
      <c r="AS285" s="357"/>
      <c r="AT285" s="345"/>
      <c r="AU285" s="357"/>
      <c r="AV285" s="357"/>
      <c r="AW285" s="357"/>
      <c r="AX285" s="357"/>
      <c r="AY285" s="357"/>
      <c r="AZ285" s="357"/>
      <c r="BA285" s="345"/>
      <c r="BB285" s="357"/>
      <c r="BC285" s="357"/>
      <c r="BD285" s="357"/>
      <c r="BE285" s="357"/>
      <c r="BF285" s="357"/>
      <c r="BG285" s="357"/>
      <c r="BH285" s="345"/>
      <c r="BI285" s="357"/>
      <c r="BJ285" s="357"/>
      <c r="BK285" s="357"/>
      <c r="BL285" s="357"/>
      <c r="BM285" s="357"/>
      <c r="BN285" s="357"/>
      <c r="BO285" s="345"/>
      <c r="BP285" s="357"/>
      <c r="BQ285" s="357"/>
      <c r="BR285" s="357"/>
      <c r="BS285" s="357"/>
      <c r="BT285" s="357"/>
      <c r="BU285" s="357"/>
      <c r="BV285" s="345"/>
      <c r="BW285" s="357"/>
      <c r="BX285" s="357"/>
      <c r="BY285" s="357"/>
      <c r="BZ285" s="357"/>
      <c r="CA285" s="357"/>
      <c r="CB285" s="357"/>
      <c r="CC285" s="345"/>
      <c r="CD285" s="357"/>
      <c r="CE285" s="357"/>
      <c r="CF285" s="357"/>
      <c r="CG285" s="345"/>
      <c r="CH285" s="357"/>
      <c r="CI285" s="357"/>
      <c r="CJ285" s="357"/>
      <c r="CK285" s="345"/>
      <c r="CL285" s="357"/>
      <c r="CM285" s="357"/>
      <c r="CN285" s="357"/>
      <c r="CO285" s="357"/>
      <c r="CP285" s="357"/>
      <c r="CQ285" s="357"/>
      <c r="CR285" s="345"/>
      <c r="CS285" s="357"/>
      <c r="CT285" s="357"/>
      <c r="CU285" s="357"/>
      <c r="CV285" s="357"/>
      <c r="CW285" s="357"/>
      <c r="CX285" s="357"/>
      <c r="CY285" s="345"/>
      <c r="CZ285" s="357"/>
      <c r="DA285" s="357"/>
      <c r="DB285" s="357"/>
      <c r="DC285" s="357"/>
      <c r="DD285" s="357"/>
      <c r="DE285" s="357"/>
      <c r="DF285" s="345"/>
      <c r="DG285" s="357"/>
      <c r="DH285" s="357"/>
      <c r="DI285" s="357"/>
      <c r="DJ285" s="357"/>
      <c r="DK285" s="357"/>
      <c r="DL285" s="357"/>
      <c r="DM285" s="345"/>
      <c r="DN285" s="357"/>
      <c r="DO285" s="357"/>
      <c r="DP285" s="357"/>
      <c r="DQ285" s="357"/>
      <c r="DR285" s="357"/>
      <c r="DS285" s="357"/>
      <c r="DT285" s="345"/>
      <c r="DU285" s="357"/>
      <c r="DV285" s="357"/>
      <c r="DW285" s="357"/>
      <c r="DX285" s="345"/>
      <c r="DY285" s="357"/>
      <c r="DZ285" s="357"/>
      <c r="EA285" s="357"/>
      <c r="EB285" s="345"/>
      <c r="EC285" s="357"/>
      <c r="ED285" s="357"/>
      <c r="EE285" s="357"/>
      <c r="EF285" s="357"/>
      <c r="EG285" s="357"/>
      <c r="EH285" s="357"/>
      <c r="EI285" s="345"/>
      <c r="EJ285" s="357"/>
      <c r="EK285" s="357"/>
      <c r="EL285" s="357"/>
      <c r="EM285" s="357"/>
      <c r="EN285" s="357"/>
      <c r="EO285" s="357"/>
      <c r="EP285" s="345"/>
      <c r="EQ285" s="357"/>
      <c r="ER285" s="357"/>
      <c r="ES285" s="357"/>
      <c r="ET285" s="357"/>
      <c r="EU285" s="357"/>
      <c r="EV285" s="357"/>
      <c r="EW285" s="345"/>
      <c r="EX285" s="357"/>
      <c r="EY285" s="357"/>
      <c r="EZ285" s="357"/>
      <c r="FA285" s="357"/>
      <c r="FB285" s="357"/>
      <c r="FC285" s="357"/>
      <c r="FD285" s="345"/>
      <c r="FE285" s="357"/>
      <c r="FF285" s="357"/>
      <c r="FG285" s="357"/>
      <c r="FH285" s="357"/>
      <c r="FI285" s="357"/>
      <c r="FJ285" s="357"/>
      <c r="FK285" s="345"/>
      <c r="FL285" s="357"/>
      <c r="FM285" s="357"/>
      <c r="FN285" s="357"/>
      <c r="FO285" s="345"/>
      <c r="FP285" s="357"/>
      <c r="FQ285" s="357"/>
      <c r="FR285" s="357"/>
      <c r="FS285" s="345"/>
      <c r="FT285" s="357"/>
      <c r="FU285" s="357"/>
      <c r="FV285" s="357"/>
      <c r="FW285" s="357"/>
      <c r="FX285" s="357"/>
      <c r="FY285" s="357"/>
      <c r="FZ285" s="345"/>
      <c r="GA285" s="357"/>
      <c r="GB285" s="357"/>
      <c r="GC285" s="357"/>
      <c r="GD285" s="357"/>
      <c r="GE285" s="357"/>
      <c r="GF285" s="357"/>
      <c r="GG285" s="345"/>
      <c r="GH285" s="357"/>
      <c r="GI285" s="357"/>
      <c r="GJ285" s="357"/>
      <c r="GK285" s="357"/>
      <c r="GL285" s="357"/>
      <c r="GM285" s="357"/>
      <c r="GN285" s="345"/>
      <c r="GO285" s="357"/>
      <c r="GP285" s="357"/>
      <c r="GQ285" s="357"/>
      <c r="GR285" s="357"/>
      <c r="GS285" s="357"/>
      <c r="GT285" s="357"/>
      <c r="GU285" s="345"/>
      <c r="GV285" s="357"/>
      <c r="GW285" s="357"/>
      <c r="GX285" s="357"/>
      <c r="GY285" s="357"/>
      <c r="GZ285" s="357"/>
      <c r="HA285" s="357"/>
      <c r="HB285" s="708"/>
    </row>
    <row r="286" spans="1:210" s="252" customFormat="1" ht="20.5" x14ac:dyDescent="0.35">
      <c r="A286" s="358"/>
      <c r="B286" s="359"/>
      <c r="C286" s="359"/>
      <c r="D286" s="359"/>
      <c r="E286" s="349"/>
      <c r="F286" s="374"/>
      <c r="G286" s="272"/>
      <c r="H286" s="369"/>
      <c r="I286" s="435"/>
      <c r="J286" s="258"/>
      <c r="K286" s="259"/>
      <c r="L286" s="257"/>
      <c r="M286" s="257"/>
      <c r="N286" s="260"/>
      <c r="O286" s="260"/>
      <c r="P286" s="278"/>
      <c r="Q286" s="269"/>
      <c r="R286" s="269"/>
      <c r="S286" s="260"/>
      <c r="T286" s="260"/>
      <c r="U286" s="270"/>
      <c r="V286" s="375"/>
      <c r="W286" s="371"/>
      <c r="X286" s="263"/>
      <c r="Y286" s="354"/>
      <c r="Z286" s="355"/>
      <c r="AA286" s="355"/>
      <c r="AB286" s="356"/>
      <c r="AC286" s="356"/>
      <c r="AD286" s="356"/>
      <c r="AE286" s="345"/>
      <c r="AF286" s="364"/>
      <c r="AG286" s="364"/>
      <c r="AH286" s="364"/>
      <c r="AI286" s="364"/>
      <c r="AJ286" s="364"/>
      <c r="AK286" s="364"/>
      <c r="AL286" s="357"/>
      <c r="AM286" s="357"/>
      <c r="AN286" s="357"/>
      <c r="AO286" s="357"/>
      <c r="AP286" s="357"/>
      <c r="AQ286" s="357"/>
      <c r="AR286" s="357"/>
      <c r="AS286" s="357"/>
      <c r="AT286" s="345"/>
      <c r="AU286" s="364"/>
      <c r="AV286" s="364"/>
      <c r="AW286" s="364"/>
      <c r="AX286" s="364"/>
      <c r="AY286" s="364"/>
      <c r="AZ286" s="364"/>
      <c r="BA286" s="345"/>
      <c r="BB286" s="364"/>
      <c r="BC286" s="364"/>
      <c r="BD286" s="364"/>
      <c r="BE286" s="364"/>
      <c r="BF286" s="364"/>
      <c r="BG286" s="364"/>
      <c r="BH286" s="345"/>
      <c r="BI286" s="364"/>
      <c r="BJ286" s="364"/>
      <c r="BK286" s="364"/>
      <c r="BL286" s="364"/>
      <c r="BM286" s="364"/>
      <c r="BN286" s="364"/>
      <c r="BO286" s="345"/>
      <c r="BP286" s="364"/>
      <c r="BQ286" s="364"/>
      <c r="BR286" s="364"/>
      <c r="BS286" s="364"/>
      <c r="BT286" s="364"/>
      <c r="BU286" s="364"/>
      <c r="BV286" s="345"/>
      <c r="BW286" s="364"/>
      <c r="BX286" s="364"/>
      <c r="BY286" s="364"/>
      <c r="BZ286" s="364"/>
      <c r="CA286" s="364"/>
      <c r="CB286" s="364"/>
      <c r="CC286" s="357"/>
      <c r="CD286" s="357"/>
      <c r="CE286" s="357"/>
      <c r="CF286" s="357"/>
      <c r="CG286" s="357"/>
      <c r="CH286" s="357"/>
      <c r="CI286" s="357"/>
      <c r="CJ286" s="357"/>
      <c r="CK286" s="345"/>
      <c r="CL286" s="364"/>
      <c r="CM286" s="364"/>
      <c r="CN286" s="364"/>
      <c r="CO286" s="364"/>
      <c r="CP286" s="364"/>
      <c r="CQ286" s="364"/>
      <c r="CR286" s="345"/>
      <c r="CS286" s="364"/>
      <c r="CT286" s="364"/>
      <c r="CU286" s="364"/>
      <c r="CV286" s="364"/>
      <c r="CW286" s="364"/>
      <c r="CX286" s="364"/>
      <c r="CY286" s="345"/>
      <c r="CZ286" s="364"/>
      <c r="DA286" s="364"/>
      <c r="DB286" s="364"/>
      <c r="DC286" s="364"/>
      <c r="DD286" s="364"/>
      <c r="DE286" s="364"/>
      <c r="DF286" s="345"/>
      <c r="DG286" s="364"/>
      <c r="DH286" s="364"/>
      <c r="DI286" s="364"/>
      <c r="DJ286" s="364"/>
      <c r="DK286" s="364"/>
      <c r="DL286" s="364"/>
      <c r="DM286" s="345"/>
      <c r="DN286" s="364"/>
      <c r="DO286" s="364"/>
      <c r="DP286" s="364"/>
      <c r="DQ286" s="364"/>
      <c r="DR286" s="364"/>
      <c r="DS286" s="364"/>
      <c r="DT286" s="357"/>
      <c r="DU286" s="357"/>
      <c r="DV286" s="357"/>
      <c r="DW286" s="357"/>
      <c r="DX286" s="357"/>
      <c r="DY286" s="357"/>
      <c r="DZ286" s="357"/>
      <c r="EA286" s="357"/>
      <c r="EB286" s="345"/>
      <c r="EC286" s="364"/>
      <c r="ED286" s="364"/>
      <c r="EE286" s="364"/>
      <c r="EF286" s="364"/>
      <c r="EG286" s="364"/>
      <c r="EH286" s="364"/>
      <c r="EI286" s="345"/>
      <c r="EJ286" s="364"/>
      <c r="EK286" s="364"/>
      <c r="EL286" s="364"/>
      <c r="EM286" s="364"/>
      <c r="EN286" s="364"/>
      <c r="EO286" s="364"/>
      <c r="EP286" s="345"/>
      <c r="EQ286" s="364"/>
      <c r="ER286" s="364"/>
      <c r="ES286" s="364"/>
      <c r="ET286" s="364"/>
      <c r="EU286" s="364"/>
      <c r="EV286" s="364"/>
      <c r="EW286" s="345"/>
      <c r="EX286" s="364"/>
      <c r="EY286" s="364"/>
      <c r="EZ286" s="364"/>
      <c r="FA286" s="364"/>
      <c r="FB286" s="364"/>
      <c r="FC286" s="364"/>
      <c r="FD286" s="345"/>
      <c r="FE286" s="364"/>
      <c r="FF286" s="364"/>
      <c r="FG286" s="364"/>
      <c r="FH286" s="364"/>
      <c r="FI286" s="364"/>
      <c r="FJ286" s="364"/>
      <c r="FK286" s="357"/>
      <c r="FL286" s="357"/>
      <c r="FM286" s="357"/>
      <c r="FN286" s="357"/>
      <c r="FO286" s="357"/>
      <c r="FP286" s="357"/>
      <c r="FQ286" s="357"/>
      <c r="FR286" s="357"/>
      <c r="FS286" s="345"/>
      <c r="FT286" s="364"/>
      <c r="FU286" s="364"/>
      <c r="FV286" s="364"/>
      <c r="FW286" s="364"/>
      <c r="FX286" s="364"/>
      <c r="FY286" s="364"/>
      <c r="FZ286" s="345"/>
      <c r="GA286" s="364"/>
      <c r="GB286" s="364"/>
      <c r="GC286" s="364"/>
      <c r="GD286" s="364"/>
      <c r="GE286" s="364"/>
      <c r="GF286" s="364"/>
      <c r="GG286" s="345"/>
      <c r="GH286" s="364"/>
      <c r="GI286" s="364"/>
      <c r="GJ286" s="364"/>
      <c r="GK286" s="364"/>
      <c r="GL286" s="364"/>
      <c r="GM286" s="364"/>
      <c r="GN286" s="345"/>
      <c r="GO286" s="364"/>
      <c r="GP286" s="364"/>
      <c r="GQ286" s="364"/>
      <c r="GR286" s="364"/>
      <c r="GS286" s="364"/>
      <c r="GT286" s="364"/>
      <c r="GU286" s="345"/>
      <c r="GV286" s="364"/>
      <c r="GW286" s="364"/>
      <c r="GX286" s="364"/>
      <c r="GY286" s="364"/>
      <c r="GZ286" s="364"/>
      <c r="HA286" s="364"/>
      <c r="HB286" s="708"/>
    </row>
    <row r="287" spans="1:210" s="252" customFormat="1" ht="15.5" x14ac:dyDescent="0.35">
      <c r="A287" s="349"/>
      <c r="B287" s="350"/>
      <c r="C287" s="350"/>
      <c r="D287" s="350"/>
      <c r="E287" s="351"/>
      <c r="F287" s="349"/>
      <c r="G287" s="255"/>
      <c r="H287" s="436"/>
      <c r="I287" s="435"/>
      <c r="J287" s="379"/>
      <c r="K287" s="259"/>
      <c r="L287" s="257"/>
      <c r="M287" s="257"/>
      <c r="N287" s="260"/>
      <c r="O287" s="260"/>
      <c r="P287" s="274"/>
      <c r="Q287" s="262"/>
      <c r="R287" s="264"/>
      <c r="S287" s="260"/>
      <c r="T287" s="264"/>
      <c r="U287" s="265"/>
      <c r="V287" s="275"/>
      <c r="W287" s="371"/>
      <c r="X287" s="263"/>
      <c r="Y287" s="354"/>
      <c r="Z287" s="355"/>
      <c r="AA287" s="355"/>
      <c r="AB287" s="356"/>
      <c r="AC287" s="356"/>
      <c r="AD287" s="356"/>
      <c r="AE287" s="345"/>
      <c r="AF287" s="357"/>
      <c r="AG287" s="357"/>
      <c r="AH287" s="357"/>
      <c r="AI287" s="357"/>
      <c r="AJ287" s="357"/>
      <c r="AK287" s="357"/>
      <c r="AL287" s="345"/>
      <c r="AM287" s="357"/>
      <c r="AN287" s="357"/>
      <c r="AO287" s="357"/>
      <c r="AP287" s="345"/>
      <c r="AQ287" s="357"/>
      <c r="AR287" s="357"/>
      <c r="AS287" s="357"/>
      <c r="AT287" s="345"/>
      <c r="AU287" s="357"/>
      <c r="AV287" s="357"/>
      <c r="AW287" s="357"/>
      <c r="AX287" s="357"/>
      <c r="AY287" s="357"/>
      <c r="AZ287" s="357"/>
      <c r="BA287" s="345"/>
      <c r="BB287" s="357"/>
      <c r="BC287" s="357"/>
      <c r="BD287" s="357"/>
      <c r="BE287" s="357"/>
      <c r="BF287" s="357"/>
      <c r="BG287" s="357"/>
      <c r="BH287" s="345"/>
      <c r="BI287" s="357"/>
      <c r="BJ287" s="357"/>
      <c r="BK287" s="357"/>
      <c r="BL287" s="357"/>
      <c r="BM287" s="357"/>
      <c r="BN287" s="357"/>
      <c r="BO287" s="345"/>
      <c r="BP287" s="357"/>
      <c r="BQ287" s="357"/>
      <c r="BR287" s="357"/>
      <c r="BS287" s="357"/>
      <c r="BT287" s="357"/>
      <c r="BU287" s="357"/>
      <c r="BV287" s="345"/>
      <c r="BW287" s="357"/>
      <c r="BX287" s="357"/>
      <c r="BY287" s="357"/>
      <c r="BZ287" s="357"/>
      <c r="CA287" s="357"/>
      <c r="CB287" s="357"/>
      <c r="CC287" s="345"/>
      <c r="CD287" s="357"/>
      <c r="CE287" s="357"/>
      <c r="CF287" s="357"/>
      <c r="CG287" s="345"/>
      <c r="CH287" s="357"/>
      <c r="CI287" s="357"/>
      <c r="CJ287" s="357"/>
      <c r="CK287" s="345"/>
      <c r="CL287" s="357"/>
      <c r="CM287" s="357"/>
      <c r="CN287" s="357"/>
      <c r="CO287" s="357"/>
      <c r="CP287" s="357"/>
      <c r="CQ287" s="357"/>
      <c r="CR287" s="345"/>
      <c r="CS287" s="357"/>
      <c r="CT287" s="357"/>
      <c r="CU287" s="357"/>
      <c r="CV287" s="357"/>
      <c r="CW287" s="357"/>
      <c r="CX287" s="357"/>
      <c r="CY287" s="345"/>
      <c r="CZ287" s="357"/>
      <c r="DA287" s="357"/>
      <c r="DB287" s="357"/>
      <c r="DC287" s="357"/>
      <c r="DD287" s="357"/>
      <c r="DE287" s="357"/>
      <c r="DF287" s="345"/>
      <c r="DG287" s="357"/>
      <c r="DH287" s="357"/>
      <c r="DI287" s="357"/>
      <c r="DJ287" s="357"/>
      <c r="DK287" s="357"/>
      <c r="DL287" s="357"/>
      <c r="DM287" s="345"/>
      <c r="DN287" s="357"/>
      <c r="DO287" s="357"/>
      <c r="DP287" s="357"/>
      <c r="DQ287" s="357"/>
      <c r="DR287" s="357"/>
      <c r="DS287" s="357"/>
      <c r="DT287" s="345"/>
      <c r="DU287" s="357"/>
      <c r="DV287" s="357"/>
      <c r="DW287" s="357"/>
      <c r="DX287" s="345"/>
      <c r="DY287" s="357"/>
      <c r="DZ287" s="357"/>
      <c r="EA287" s="357"/>
      <c r="EB287" s="345"/>
      <c r="EC287" s="357"/>
      <c r="ED287" s="357"/>
      <c r="EE287" s="357"/>
      <c r="EF287" s="357"/>
      <c r="EG287" s="357"/>
      <c r="EH287" s="357"/>
      <c r="EI287" s="345"/>
      <c r="EJ287" s="357"/>
      <c r="EK287" s="357"/>
      <c r="EL287" s="357"/>
      <c r="EM287" s="357"/>
      <c r="EN287" s="357"/>
      <c r="EO287" s="357"/>
      <c r="EP287" s="345"/>
      <c r="EQ287" s="357"/>
      <c r="ER287" s="357"/>
      <c r="ES287" s="357"/>
      <c r="ET287" s="357"/>
      <c r="EU287" s="357"/>
      <c r="EV287" s="357"/>
      <c r="EW287" s="345"/>
      <c r="EX287" s="357"/>
      <c r="EY287" s="357"/>
      <c r="EZ287" s="357"/>
      <c r="FA287" s="357"/>
      <c r="FB287" s="357"/>
      <c r="FC287" s="357"/>
      <c r="FD287" s="345"/>
      <c r="FE287" s="357"/>
      <c r="FF287" s="357"/>
      <c r="FG287" s="357"/>
      <c r="FH287" s="357"/>
      <c r="FI287" s="357"/>
      <c r="FJ287" s="357"/>
      <c r="FK287" s="345"/>
      <c r="FL287" s="357"/>
      <c r="FM287" s="357"/>
      <c r="FN287" s="357"/>
      <c r="FO287" s="345"/>
      <c r="FP287" s="357"/>
      <c r="FQ287" s="357"/>
      <c r="FR287" s="357"/>
      <c r="FS287" s="345"/>
      <c r="FT287" s="357"/>
      <c r="FU287" s="357"/>
      <c r="FV287" s="357"/>
      <c r="FW287" s="357"/>
      <c r="FX287" s="357"/>
      <c r="FY287" s="357"/>
      <c r="FZ287" s="345"/>
      <c r="GA287" s="357"/>
      <c r="GB287" s="357"/>
      <c r="GC287" s="357"/>
      <c r="GD287" s="357"/>
      <c r="GE287" s="357"/>
      <c r="GF287" s="357"/>
      <c r="GG287" s="345"/>
      <c r="GH287" s="357"/>
      <c r="GI287" s="357"/>
      <c r="GJ287" s="357"/>
      <c r="GK287" s="357"/>
      <c r="GL287" s="357"/>
      <c r="GM287" s="357"/>
      <c r="GN287" s="345"/>
      <c r="GO287" s="357"/>
      <c r="GP287" s="357"/>
      <c r="GQ287" s="357"/>
      <c r="GR287" s="357"/>
      <c r="GS287" s="357"/>
      <c r="GT287" s="357"/>
      <c r="GU287" s="345"/>
      <c r="GV287" s="357"/>
      <c r="GW287" s="357"/>
      <c r="GX287" s="357"/>
      <c r="GY287" s="357"/>
      <c r="GZ287" s="357"/>
      <c r="HA287" s="357"/>
      <c r="HB287" s="708"/>
    </row>
    <row r="288" spans="1:210" s="252" customFormat="1" ht="20.5" x14ac:dyDescent="0.35">
      <c r="A288" s="358"/>
      <c r="B288" s="359"/>
      <c r="C288" s="359"/>
      <c r="D288" s="359"/>
      <c r="E288" s="349"/>
      <c r="F288" s="374"/>
      <c r="G288" s="255"/>
      <c r="H288" s="437"/>
      <c r="I288" s="435"/>
      <c r="J288" s="379"/>
      <c r="K288" s="259"/>
      <c r="L288" s="257"/>
      <c r="M288" s="257"/>
      <c r="N288" s="260"/>
      <c r="O288" s="260"/>
      <c r="P288" s="278"/>
      <c r="Q288" s="269"/>
      <c r="R288" s="361"/>
      <c r="S288" s="260"/>
      <c r="T288" s="260"/>
      <c r="U288" s="270"/>
      <c r="V288" s="275"/>
      <c r="W288" s="371"/>
      <c r="X288" s="263"/>
      <c r="Y288" s="354"/>
      <c r="Z288" s="355"/>
      <c r="AA288" s="355"/>
      <c r="AB288" s="356"/>
      <c r="AC288" s="356"/>
      <c r="AD288" s="356"/>
      <c r="AE288" s="345"/>
      <c r="AF288" s="364"/>
      <c r="AG288" s="364"/>
      <c r="AH288" s="364"/>
      <c r="AI288" s="364"/>
      <c r="AJ288" s="364"/>
      <c r="AK288" s="364"/>
      <c r="AL288" s="357"/>
      <c r="AM288" s="357"/>
      <c r="AN288" s="357"/>
      <c r="AO288" s="357"/>
      <c r="AP288" s="357"/>
      <c r="AQ288" s="357"/>
      <c r="AR288" s="357"/>
      <c r="AS288" s="357"/>
      <c r="AT288" s="345"/>
      <c r="AU288" s="364"/>
      <c r="AV288" s="364"/>
      <c r="AW288" s="364"/>
      <c r="AX288" s="364"/>
      <c r="AY288" s="364"/>
      <c r="AZ288" s="364"/>
      <c r="BA288" s="345"/>
      <c r="BB288" s="364"/>
      <c r="BC288" s="364"/>
      <c r="BD288" s="364"/>
      <c r="BE288" s="364"/>
      <c r="BF288" s="364"/>
      <c r="BG288" s="364"/>
      <c r="BH288" s="345"/>
      <c r="BI288" s="364"/>
      <c r="BJ288" s="364"/>
      <c r="BK288" s="364"/>
      <c r="BL288" s="364"/>
      <c r="BM288" s="364"/>
      <c r="BN288" s="364"/>
      <c r="BO288" s="345"/>
      <c r="BP288" s="364"/>
      <c r="BQ288" s="364"/>
      <c r="BR288" s="364"/>
      <c r="BS288" s="364"/>
      <c r="BT288" s="364"/>
      <c r="BU288" s="364"/>
      <c r="BV288" s="345"/>
      <c r="BW288" s="364"/>
      <c r="BX288" s="364"/>
      <c r="BY288" s="364"/>
      <c r="BZ288" s="364"/>
      <c r="CA288" s="364"/>
      <c r="CB288" s="364"/>
      <c r="CC288" s="357"/>
      <c r="CD288" s="357"/>
      <c r="CE288" s="357"/>
      <c r="CF288" s="357"/>
      <c r="CG288" s="357"/>
      <c r="CH288" s="357"/>
      <c r="CI288" s="357"/>
      <c r="CJ288" s="357"/>
      <c r="CK288" s="345"/>
      <c r="CL288" s="364"/>
      <c r="CM288" s="364"/>
      <c r="CN288" s="364"/>
      <c r="CO288" s="364"/>
      <c r="CP288" s="364"/>
      <c r="CQ288" s="364"/>
      <c r="CR288" s="345"/>
      <c r="CS288" s="364"/>
      <c r="CT288" s="364"/>
      <c r="CU288" s="364"/>
      <c r="CV288" s="364"/>
      <c r="CW288" s="364"/>
      <c r="CX288" s="364"/>
      <c r="CY288" s="345"/>
      <c r="CZ288" s="364"/>
      <c r="DA288" s="364"/>
      <c r="DB288" s="364"/>
      <c r="DC288" s="364"/>
      <c r="DD288" s="364"/>
      <c r="DE288" s="364"/>
      <c r="DF288" s="345"/>
      <c r="DG288" s="364"/>
      <c r="DH288" s="364"/>
      <c r="DI288" s="364"/>
      <c r="DJ288" s="364"/>
      <c r="DK288" s="364"/>
      <c r="DL288" s="364"/>
      <c r="DM288" s="345"/>
      <c r="DN288" s="364"/>
      <c r="DO288" s="364"/>
      <c r="DP288" s="364"/>
      <c r="DQ288" s="364"/>
      <c r="DR288" s="364"/>
      <c r="DS288" s="364"/>
      <c r="DT288" s="357"/>
      <c r="DU288" s="357"/>
      <c r="DV288" s="357"/>
      <c r="DW288" s="357"/>
      <c r="DX288" s="357"/>
      <c r="DY288" s="357"/>
      <c r="DZ288" s="357"/>
      <c r="EA288" s="357"/>
      <c r="EB288" s="345"/>
      <c r="EC288" s="364"/>
      <c r="ED288" s="364"/>
      <c r="EE288" s="364"/>
      <c r="EF288" s="364"/>
      <c r="EG288" s="364"/>
      <c r="EH288" s="364"/>
      <c r="EI288" s="345"/>
      <c r="EJ288" s="364"/>
      <c r="EK288" s="364"/>
      <c r="EL288" s="364"/>
      <c r="EM288" s="364"/>
      <c r="EN288" s="364"/>
      <c r="EO288" s="364"/>
      <c r="EP288" s="345"/>
      <c r="EQ288" s="364"/>
      <c r="ER288" s="364"/>
      <c r="ES288" s="364"/>
      <c r="ET288" s="364"/>
      <c r="EU288" s="364"/>
      <c r="EV288" s="364"/>
      <c r="EW288" s="345"/>
      <c r="EX288" s="364"/>
      <c r="EY288" s="364"/>
      <c r="EZ288" s="364"/>
      <c r="FA288" s="364"/>
      <c r="FB288" s="364"/>
      <c r="FC288" s="364"/>
      <c r="FD288" s="345"/>
      <c r="FE288" s="364"/>
      <c r="FF288" s="364"/>
      <c r="FG288" s="364"/>
      <c r="FH288" s="364"/>
      <c r="FI288" s="364"/>
      <c r="FJ288" s="364"/>
      <c r="FK288" s="357"/>
      <c r="FL288" s="357"/>
      <c r="FM288" s="357"/>
      <c r="FN288" s="357"/>
      <c r="FO288" s="357"/>
      <c r="FP288" s="357"/>
      <c r="FQ288" s="357"/>
      <c r="FR288" s="357"/>
      <c r="FS288" s="345"/>
      <c r="FT288" s="364"/>
      <c r="FU288" s="364"/>
      <c r="FV288" s="364"/>
      <c r="FW288" s="364"/>
      <c r="FX288" s="364"/>
      <c r="FY288" s="364"/>
      <c r="FZ288" s="345"/>
      <c r="GA288" s="364"/>
      <c r="GB288" s="364"/>
      <c r="GC288" s="364"/>
      <c r="GD288" s="364"/>
      <c r="GE288" s="364"/>
      <c r="GF288" s="364"/>
      <c r="GG288" s="345"/>
      <c r="GH288" s="364"/>
      <c r="GI288" s="364"/>
      <c r="GJ288" s="364"/>
      <c r="GK288" s="364"/>
      <c r="GL288" s="364"/>
      <c r="GM288" s="364"/>
      <c r="GN288" s="345"/>
      <c r="GO288" s="364"/>
      <c r="GP288" s="364"/>
      <c r="GQ288" s="364"/>
      <c r="GR288" s="364"/>
      <c r="GS288" s="364"/>
      <c r="GT288" s="364"/>
      <c r="GU288" s="345"/>
      <c r="GV288" s="364"/>
      <c r="GW288" s="364"/>
      <c r="GX288" s="364"/>
      <c r="GY288" s="364"/>
      <c r="GZ288" s="364"/>
      <c r="HA288" s="364"/>
      <c r="HB288" s="708"/>
    </row>
    <row r="289" spans="1:210" s="252" customFormat="1" ht="15.5" x14ac:dyDescent="0.35">
      <c r="A289" s="349"/>
      <c r="B289" s="350"/>
      <c r="C289" s="350"/>
      <c r="D289" s="350"/>
      <c r="E289" s="351"/>
      <c r="F289" s="349"/>
      <c r="G289" s="386"/>
      <c r="H289" s="372"/>
      <c r="I289" s="435"/>
      <c r="J289" s="258"/>
      <c r="K289" s="259"/>
      <c r="L289" s="257"/>
      <c r="M289" s="257"/>
      <c r="N289" s="260"/>
      <c r="O289" s="260"/>
      <c r="P289" s="261"/>
      <c r="Q289" s="262"/>
      <c r="R289" s="264"/>
      <c r="S289" s="260"/>
      <c r="T289" s="264"/>
      <c r="U289" s="265"/>
      <c r="V289" s="275"/>
      <c r="W289" s="371"/>
      <c r="X289" s="263"/>
      <c r="Y289" s="354"/>
      <c r="Z289" s="355"/>
      <c r="AA289" s="355"/>
      <c r="AB289" s="356"/>
      <c r="AC289" s="356"/>
      <c r="AD289" s="356"/>
      <c r="AE289" s="345"/>
      <c r="AF289" s="357"/>
      <c r="AG289" s="357"/>
      <c r="AH289" s="357"/>
      <c r="AI289" s="357"/>
      <c r="AJ289" s="357"/>
      <c r="AK289" s="357"/>
      <c r="AL289" s="345"/>
      <c r="AM289" s="357"/>
      <c r="AN289" s="357"/>
      <c r="AO289" s="357"/>
      <c r="AP289" s="345"/>
      <c r="AQ289" s="357"/>
      <c r="AR289" s="357"/>
      <c r="AS289" s="357"/>
      <c r="AT289" s="345"/>
      <c r="AU289" s="357"/>
      <c r="AV289" s="357"/>
      <c r="AW289" s="357"/>
      <c r="AX289" s="357"/>
      <c r="AY289" s="357"/>
      <c r="AZ289" s="357"/>
      <c r="BA289" s="345"/>
      <c r="BB289" s="357"/>
      <c r="BC289" s="357"/>
      <c r="BD289" s="357"/>
      <c r="BE289" s="357"/>
      <c r="BF289" s="357"/>
      <c r="BG289" s="357"/>
      <c r="BH289" s="345"/>
      <c r="BI289" s="357"/>
      <c r="BJ289" s="357"/>
      <c r="BK289" s="357"/>
      <c r="BL289" s="357"/>
      <c r="BM289" s="357"/>
      <c r="BN289" s="357"/>
      <c r="BO289" s="345"/>
      <c r="BP289" s="357"/>
      <c r="BQ289" s="357"/>
      <c r="BR289" s="357"/>
      <c r="BS289" s="357"/>
      <c r="BT289" s="357"/>
      <c r="BU289" s="357"/>
      <c r="BV289" s="345"/>
      <c r="BW289" s="357"/>
      <c r="BX289" s="357"/>
      <c r="BY289" s="357"/>
      <c r="BZ289" s="357"/>
      <c r="CA289" s="357"/>
      <c r="CB289" s="357"/>
      <c r="CC289" s="345"/>
      <c r="CD289" s="357"/>
      <c r="CE289" s="357"/>
      <c r="CF289" s="357"/>
      <c r="CG289" s="345"/>
      <c r="CH289" s="357"/>
      <c r="CI289" s="357"/>
      <c r="CJ289" s="357"/>
      <c r="CK289" s="345"/>
      <c r="CL289" s="357"/>
      <c r="CM289" s="357"/>
      <c r="CN289" s="357"/>
      <c r="CO289" s="357"/>
      <c r="CP289" s="357"/>
      <c r="CQ289" s="357"/>
      <c r="CR289" s="345"/>
      <c r="CS289" s="357"/>
      <c r="CT289" s="357"/>
      <c r="CU289" s="357"/>
      <c r="CV289" s="357"/>
      <c r="CW289" s="357"/>
      <c r="CX289" s="357"/>
      <c r="CY289" s="345"/>
      <c r="CZ289" s="357"/>
      <c r="DA289" s="357"/>
      <c r="DB289" s="357"/>
      <c r="DC289" s="357"/>
      <c r="DD289" s="357"/>
      <c r="DE289" s="357"/>
      <c r="DF289" s="345"/>
      <c r="DG289" s="357"/>
      <c r="DH289" s="357"/>
      <c r="DI289" s="357"/>
      <c r="DJ289" s="357"/>
      <c r="DK289" s="357"/>
      <c r="DL289" s="357"/>
      <c r="DM289" s="345"/>
      <c r="DN289" s="357"/>
      <c r="DO289" s="357"/>
      <c r="DP289" s="357"/>
      <c r="DQ289" s="357"/>
      <c r="DR289" s="357"/>
      <c r="DS289" s="357"/>
      <c r="DT289" s="345"/>
      <c r="DU289" s="357"/>
      <c r="DV289" s="357"/>
      <c r="DW289" s="357"/>
      <c r="DX289" s="345"/>
      <c r="DY289" s="357"/>
      <c r="DZ289" s="357"/>
      <c r="EA289" s="357"/>
      <c r="EB289" s="345"/>
      <c r="EC289" s="357"/>
      <c r="ED289" s="357"/>
      <c r="EE289" s="357"/>
      <c r="EF289" s="357"/>
      <c r="EG289" s="357"/>
      <c r="EH289" s="357"/>
      <c r="EI289" s="345"/>
      <c r="EJ289" s="357"/>
      <c r="EK289" s="357"/>
      <c r="EL289" s="357"/>
      <c r="EM289" s="357"/>
      <c r="EN289" s="357"/>
      <c r="EO289" s="357"/>
      <c r="EP289" s="345"/>
      <c r="EQ289" s="357"/>
      <c r="ER289" s="357"/>
      <c r="ES289" s="357"/>
      <c r="ET289" s="357"/>
      <c r="EU289" s="357"/>
      <c r="EV289" s="357"/>
      <c r="EW289" s="345"/>
      <c r="EX289" s="357"/>
      <c r="EY289" s="357"/>
      <c r="EZ289" s="357"/>
      <c r="FA289" s="357"/>
      <c r="FB289" s="357"/>
      <c r="FC289" s="357"/>
      <c r="FD289" s="345"/>
      <c r="FE289" s="357"/>
      <c r="FF289" s="357"/>
      <c r="FG289" s="357"/>
      <c r="FH289" s="357"/>
      <c r="FI289" s="357"/>
      <c r="FJ289" s="357"/>
      <c r="FK289" s="345"/>
      <c r="FL289" s="357"/>
      <c r="FM289" s="357"/>
      <c r="FN289" s="357"/>
      <c r="FO289" s="345"/>
      <c r="FP289" s="357"/>
      <c r="FQ289" s="357"/>
      <c r="FR289" s="357"/>
      <c r="FS289" s="345"/>
      <c r="FT289" s="357"/>
      <c r="FU289" s="357"/>
      <c r="FV289" s="357"/>
      <c r="FW289" s="357"/>
      <c r="FX289" s="357"/>
      <c r="FY289" s="357"/>
      <c r="FZ289" s="345"/>
      <c r="GA289" s="357"/>
      <c r="GB289" s="357"/>
      <c r="GC289" s="357"/>
      <c r="GD289" s="357"/>
      <c r="GE289" s="357"/>
      <c r="GF289" s="357"/>
      <c r="GG289" s="345"/>
      <c r="GH289" s="357"/>
      <c r="GI289" s="357"/>
      <c r="GJ289" s="357"/>
      <c r="GK289" s="357"/>
      <c r="GL289" s="357"/>
      <c r="GM289" s="357"/>
      <c r="GN289" s="345"/>
      <c r="GO289" s="357"/>
      <c r="GP289" s="357"/>
      <c r="GQ289" s="357"/>
      <c r="GR289" s="357"/>
      <c r="GS289" s="357"/>
      <c r="GT289" s="357"/>
      <c r="GU289" s="345"/>
      <c r="GV289" s="357"/>
      <c r="GW289" s="357"/>
      <c r="GX289" s="357"/>
      <c r="GY289" s="357"/>
      <c r="GZ289" s="357"/>
      <c r="HA289" s="357"/>
      <c r="HB289" s="708"/>
    </row>
    <row r="290" spans="1:210" s="252" customFormat="1" ht="20.5" x14ac:dyDescent="0.35">
      <c r="A290" s="358"/>
      <c r="B290" s="359"/>
      <c r="C290" s="359"/>
      <c r="D290" s="359"/>
      <c r="E290" s="349"/>
      <c r="F290" s="442"/>
      <c r="G290" s="386"/>
      <c r="H290" s="372"/>
      <c r="I290" s="435"/>
      <c r="J290" s="258"/>
      <c r="K290" s="259"/>
      <c r="L290" s="257"/>
      <c r="M290" s="257"/>
      <c r="N290" s="260"/>
      <c r="O290" s="260"/>
      <c r="P290" s="268"/>
      <c r="Q290" s="269"/>
      <c r="R290" s="361"/>
      <c r="S290" s="260"/>
      <c r="T290" s="260"/>
      <c r="U290" s="342"/>
      <c r="V290" s="375"/>
      <c r="W290" s="371"/>
      <c r="X290" s="263"/>
      <c r="Y290" s="354"/>
      <c r="Z290" s="355"/>
      <c r="AA290" s="355"/>
      <c r="AB290" s="356"/>
      <c r="AC290" s="356"/>
      <c r="AD290" s="356"/>
      <c r="AE290" s="345"/>
      <c r="AF290" s="364"/>
      <c r="AG290" s="364"/>
      <c r="AH290" s="364"/>
      <c r="AI290" s="364"/>
      <c r="AJ290" s="364"/>
      <c r="AK290" s="364"/>
      <c r="AL290" s="357"/>
      <c r="AM290" s="357"/>
      <c r="AN290" s="357"/>
      <c r="AO290" s="357"/>
      <c r="AP290" s="357"/>
      <c r="AQ290" s="357"/>
      <c r="AR290" s="357"/>
      <c r="AS290" s="357"/>
      <c r="AT290" s="345"/>
      <c r="AU290" s="364"/>
      <c r="AV290" s="364"/>
      <c r="AW290" s="364"/>
      <c r="AX290" s="364"/>
      <c r="AY290" s="364"/>
      <c r="AZ290" s="364"/>
      <c r="BA290" s="345"/>
      <c r="BB290" s="364"/>
      <c r="BC290" s="364"/>
      <c r="BD290" s="364"/>
      <c r="BE290" s="364"/>
      <c r="BF290" s="364"/>
      <c r="BG290" s="364"/>
      <c r="BH290" s="345"/>
      <c r="BI290" s="364"/>
      <c r="BJ290" s="364"/>
      <c r="BK290" s="364"/>
      <c r="BL290" s="364"/>
      <c r="BM290" s="364"/>
      <c r="BN290" s="364"/>
      <c r="BO290" s="345"/>
      <c r="BP290" s="364"/>
      <c r="BQ290" s="364"/>
      <c r="BR290" s="364"/>
      <c r="BS290" s="364"/>
      <c r="BT290" s="364"/>
      <c r="BU290" s="364"/>
      <c r="BV290" s="345"/>
      <c r="BW290" s="364"/>
      <c r="BX290" s="364"/>
      <c r="BY290" s="364"/>
      <c r="BZ290" s="364"/>
      <c r="CA290" s="364"/>
      <c r="CB290" s="364"/>
      <c r="CC290" s="357"/>
      <c r="CD290" s="357"/>
      <c r="CE290" s="357"/>
      <c r="CF290" s="357"/>
      <c r="CG290" s="357"/>
      <c r="CH290" s="357"/>
      <c r="CI290" s="357"/>
      <c r="CJ290" s="357"/>
      <c r="CK290" s="345"/>
      <c r="CL290" s="364"/>
      <c r="CM290" s="364"/>
      <c r="CN290" s="364"/>
      <c r="CO290" s="364"/>
      <c r="CP290" s="364"/>
      <c r="CQ290" s="364"/>
      <c r="CR290" s="345"/>
      <c r="CS290" s="364"/>
      <c r="CT290" s="364"/>
      <c r="CU290" s="364"/>
      <c r="CV290" s="364"/>
      <c r="CW290" s="364"/>
      <c r="CX290" s="364"/>
      <c r="CY290" s="345"/>
      <c r="CZ290" s="364"/>
      <c r="DA290" s="364"/>
      <c r="DB290" s="364"/>
      <c r="DC290" s="364"/>
      <c r="DD290" s="364"/>
      <c r="DE290" s="364"/>
      <c r="DF290" s="345"/>
      <c r="DG290" s="364"/>
      <c r="DH290" s="364"/>
      <c r="DI290" s="364"/>
      <c r="DJ290" s="364"/>
      <c r="DK290" s="364"/>
      <c r="DL290" s="364"/>
      <c r="DM290" s="345"/>
      <c r="DN290" s="364"/>
      <c r="DO290" s="364"/>
      <c r="DP290" s="364"/>
      <c r="DQ290" s="364"/>
      <c r="DR290" s="364"/>
      <c r="DS290" s="364"/>
      <c r="DT290" s="357"/>
      <c r="DU290" s="357"/>
      <c r="DV290" s="357"/>
      <c r="DW290" s="357"/>
      <c r="DX290" s="357"/>
      <c r="DY290" s="357"/>
      <c r="DZ290" s="357"/>
      <c r="EA290" s="357"/>
      <c r="EB290" s="345"/>
      <c r="EC290" s="364"/>
      <c r="ED290" s="364"/>
      <c r="EE290" s="364"/>
      <c r="EF290" s="364"/>
      <c r="EG290" s="364"/>
      <c r="EH290" s="364"/>
      <c r="EI290" s="345"/>
      <c r="EJ290" s="364"/>
      <c r="EK290" s="364"/>
      <c r="EL290" s="364"/>
      <c r="EM290" s="364"/>
      <c r="EN290" s="364"/>
      <c r="EO290" s="364"/>
      <c r="EP290" s="345"/>
      <c r="EQ290" s="364"/>
      <c r="ER290" s="364"/>
      <c r="ES290" s="364"/>
      <c r="ET290" s="364"/>
      <c r="EU290" s="364"/>
      <c r="EV290" s="364"/>
      <c r="EW290" s="345"/>
      <c r="EX290" s="364"/>
      <c r="EY290" s="364"/>
      <c r="EZ290" s="364"/>
      <c r="FA290" s="364"/>
      <c r="FB290" s="364"/>
      <c r="FC290" s="364"/>
      <c r="FD290" s="345"/>
      <c r="FE290" s="364"/>
      <c r="FF290" s="364"/>
      <c r="FG290" s="364"/>
      <c r="FH290" s="364"/>
      <c r="FI290" s="364"/>
      <c r="FJ290" s="364"/>
      <c r="FK290" s="357"/>
      <c r="FL290" s="357"/>
      <c r="FM290" s="357"/>
      <c r="FN290" s="357"/>
      <c r="FO290" s="357"/>
      <c r="FP290" s="357"/>
      <c r="FQ290" s="357"/>
      <c r="FR290" s="357"/>
      <c r="FS290" s="345"/>
      <c r="FT290" s="364"/>
      <c r="FU290" s="364"/>
      <c r="FV290" s="364"/>
      <c r="FW290" s="364"/>
      <c r="FX290" s="364"/>
      <c r="FY290" s="364"/>
      <c r="FZ290" s="345"/>
      <c r="GA290" s="364"/>
      <c r="GB290" s="364"/>
      <c r="GC290" s="364"/>
      <c r="GD290" s="364"/>
      <c r="GE290" s="364"/>
      <c r="GF290" s="364"/>
      <c r="GG290" s="345"/>
      <c r="GH290" s="364"/>
      <c r="GI290" s="364"/>
      <c r="GJ290" s="364"/>
      <c r="GK290" s="364"/>
      <c r="GL290" s="364"/>
      <c r="GM290" s="364"/>
      <c r="GN290" s="345"/>
      <c r="GO290" s="364"/>
      <c r="GP290" s="364"/>
      <c r="GQ290" s="364"/>
      <c r="GR290" s="364"/>
      <c r="GS290" s="364"/>
      <c r="GT290" s="364"/>
      <c r="GU290" s="345"/>
      <c r="GV290" s="364"/>
      <c r="GW290" s="364"/>
      <c r="GX290" s="364"/>
      <c r="GY290" s="364"/>
      <c r="GZ290" s="364"/>
      <c r="HA290" s="364"/>
      <c r="HB290" s="708"/>
    </row>
    <row r="291" spans="1:210" s="252" customFormat="1" ht="15.5" x14ac:dyDescent="0.35">
      <c r="A291" s="349"/>
      <c r="B291" s="350"/>
      <c r="C291" s="350"/>
      <c r="D291" s="350"/>
      <c r="E291" s="351"/>
      <c r="F291" s="349"/>
      <c r="G291" s="386"/>
      <c r="H291" s="369"/>
      <c r="I291" s="435"/>
      <c r="J291" s="258"/>
      <c r="K291" s="259"/>
      <c r="L291" s="257"/>
      <c r="M291" s="257"/>
      <c r="N291" s="260"/>
      <c r="O291" s="260"/>
      <c r="P291" s="261"/>
      <c r="Q291" s="262"/>
      <c r="R291" s="262"/>
      <c r="S291" s="260"/>
      <c r="T291" s="264"/>
      <c r="U291" s="265"/>
      <c r="V291" s="275"/>
      <c r="W291" s="371"/>
      <c r="X291" s="263"/>
      <c r="Y291" s="354"/>
      <c r="Z291" s="355"/>
      <c r="AA291" s="355"/>
      <c r="AB291" s="356"/>
      <c r="AC291" s="356"/>
      <c r="AD291" s="356"/>
      <c r="AE291" s="345"/>
      <c r="AF291" s="357"/>
      <c r="AG291" s="357"/>
      <c r="AH291" s="357"/>
      <c r="AI291" s="357"/>
      <c r="AJ291" s="357"/>
      <c r="AK291" s="357"/>
      <c r="AL291" s="345"/>
      <c r="AM291" s="357"/>
      <c r="AN291" s="357"/>
      <c r="AO291" s="357"/>
      <c r="AP291" s="345"/>
      <c r="AQ291" s="357"/>
      <c r="AR291" s="357"/>
      <c r="AS291" s="357"/>
      <c r="AT291" s="345"/>
      <c r="AU291" s="357"/>
      <c r="AV291" s="357"/>
      <c r="AW291" s="357"/>
      <c r="AX291" s="357"/>
      <c r="AY291" s="357"/>
      <c r="AZ291" s="357"/>
      <c r="BA291" s="345"/>
      <c r="BB291" s="357"/>
      <c r="BC291" s="357"/>
      <c r="BD291" s="357"/>
      <c r="BE291" s="357"/>
      <c r="BF291" s="357"/>
      <c r="BG291" s="357"/>
      <c r="BH291" s="345"/>
      <c r="BI291" s="357"/>
      <c r="BJ291" s="357"/>
      <c r="BK291" s="357"/>
      <c r="BL291" s="357"/>
      <c r="BM291" s="357"/>
      <c r="BN291" s="357"/>
      <c r="BO291" s="345"/>
      <c r="BP291" s="357"/>
      <c r="BQ291" s="357"/>
      <c r="BR291" s="357"/>
      <c r="BS291" s="357"/>
      <c r="BT291" s="357"/>
      <c r="BU291" s="357"/>
      <c r="BV291" s="345"/>
      <c r="BW291" s="357"/>
      <c r="BX291" s="357"/>
      <c r="BY291" s="357"/>
      <c r="BZ291" s="357"/>
      <c r="CA291" s="357"/>
      <c r="CB291" s="357"/>
      <c r="CC291" s="345"/>
      <c r="CD291" s="357"/>
      <c r="CE291" s="357"/>
      <c r="CF291" s="357"/>
      <c r="CG291" s="345"/>
      <c r="CH291" s="357"/>
      <c r="CI291" s="357"/>
      <c r="CJ291" s="357"/>
      <c r="CK291" s="345"/>
      <c r="CL291" s="357"/>
      <c r="CM291" s="357"/>
      <c r="CN291" s="357"/>
      <c r="CO291" s="357"/>
      <c r="CP291" s="357"/>
      <c r="CQ291" s="357"/>
      <c r="CR291" s="345"/>
      <c r="CS291" s="357"/>
      <c r="CT291" s="357"/>
      <c r="CU291" s="357"/>
      <c r="CV291" s="357"/>
      <c r="CW291" s="357"/>
      <c r="CX291" s="357"/>
      <c r="CY291" s="345"/>
      <c r="CZ291" s="357"/>
      <c r="DA291" s="357"/>
      <c r="DB291" s="357"/>
      <c r="DC291" s="357"/>
      <c r="DD291" s="357"/>
      <c r="DE291" s="357"/>
      <c r="DF291" s="345"/>
      <c r="DG291" s="357"/>
      <c r="DH291" s="357"/>
      <c r="DI291" s="357"/>
      <c r="DJ291" s="357"/>
      <c r="DK291" s="357"/>
      <c r="DL291" s="357"/>
      <c r="DM291" s="345"/>
      <c r="DN291" s="357"/>
      <c r="DO291" s="357"/>
      <c r="DP291" s="357"/>
      <c r="DQ291" s="357"/>
      <c r="DR291" s="357"/>
      <c r="DS291" s="357"/>
      <c r="DT291" s="345"/>
      <c r="DU291" s="357"/>
      <c r="DV291" s="357"/>
      <c r="DW291" s="357"/>
      <c r="DX291" s="345"/>
      <c r="DY291" s="357"/>
      <c r="DZ291" s="357"/>
      <c r="EA291" s="357"/>
      <c r="EB291" s="345"/>
      <c r="EC291" s="357"/>
      <c r="ED291" s="357"/>
      <c r="EE291" s="357"/>
      <c r="EF291" s="357"/>
      <c r="EG291" s="357"/>
      <c r="EH291" s="357"/>
      <c r="EI291" s="345"/>
      <c r="EJ291" s="357"/>
      <c r="EK291" s="357"/>
      <c r="EL291" s="357"/>
      <c r="EM291" s="357"/>
      <c r="EN291" s="357"/>
      <c r="EO291" s="357"/>
      <c r="EP291" s="345"/>
      <c r="EQ291" s="357"/>
      <c r="ER291" s="357"/>
      <c r="ES291" s="357"/>
      <c r="ET291" s="357"/>
      <c r="EU291" s="357"/>
      <c r="EV291" s="357"/>
      <c r="EW291" s="345"/>
      <c r="EX291" s="357"/>
      <c r="EY291" s="357"/>
      <c r="EZ291" s="357"/>
      <c r="FA291" s="357"/>
      <c r="FB291" s="357"/>
      <c r="FC291" s="357"/>
      <c r="FD291" s="345"/>
      <c r="FE291" s="357"/>
      <c r="FF291" s="357"/>
      <c r="FG291" s="357"/>
      <c r="FH291" s="357"/>
      <c r="FI291" s="357"/>
      <c r="FJ291" s="357"/>
      <c r="FK291" s="345"/>
      <c r="FL291" s="357"/>
      <c r="FM291" s="357"/>
      <c r="FN291" s="357"/>
      <c r="FO291" s="345"/>
      <c r="FP291" s="357"/>
      <c r="FQ291" s="357"/>
      <c r="FR291" s="357"/>
      <c r="FS291" s="345"/>
      <c r="FT291" s="357"/>
      <c r="FU291" s="357"/>
      <c r="FV291" s="357"/>
      <c r="FW291" s="357"/>
      <c r="FX291" s="357"/>
      <c r="FY291" s="357"/>
      <c r="FZ291" s="345"/>
      <c r="GA291" s="357"/>
      <c r="GB291" s="357"/>
      <c r="GC291" s="357"/>
      <c r="GD291" s="357"/>
      <c r="GE291" s="357"/>
      <c r="GF291" s="357"/>
      <c r="GG291" s="345"/>
      <c r="GH291" s="357"/>
      <c r="GI291" s="357"/>
      <c r="GJ291" s="357"/>
      <c r="GK291" s="357"/>
      <c r="GL291" s="357"/>
      <c r="GM291" s="357"/>
      <c r="GN291" s="345"/>
      <c r="GO291" s="357"/>
      <c r="GP291" s="357"/>
      <c r="GQ291" s="357"/>
      <c r="GR291" s="357"/>
      <c r="GS291" s="357"/>
      <c r="GT291" s="357"/>
      <c r="GU291" s="345"/>
      <c r="GV291" s="357"/>
      <c r="GW291" s="357"/>
      <c r="GX291" s="357"/>
      <c r="GY291" s="357"/>
      <c r="GZ291" s="357"/>
      <c r="HA291" s="357"/>
      <c r="HB291" s="708"/>
    </row>
    <row r="292" spans="1:210" s="252" customFormat="1" ht="20.5" x14ac:dyDescent="0.35">
      <c r="A292" s="358"/>
      <c r="B292" s="359"/>
      <c r="C292" s="359"/>
      <c r="D292" s="359"/>
      <c r="E292" s="349"/>
      <c r="F292" s="442"/>
      <c r="G292" s="386"/>
      <c r="H292" s="372"/>
      <c r="I292" s="435"/>
      <c r="J292" s="258"/>
      <c r="K292" s="259"/>
      <c r="L292" s="257"/>
      <c r="M292" s="257"/>
      <c r="N292" s="260"/>
      <c r="O292" s="260"/>
      <c r="P292" s="268"/>
      <c r="Q292" s="269"/>
      <c r="R292" s="269"/>
      <c r="S292" s="260"/>
      <c r="T292" s="260"/>
      <c r="U292" s="270"/>
      <c r="V292" s="375"/>
      <c r="W292" s="371"/>
      <c r="X292" s="263"/>
      <c r="Y292" s="354"/>
      <c r="Z292" s="355"/>
      <c r="AA292" s="355"/>
      <c r="AB292" s="356"/>
      <c r="AC292" s="356"/>
      <c r="AD292" s="356"/>
      <c r="AE292" s="345"/>
      <c r="AF292" s="364"/>
      <c r="AG292" s="364"/>
      <c r="AH292" s="364"/>
      <c r="AI292" s="364"/>
      <c r="AJ292" s="364"/>
      <c r="AK292" s="364"/>
      <c r="AL292" s="357"/>
      <c r="AM292" s="357"/>
      <c r="AN292" s="357"/>
      <c r="AO292" s="357"/>
      <c r="AP292" s="357"/>
      <c r="AQ292" s="357"/>
      <c r="AR292" s="357"/>
      <c r="AS292" s="357"/>
      <c r="AT292" s="345"/>
      <c r="AU292" s="364"/>
      <c r="AV292" s="364"/>
      <c r="AW292" s="364"/>
      <c r="AX292" s="364"/>
      <c r="AY292" s="364"/>
      <c r="AZ292" s="364"/>
      <c r="BA292" s="345"/>
      <c r="BB292" s="364"/>
      <c r="BC292" s="364"/>
      <c r="BD292" s="364"/>
      <c r="BE292" s="364"/>
      <c r="BF292" s="364"/>
      <c r="BG292" s="364"/>
      <c r="BH292" s="345"/>
      <c r="BI292" s="364"/>
      <c r="BJ292" s="364"/>
      <c r="BK292" s="364"/>
      <c r="BL292" s="364"/>
      <c r="BM292" s="364"/>
      <c r="BN292" s="364"/>
      <c r="BO292" s="345"/>
      <c r="BP292" s="364"/>
      <c r="BQ292" s="364"/>
      <c r="BR292" s="364"/>
      <c r="BS292" s="364"/>
      <c r="BT292" s="364"/>
      <c r="BU292" s="364"/>
      <c r="BV292" s="345"/>
      <c r="BW292" s="364"/>
      <c r="BX292" s="364"/>
      <c r="BY292" s="364"/>
      <c r="BZ292" s="364"/>
      <c r="CA292" s="364"/>
      <c r="CB292" s="364"/>
      <c r="CC292" s="357"/>
      <c r="CD292" s="357"/>
      <c r="CE292" s="357"/>
      <c r="CF292" s="357"/>
      <c r="CG292" s="357"/>
      <c r="CH292" s="357"/>
      <c r="CI292" s="357"/>
      <c r="CJ292" s="357"/>
      <c r="CK292" s="345"/>
      <c r="CL292" s="364"/>
      <c r="CM292" s="364"/>
      <c r="CN292" s="364"/>
      <c r="CO292" s="364"/>
      <c r="CP292" s="364"/>
      <c r="CQ292" s="364"/>
      <c r="CR292" s="345"/>
      <c r="CS292" s="364"/>
      <c r="CT292" s="364"/>
      <c r="CU292" s="364"/>
      <c r="CV292" s="364"/>
      <c r="CW292" s="364"/>
      <c r="CX292" s="364"/>
      <c r="CY292" s="345"/>
      <c r="CZ292" s="364"/>
      <c r="DA292" s="364"/>
      <c r="DB292" s="364"/>
      <c r="DC292" s="364"/>
      <c r="DD292" s="364"/>
      <c r="DE292" s="364"/>
      <c r="DF292" s="345"/>
      <c r="DG292" s="364"/>
      <c r="DH292" s="364"/>
      <c r="DI292" s="364"/>
      <c r="DJ292" s="364"/>
      <c r="DK292" s="364"/>
      <c r="DL292" s="364"/>
      <c r="DM292" s="345"/>
      <c r="DN292" s="364"/>
      <c r="DO292" s="364"/>
      <c r="DP292" s="364"/>
      <c r="DQ292" s="364"/>
      <c r="DR292" s="364"/>
      <c r="DS292" s="364"/>
      <c r="DT292" s="357"/>
      <c r="DU292" s="357"/>
      <c r="DV292" s="357"/>
      <c r="DW292" s="357"/>
      <c r="DX292" s="357"/>
      <c r="DY292" s="357"/>
      <c r="DZ292" s="357"/>
      <c r="EA292" s="357"/>
      <c r="EB292" s="345"/>
      <c r="EC292" s="364"/>
      <c r="ED292" s="364"/>
      <c r="EE292" s="364"/>
      <c r="EF292" s="364"/>
      <c r="EG292" s="364"/>
      <c r="EH292" s="364"/>
      <c r="EI292" s="345"/>
      <c r="EJ292" s="364"/>
      <c r="EK292" s="364"/>
      <c r="EL292" s="364"/>
      <c r="EM292" s="364"/>
      <c r="EN292" s="364"/>
      <c r="EO292" s="364"/>
      <c r="EP292" s="345"/>
      <c r="EQ292" s="364"/>
      <c r="ER292" s="364"/>
      <c r="ES292" s="364"/>
      <c r="ET292" s="364"/>
      <c r="EU292" s="364"/>
      <c r="EV292" s="364"/>
      <c r="EW292" s="345"/>
      <c r="EX292" s="364"/>
      <c r="EY292" s="364"/>
      <c r="EZ292" s="364"/>
      <c r="FA292" s="364"/>
      <c r="FB292" s="364"/>
      <c r="FC292" s="364"/>
      <c r="FD292" s="345"/>
      <c r="FE292" s="364"/>
      <c r="FF292" s="364"/>
      <c r="FG292" s="364"/>
      <c r="FH292" s="364"/>
      <c r="FI292" s="364"/>
      <c r="FJ292" s="364"/>
      <c r="FK292" s="357"/>
      <c r="FL292" s="357"/>
      <c r="FM292" s="357"/>
      <c r="FN292" s="357"/>
      <c r="FO292" s="357"/>
      <c r="FP292" s="357"/>
      <c r="FQ292" s="357"/>
      <c r="FR292" s="357"/>
      <c r="FS292" s="345"/>
      <c r="FT292" s="364"/>
      <c r="FU292" s="364"/>
      <c r="FV292" s="364"/>
      <c r="FW292" s="364"/>
      <c r="FX292" s="364"/>
      <c r="FY292" s="364"/>
      <c r="FZ292" s="345"/>
      <c r="GA292" s="364"/>
      <c r="GB292" s="364"/>
      <c r="GC292" s="364"/>
      <c r="GD292" s="364"/>
      <c r="GE292" s="364"/>
      <c r="GF292" s="364"/>
      <c r="GG292" s="345"/>
      <c r="GH292" s="364"/>
      <c r="GI292" s="364"/>
      <c r="GJ292" s="364"/>
      <c r="GK292" s="364"/>
      <c r="GL292" s="364"/>
      <c r="GM292" s="364"/>
      <c r="GN292" s="345"/>
      <c r="GO292" s="364"/>
      <c r="GP292" s="364"/>
      <c r="GQ292" s="364"/>
      <c r="GR292" s="364"/>
      <c r="GS292" s="364"/>
      <c r="GT292" s="364"/>
      <c r="GU292" s="345"/>
      <c r="GV292" s="364"/>
      <c r="GW292" s="364"/>
      <c r="GX292" s="364"/>
      <c r="GY292" s="364"/>
      <c r="GZ292" s="364"/>
      <c r="HA292" s="364"/>
      <c r="HB292" s="708"/>
    </row>
    <row r="293" spans="1:210" s="252" customFormat="1" ht="15.5" x14ac:dyDescent="0.35">
      <c r="A293" s="349"/>
      <c r="B293" s="350"/>
      <c r="C293" s="350"/>
      <c r="D293" s="350"/>
      <c r="E293" s="351"/>
      <c r="F293" s="254"/>
      <c r="G293" s="255"/>
      <c r="H293" s="372"/>
      <c r="I293" s="257"/>
      <c r="J293" s="379"/>
      <c r="K293" s="259"/>
      <c r="L293" s="257"/>
      <c r="M293" s="257"/>
      <c r="N293" s="260"/>
      <c r="O293" s="260"/>
      <c r="P293" s="261"/>
      <c r="Q293" s="262"/>
      <c r="R293" s="264"/>
      <c r="S293" s="260"/>
      <c r="T293" s="264"/>
      <c r="U293" s="265"/>
      <c r="V293" s="376"/>
      <c r="W293" s="371"/>
      <c r="X293" s="263"/>
      <c r="Y293" s="354"/>
      <c r="Z293" s="355"/>
      <c r="AA293" s="355"/>
      <c r="AB293" s="356"/>
      <c r="AC293" s="356"/>
      <c r="AD293" s="356"/>
      <c r="AE293" s="345"/>
      <c r="AF293" s="357"/>
      <c r="AG293" s="357"/>
      <c r="AH293" s="357"/>
      <c r="AI293" s="357"/>
      <c r="AJ293" s="357"/>
      <c r="AK293" s="357"/>
      <c r="AL293" s="345"/>
      <c r="AM293" s="357"/>
      <c r="AN293" s="357"/>
      <c r="AO293" s="357"/>
      <c r="AP293" s="345"/>
      <c r="AQ293" s="357"/>
      <c r="AR293" s="357"/>
      <c r="AS293" s="357"/>
      <c r="AT293" s="345"/>
      <c r="AU293" s="357"/>
      <c r="AV293" s="357"/>
      <c r="AW293" s="357"/>
      <c r="AX293" s="357"/>
      <c r="AY293" s="357"/>
      <c r="AZ293" s="357"/>
      <c r="BA293" s="345"/>
      <c r="BB293" s="357"/>
      <c r="BC293" s="357"/>
      <c r="BD293" s="357"/>
      <c r="BE293" s="357"/>
      <c r="BF293" s="357"/>
      <c r="BG293" s="357"/>
      <c r="BH293" s="345"/>
      <c r="BI293" s="357"/>
      <c r="BJ293" s="357"/>
      <c r="BK293" s="357"/>
      <c r="BL293" s="357"/>
      <c r="BM293" s="357"/>
      <c r="BN293" s="357"/>
      <c r="BO293" s="345"/>
      <c r="BP293" s="357"/>
      <c r="BQ293" s="357"/>
      <c r="BR293" s="357"/>
      <c r="BS293" s="357"/>
      <c r="BT293" s="357"/>
      <c r="BU293" s="357"/>
      <c r="BV293" s="345"/>
      <c r="BW293" s="357"/>
      <c r="BX293" s="357"/>
      <c r="BY293" s="357"/>
      <c r="BZ293" s="357"/>
      <c r="CA293" s="357"/>
      <c r="CB293" s="357"/>
      <c r="CC293" s="345"/>
      <c r="CD293" s="357"/>
      <c r="CE293" s="357"/>
      <c r="CF293" s="357"/>
      <c r="CG293" s="345"/>
      <c r="CH293" s="357"/>
      <c r="CI293" s="357"/>
      <c r="CJ293" s="357"/>
      <c r="CK293" s="345"/>
      <c r="CL293" s="357"/>
      <c r="CM293" s="357"/>
      <c r="CN293" s="357"/>
      <c r="CO293" s="357"/>
      <c r="CP293" s="357"/>
      <c r="CQ293" s="357"/>
      <c r="CR293" s="345"/>
      <c r="CS293" s="357"/>
      <c r="CT293" s="357"/>
      <c r="CU293" s="357"/>
      <c r="CV293" s="357"/>
      <c r="CW293" s="357"/>
      <c r="CX293" s="357"/>
      <c r="CY293" s="345"/>
      <c r="CZ293" s="357"/>
      <c r="DA293" s="357"/>
      <c r="DB293" s="357"/>
      <c r="DC293" s="357"/>
      <c r="DD293" s="357"/>
      <c r="DE293" s="357"/>
      <c r="DF293" s="345"/>
      <c r="DG293" s="357"/>
      <c r="DH293" s="357"/>
      <c r="DI293" s="357"/>
      <c r="DJ293" s="357"/>
      <c r="DK293" s="357"/>
      <c r="DL293" s="357"/>
      <c r="DM293" s="345"/>
      <c r="DN293" s="357"/>
      <c r="DO293" s="357"/>
      <c r="DP293" s="357"/>
      <c r="DQ293" s="357"/>
      <c r="DR293" s="357"/>
      <c r="DS293" s="357"/>
      <c r="DT293" s="345"/>
      <c r="DU293" s="357"/>
      <c r="DV293" s="357"/>
      <c r="DW293" s="357"/>
      <c r="DX293" s="345"/>
      <c r="DY293" s="357"/>
      <c r="DZ293" s="357"/>
      <c r="EA293" s="357"/>
      <c r="EB293" s="345"/>
      <c r="EC293" s="357"/>
      <c r="ED293" s="357"/>
      <c r="EE293" s="357"/>
      <c r="EF293" s="357"/>
      <c r="EG293" s="357"/>
      <c r="EH293" s="357"/>
      <c r="EI293" s="345"/>
      <c r="EJ293" s="357"/>
      <c r="EK293" s="357"/>
      <c r="EL293" s="357"/>
      <c r="EM293" s="357"/>
      <c r="EN293" s="357"/>
      <c r="EO293" s="357"/>
      <c r="EP293" s="345"/>
      <c r="EQ293" s="357"/>
      <c r="ER293" s="357"/>
      <c r="ES293" s="357"/>
      <c r="ET293" s="357"/>
      <c r="EU293" s="357"/>
      <c r="EV293" s="357"/>
      <c r="EW293" s="345"/>
      <c r="EX293" s="357"/>
      <c r="EY293" s="357"/>
      <c r="EZ293" s="357"/>
      <c r="FA293" s="357"/>
      <c r="FB293" s="357"/>
      <c r="FC293" s="357"/>
      <c r="FD293" s="345"/>
      <c r="FE293" s="357"/>
      <c r="FF293" s="357"/>
      <c r="FG293" s="357"/>
      <c r="FH293" s="357"/>
      <c r="FI293" s="357"/>
      <c r="FJ293" s="357"/>
      <c r="FK293" s="345"/>
      <c r="FL293" s="357"/>
      <c r="FM293" s="357"/>
      <c r="FN293" s="357"/>
      <c r="FO293" s="345"/>
      <c r="FP293" s="357"/>
      <c r="FQ293" s="357"/>
      <c r="FR293" s="357"/>
      <c r="FS293" s="345"/>
      <c r="FT293" s="357"/>
      <c r="FU293" s="357"/>
      <c r="FV293" s="357"/>
      <c r="FW293" s="357"/>
      <c r="FX293" s="357"/>
      <c r="FY293" s="357"/>
      <c r="FZ293" s="345"/>
      <c r="GA293" s="357"/>
      <c r="GB293" s="357"/>
      <c r="GC293" s="357"/>
      <c r="GD293" s="357"/>
      <c r="GE293" s="357"/>
      <c r="GF293" s="357"/>
      <c r="GG293" s="345"/>
      <c r="GH293" s="357"/>
      <c r="GI293" s="357"/>
      <c r="GJ293" s="357"/>
      <c r="GK293" s="357"/>
      <c r="GL293" s="357"/>
      <c r="GM293" s="357"/>
      <c r="GN293" s="345"/>
      <c r="GO293" s="357"/>
      <c r="GP293" s="357"/>
      <c r="GQ293" s="357"/>
      <c r="GR293" s="357"/>
      <c r="GS293" s="357"/>
      <c r="GT293" s="357"/>
      <c r="GU293" s="345"/>
      <c r="GV293" s="357"/>
      <c r="GW293" s="357"/>
      <c r="GX293" s="357"/>
      <c r="GY293" s="357"/>
      <c r="GZ293" s="357"/>
      <c r="HA293" s="357"/>
      <c r="HB293" s="708"/>
    </row>
    <row r="294" spans="1:210" s="252" customFormat="1" ht="20.5" x14ac:dyDescent="0.35">
      <c r="A294" s="358"/>
      <c r="B294" s="359"/>
      <c r="C294" s="359"/>
      <c r="D294" s="359"/>
      <c r="E294" s="349"/>
      <c r="F294" s="374"/>
      <c r="G294" s="255"/>
      <c r="H294" s="443"/>
      <c r="I294" s="257"/>
      <c r="J294" s="379"/>
      <c r="K294" s="259"/>
      <c r="L294" s="257"/>
      <c r="M294" s="257"/>
      <c r="N294" s="260"/>
      <c r="O294" s="260"/>
      <c r="P294" s="278"/>
      <c r="Q294" s="269"/>
      <c r="R294" s="361"/>
      <c r="S294" s="260"/>
      <c r="T294" s="260"/>
      <c r="U294" s="270"/>
      <c r="V294" s="434"/>
      <c r="W294" s="371"/>
      <c r="X294" s="263"/>
      <c r="Y294" s="354"/>
      <c r="Z294" s="355"/>
      <c r="AA294" s="355"/>
      <c r="AB294" s="356"/>
      <c r="AC294" s="356"/>
      <c r="AD294" s="356"/>
      <c r="AE294" s="345"/>
      <c r="AF294" s="364"/>
      <c r="AG294" s="364"/>
      <c r="AH294" s="364"/>
      <c r="AI294" s="364"/>
      <c r="AJ294" s="364"/>
      <c r="AK294" s="364"/>
      <c r="AL294" s="357"/>
      <c r="AM294" s="357"/>
      <c r="AN294" s="357"/>
      <c r="AO294" s="357"/>
      <c r="AP294" s="357"/>
      <c r="AQ294" s="357"/>
      <c r="AR294" s="357"/>
      <c r="AS294" s="357"/>
      <c r="AT294" s="345"/>
      <c r="AU294" s="364"/>
      <c r="AV294" s="364"/>
      <c r="AW294" s="364"/>
      <c r="AX294" s="364"/>
      <c r="AY294" s="364"/>
      <c r="AZ294" s="364"/>
      <c r="BA294" s="345"/>
      <c r="BB294" s="364"/>
      <c r="BC294" s="364"/>
      <c r="BD294" s="364"/>
      <c r="BE294" s="364"/>
      <c r="BF294" s="364"/>
      <c r="BG294" s="364"/>
      <c r="BH294" s="345"/>
      <c r="BI294" s="364"/>
      <c r="BJ294" s="364"/>
      <c r="BK294" s="364"/>
      <c r="BL294" s="364"/>
      <c r="BM294" s="364"/>
      <c r="BN294" s="364"/>
      <c r="BO294" s="345"/>
      <c r="BP294" s="364"/>
      <c r="BQ294" s="364"/>
      <c r="BR294" s="364"/>
      <c r="BS294" s="364"/>
      <c r="BT294" s="364"/>
      <c r="BU294" s="364"/>
      <c r="BV294" s="345"/>
      <c r="BW294" s="364"/>
      <c r="BX294" s="364"/>
      <c r="BY294" s="364"/>
      <c r="BZ294" s="364"/>
      <c r="CA294" s="364"/>
      <c r="CB294" s="364"/>
      <c r="CC294" s="357"/>
      <c r="CD294" s="357"/>
      <c r="CE294" s="357"/>
      <c r="CF294" s="357"/>
      <c r="CG294" s="357"/>
      <c r="CH294" s="357"/>
      <c r="CI294" s="357"/>
      <c r="CJ294" s="357"/>
      <c r="CK294" s="345"/>
      <c r="CL294" s="364"/>
      <c r="CM294" s="364"/>
      <c r="CN294" s="364"/>
      <c r="CO294" s="364"/>
      <c r="CP294" s="364"/>
      <c r="CQ294" s="364"/>
      <c r="CR294" s="345"/>
      <c r="CS294" s="364"/>
      <c r="CT294" s="364"/>
      <c r="CU294" s="364"/>
      <c r="CV294" s="364"/>
      <c r="CW294" s="364"/>
      <c r="CX294" s="364"/>
      <c r="CY294" s="345"/>
      <c r="CZ294" s="364"/>
      <c r="DA294" s="364"/>
      <c r="DB294" s="364"/>
      <c r="DC294" s="364"/>
      <c r="DD294" s="364"/>
      <c r="DE294" s="364"/>
      <c r="DF294" s="345"/>
      <c r="DG294" s="364"/>
      <c r="DH294" s="364"/>
      <c r="DI294" s="364"/>
      <c r="DJ294" s="364"/>
      <c r="DK294" s="364"/>
      <c r="DL294" s="364"/>
      <c r="DM294" s="345"/>
      <c r="DN294" s="364"/>
      <c r="DO294" s="364"/>
      <c r="DP294" s="364"/>
      <c r="DQ294" s="364"/>
      <c r="DR294" s="364"/>
      <c r="DS294" s="364"/>
      <c r="DT294" s="357"/>
      <c r="DU294" s="357"/>
      <c r="DV294" s="357"/>
      <c r="DW294" s="357"/>
      <c r="DX294" s="357"/>
      <c r="DY294" s="357"/>
      <c r="DZ294" s="357"/>
      <c r="EA294" s="357"/>
      <c r="EB294" s="345"/>
      <c r="EC294" s="364"/>
      <c r="ED294" s="364"/>
      <c r="EE294" s="364"/>
      <c r="EF294" s="364"/>
      <c r="EG294" s="364"/>
      <c r="EH294" s="364"/>
      <c r="EI294" s="345"/>
      <c r="EJ294" s="364"/>
      <c r="EK294" s="364"/>
      <c r="EL294" s="364"/>
      <c r="EM294" s="364"/>
      <c r="EN294" s="364"/>
      <c r="EO294" s="364"/>
      <c r="EP294" s="345"/>
      <c r="EQ294" s="364"/>
      <c r="ER294" s="364"/>
      <c r="ES294" s="364"/>
      <c r="ET294" s="364"/>
      <c r="EU294" s="364"/>
      <c r="EV294" s="364"/>
      <c r="EW294" s="345"/>
      <c r="EX294" s="364"/>
      <c r="EY294" s="364"/>
      <c r="EZ294" s="364"/>
      <c r="FA294" s="364"/>
      <c r="FB294" s="364"/>
      <c r="FC294" s="364"/>
      <c r="FD294" s="345"/>
      <c r="FE294" s="364"/>
      <c r="FF294" s="364"/>
      <c r="FG294" s="364"/>
      <c r="FH294" s="364"/>
      <c r="FI294" s="364"/>
      <c r="FJ294" s="364"/>
      <c r="FK294" s="357"/>
      <c r="FL294" s="357"/>
      <c r="FM294" s="357"/>
      <c r="FN294" s="357"/>
      <c r="FO294" s="357"/>
      <c r="FP294" s="357"/>
      <c r="FQ294" s="357"/>
      <c r="FR294" s="357"/>
      <c r="FS294" s="345"/>
      <c r="FT294" s="364"/>
      <c r="FU294" s="364"/>
      <c r="FV294" s="364"/>
      <c r="FW294" s="364"/>
      <c r="FX294" s="364"/>
      <c r="FY294" s="364"/>
      <c r="FZ294" s="345"/>
      <c r="GA294" s="364"/>
      <c r="GB294" s="364"/>
      <c r="GC294" s="364"/>
      <c r="GD294" s="364"/>
      <c r="GE294" s="364"/>
      <c r="GF294" s="364"/>
      <c r="GG294" s="345"/>
      <c r="GH294" s="364"/>
      <c r="GI294" s="364"/>
      <c r="GJ294" s="364"/>
      <c r="GK294" s="364"/>
      <c r="GL294" s="364"/>
      <c r="GM294" s="364"/>
      <c r="GN294" s="345"/>
      <c r="GO294" s="364"/>
      <c r="GP294" s="364"/>
      <c r="GQ294" s="364"/>
      <c r="GR294" s="364"/>
      <c r="GS294" s="364"/>
      <c r="GT294" s="364"/>
      <c r="GU294" s="345"/>
      <c r="GV294" s="364"/>
      <c r="GW294" s="364"/>
      <c r="GX294" s="364"/>
      <c r="GY294" s="364"/>
      <c r="GZ294" s="364"/>
      <c r="HA294" s="364"/>
      <c r="HB294" s="708"/>
    </row>
    <row r="295" spans="1:210" s="252" customFormat="1" ht="15.5" x14ac:dyDescent="0.35">
      <c r="A295" s="349"/>
      <c r="B295" s="350"/>
      <c r="C295" s="350"/>
      <c r="D295" s="350"/>
      <c r="E295" s="351"/>
      <c r="F295" s="254"/>
      <c r="G295" s="255"/>
      <c r="H295" s="369"/>
      <c r="I295" s="257"/>
      <c r="J295" s="258"/>
      <c r="K295" s="259"/>
      <c r="L295" s="257"/>
      <c r="M295" s="257"/>
      <c r="N295" s="260"/>
      <c r="O295" s="260"/>
      <c r="P295" s="261"/>
      <c r="Q295" s="262"/>
      <c r="R295" s="263"/>
      <c r="S295" s="260"/>
      <c r="T295" s="264"/>
      <c r="U295" s="265"/>
      <c r="V295" s="266"/>
      <c r="W295" s="371"/>
      <c r="X295" s="263"/>
      <c r="Y295" s="354"/>
      <c r="Z295" s="355"/>
      <c r="AA295" s="355"/>
      <c r="AB295" s="356"/>
      <c r="AC295" s="356"/>
      <c r="AD295" s="356"/>
      <c r="AE295" s="345"/>
      <c r="AF295" s="357"/>
      <c r="AG295" s="357"/>
      <c r="AH295" s="357"/>
      <c r="AI295" s="357"/>
      <c r="AJ295" s="357"/>
      <c r="AK295" s="357"/>
      <c r="AL295" s="345"/>
      <c r="AM295" s="357"/>
      <c r="AN295" s="357"/>
      <c r="AO295" s="357"/>
      <c r="AP295" s="345"/>
      <c r="AQ295" s="357"/>
      <c r="AR295" s="357"/>
      <c r="AS295" s="357"/>
      <c r="AT295" s="345"/>
      <c r="AU295" s="357"/>
      <c r="AV295" s="357"/>
      <c r="AW295" s="357"/>
      <c r="AX295" s="357"/>
      <c r="AY295" s="357"/>
      <c r="AZ295" s="357"/>
      <c r="BA295" s="345"/>
      <c r="BB295" s="357"/>
      <c r="BC295" s="357"/>
      <c r="BD295" s="357"/>
      <c r="BE295" s="357"/>
      <c r="BF295" s="357"/>
      <c r="BG295" s="357"/>
      <c r="BH295" s="345"/>
      <c r="BI295" s="357"/>
      <c r="BJ295" s="357"/>
      <c r="BK295" s="357"/>
      <c r="BL295" s="357"/>
      <c r="BM295" s="357"/>
      <c r="BN295" s="357"/>
      <c r="BO295" s="345"/>
      <c r="BP295" s="357"/>
      <c r="BQ295" s="357"/>
      <c r="BR295" s="357"/>
      <c r="BS295" s="357"/>
      <c r="BT295" s="357"/>
      <c r="BU295" s="357"/>
      <c r="BV295" s="345"/>
      <c r="BW295" s="357"/>
      <c r="BX295" s="357"/>
      <c r="BY295" s="357"/>
      <c r="BZ295" s="357"/>
      <c r="CA295" s="357"/>
      <c r="CB295" s="357"/>
      <c r="CC295" s="345"/>
      <c r="CD295" s="357"/>
      <c r="CE295" s="357"/>
      <c r="CF295" s="357"/>
      <c r="CG295" s="345"/>
      <c r="CH295" s="357"/>
      <c r="CI295" s="357"/>
      <c r="CJ295" s="357"/>
      <c r="CK295" s="345"/>
      <c r="CL295" s="357"/>
      <c r="CM295" s="357"/>
      <c r="CN295" s="357"/>
      <c r="CO295" s="357"/>
      <c r="CP295" s="357"/>
      <c r="CQ295" s="357"/>
      <c r="CR295" s="345"/>
      <c r="CS295" s="357"/>
      <c r="CT295" s="357"/>
      <c r="CU295" s="357"/>
      <c r="CV295" s="357"/>
      <c r="CW295" s="357"/>
      <c r="CX295" s="357"/>
      <c r="CY295" s="345"/>
      <c r="CZ295" s="357"/>
      <c r="DA295" s="357"/>
      <c r="DB295" s="357"/>
      <c r="DC295" s="357"/>
      <c r="DD295" s="357"/>
      <c r="DE295" s="357"/>
      <c r="DF295" s="345"/>
      <c r="DG295" s="357"/>
      <c r="DH295" s="357"/>
      <c r="DI295" s="357"/>
      <c r="DJ295" s="357"/>
      <c r="DK295" s="357"/>
      <c r="DL295" s="357"/>
      <c r="DM295" s="345"/>
      <c r="DN295" s="357"/>
      <c r="DO295" s="357"/>
      <c r="DP295" s="357"/>
      <c r="DQ295" s="357"/>
      <c r="DR295" s="357"/>
      <c r="DS295" s="357"/>
      <c r="DT295" s="345"/>
      <c r="DU295" s="357"/>
      <c r="DV295" s="357"/>
      <c r="DW295" s="357"/>
      <c r="DX295" s="345"/>
      <c r="DY295" s="357"/>
      <c r="DZ295" s="357"/>
      <c r="EA295" s="357"/>
      <c r="EB295" s="345"/>
      <c r="EC295" s="357"/>
      <c r="ED295" s="357"/>
      <c r="EE295" s="357"/>
      <c r="EF295" s="357"/>
      <c r="EG295" s="357"/>
      <c r="EH295" s="357"/>
      <c r="EI295" s="345"/>
      <c r="EJ295" s="357"/>
      <c r="EK295" s="357"/>
      <c r="EL295" s="357"/>
      <c r="EM295" s="357"/>
      <c r="EN295" s="357"/>
      <c r="EO295" s="357"/>
      <c r="EP295" s="345"/>
      <c r="EQ295" s="357"/>
      <c r="ER295" s="357"/>
      <c r="ES295" s="357"/>
      <c r="ET295" s="357"/>
      <c r="EU295" s="357"/>
      <c r="EV295" s="357"/>
      <c r="EW295" s="345"/>
      <c r="EX295" s="357"/>
      <c r="EY295" s="357"/>
      <c r="EZ295" s="357"/>
      <c r="FA295" s="357"/>
      <c r="FB295" s="357"/>
      <c r="FC295" s="357"/>
      <c r="FD295" s="345"/>
      <c r="FE295" s="357"/>
      <c r="FF295" s="357"/>
      <c r="FG295" s="357"/>
      <c r="FH295" s="357"/>
      <c r="FI295" s="357"/>
      <c r="FJ295" s="357"/>
      <c r="FK295" s="345"/>
      <c r="FL295" s="357"/>
      <c r="FM295" s="357"/>
      <c r="FN295" s="357"/>
      <c r="FO295" s="345"/>
      <c r="FP295" s="357"/>
      <c r="FQ295" s="357"/>
      <c r="FR295" s="357"/>
      <c r="FS295" s="345"/>
      <c r="FT295" s="357"/>
      <c r="FU295" s="357"/>
      <c r="FV295" s="357"/>
      <c r="FW295" s="357"/>
      <c r="FX295" s="357"/>
      <c r="FY295" s="357"/>
      <c r="FZ295" s="345"/>
      <c r="GA295" s="357"/>
      <c r="GB295" s="357"/>
      <c r="GC295" s="357"/>
      <c r="GD295" s="357"/>
      <c r="GE295" s="357"/>
      <c r="GF295" s="357"/>
      <c r="GG295" s="345"/>
      <c r="GH295" s="357"/>
      <c r="GI295" s="357"/>
      <c r="GJ295" s="357"/>
      <c r="GK295" s="357"/>
      <c r="GL295" s="357"/>
      <c r="GM295" s="357"/>
      <c r="GN295" s="345"/>
      <c r="GO295" s="357"/>
      <c r="GP295" s="357"/>
      <c r="GQ295" s="357"/>
      <c r="GR295" s="357"/>
      <c r="GS295" s="357"/>
      <c r="GT295" s="357"/>
      <c r="GU295" s="345"/>
      <c r="GV295" s="357"/>
      <c r="GW295" s="357"/>
      <c r="GX295" s="357"/>
      <c r="GY295" s="357"/>
      <c r="GZ295" s="357"/>
      <c r="HA295" s="357"/>
      <c r="HB295" s="708"/>
    </row>
    <row r="296" spans="1:210" s="252" customFormat="1" ht="20.5" x14ac:dyDescent="0.35">
      <c r="A296" s="358"/>
      <c r="B296" s="359"/>
      <c r="C296" s="359"/>
      <c r="D296" s="359"/>
      <c r="E296" s="349"/>
      <c r="F296" s="267"/>
      <c r="G296" s="255"/>
      <c r="H296" s="369"/>
      <c r="I296" s="257"/>
      <c r="J296" s="258"/>
      <c r="K296" s="259"/>
      <c r="L296" s="257"/>
      <c r="M296" s="257"/>
      <c r="N296" s="260"/>
      <c r="O296" s="260"/>
      <c r="P296" s="268"/>
      <c r="Q296" s="269"/>
      <c r="R296" s="269"/>
      <c r="S296" s="260"/>
      <c r="T296" s="260"/>
      <c r="U296" s="270"/>
      <c r="V296" s="271"/>
      <c r="W296" s="371"/>
      <c r="X296" s="263"/>
      <c r="Y296" s="354"/>
      <c r="Z296" s="355"/>
      <c r="AA296" s="355"/>
      <c r="AB296" s="356"/>
      <c r="AC296" s="356"/>
      <c r="AD296" s="356"/>
      <c r="AE296" s="345"/>
      <c r="AF296" s="364"/>
      <c r="AG296" s="364"/>
      <c r="AH296" s="364"/>
      <c r="AI296" s="364"/>
      <c r="AJ296" s="364"/>
      <c r="AK296" s="364"/>
      <c r="AL296" s="357"/>
      <c r="AM296" s="357"/>
      <c r="AN296" s="357"/>
      <c r="AO296" s="357"/>
      <c r="AP296" s="357"/>
      <c r="AQ296" s="357"/>
      <c r="AR296" s="357"/>
      <c r="AS296" s="357"/>
      <c r="AT296" s="345"/>
      <c r="AU296" s="364"/>
      <c r="AV296" s="364"/>
      <c r="AW296" s="364"/>
      <c r="AX296" s="364"/>
      <c r="AY296" s="364"/>
      <c r="AZ296" s="364"/>
      <c r="BA296" s="345"/>
      <c r="BB296" s="364"/>
      <c r="BC296" s="364"/>
      <c r="BD296" s="364"/>
      <c r="BE296" s="364"/>
      <c r="BF296" s="364"/>
      <c r="BG296" s="364"/>
      <c r="BH296" s="345"/>
      <c r="BI296" s="364"/>
      <c r="BJ296" s="364"/>
      <c r="BK296" s="364"/>
      <c r="BL296" s="364"/>
      <c r="BM296" s="364"/>
      <c r="BN296" s="364"/>
      <c r="BO296" s="345"/>
      <c r="BP296" s="364"/>
      <c r="BQ296" s="364"/>
      <c r="BR296" s="364"/>
      <c r="BS296" s="364"/>
      <c r="BT296" s="364"/>
      <c r="BU296" s="364"/>
      <c r="BV296" s="345"/>
      <c r="BW296" s="364"/>
      <c r="BX296" s="364"/>
      <c r="BY296" s="364"/>
      <c r="BZ296" s="364"/>
      <c r="CA296" s="364"/>
      <c r="CB296" s="364"/>
      <c r="CC296" s="357"/>
      <c r="CD296" s="357"/>
      <c r="CE296" s="357"/>
      <c r="CF296" s="357"/>
      <c r="CG296" s="357"/>
      <c r="CH296" s="357"/>
      <c r="CI296" s="357"/>
      <c r="CJ296" s="357"/>
      <c r="CK296" s="345"/>
      <c r="CL296" s="364"/>
      <c r="CM296" s="364"/>
      <c r="CN296" s="364"/>
      <c r="CO296" s="364"/>
      <c r="CP296" s="364"/>
      <c r="CQ296" s="364"/>
      <c r="CR296" s="345"/>
      <c r="CS296" s="364"/>
      <c r="CT296" s="364"/>
      <c r="CU296" s="364"/>
      <c r="CV296" s="364"/>
      <c r="CW296" s="364"/>
      <c r="CX296" s="364"/>
      <c r="CY296" s="345"/>
      <c r="CZ296" s="364"/>
      <c r="DA296" s="364"/>
      <c r="DB296" s="364"/>
      <c r="DC296" s="364"/>
      <c r="DD296" s="364"/>
      <c r="DE296" s="364"/>
      <c r="DF296" s="345"/>
      <c r="DG296" s="364"/>
      <c r="DH296" s="364"/>
      <c r="DI296" s="364"/>
      <c r="DJ296" s="364"/>
      <c r="DK296" s="364"/>
      <c r="DL296" s="364"/>
      <c r="DM296" s="345"/>
      <c r="DN296" s="364"/>
      <c r="DO296" s="364"/>
      <c r="DP296" s="364"/>
      <c r="DQ296" s="364"/>
      <c r="DR296" s="364"/>
      <c r="DS296" s="364"/>
      <c r="DT296" s="357"/>
      <c r="DU296" s="357"/>
      <c r="DV296" s="357"/>
      <c r="DW296" s="357"/>
      <c r="DX296" s="357"/>
      <c r="DY296" s="357"/>
      <c r="DZ296" s="357"/>
      <c r="EA296" s="357"/>
      <c r="EB296" s="345"/>
      <c r="EC296" s="364"/>
      <c r="ED296" s="364"/>
      <c r="EE296" s="364"/>
      <c r="EF296" s="364"/>
      <c r="EG296" s="364"/>
      <c r="EH296" s="364"/>
      <c r="EI296" s="345"/>
      <c r="EJ296" s="364"/>
      <c r="EK296" s="364"/>
      <c r="EL296" s="364"/>
      <c r="EM296" s="364"/>
      <c r="EN296" s="364"/>
      <c r="EO296" s="364"/>
      <c r="EP296" s="345"/>
      <c r="EQ296" s="364"/>
      <c r="ER296" s="364"/>
      <c r="ES296" s="364"/>
      <c r="ET296" s="364"/>
      <c r="EU296" s="364"/>
      <c r="EV296" s="364"/>
      <c r="EW296" s="345"/>
      <c r="EX296" s="364"/>
      <c r="EY296" s="364"/>
      <c r="EZ296" s="364"/>
      <c r="FA296" s="364"/>
      <c r="FB296" s="364"/>
      <c r="FC296" s="364"/>
      <c r="FD296" s="345"/>
      <c r="FE296" s="364"/>
      <c r="FF296" s="364"/>
      <c r="FG296" s="364"/>
      <c r="FH296" s="364"/>
      <c r="FI296" s="364"/>
      <c r="FJ296" s="364"/>
      <c r="FK296" s="357"/>
      <c r="FL296" s="357"/>
      <c r="FM296" s="357"/>
      <c r="FN296" s="357"/>
      <c r="FO296" s="357"/>
      <c r="FP296" s="357"/>
      <c r="FQ296" s="357"/>
      <c r="FR296" s="357"/>
      <c r="FS296" s="345"/>
      <c r="FT296" s="364"/>
      <c r="FU296" s="364"/>
      <c r="FV296" s="364"/>
      <c r="FW296" s="364"/>
      <c r="FX296" s="364"/>
      <c r="FY296" s="364"/>
      <c r="FZ296" s="345"/>
      <c r="GA296" s="364"/>
      <c r="GB296" s="364"/>
      <c r="GC296" s="364"/>
      <c r="GD296" s="364"/>
      <c r="GE296" s="364"/>
      <c r="GF296" s="364"/>
      <c r="GG296" s="345"/>
      <c r="GH296" s="364"/>
      <c r="GI296" s="364"/>
      <c r="GJ296" s="364"/>
      <c r="GK296" s="364"/>
      <c r="GL296" s="364"/>
      <c r="GM296" s="364"/>
      <c r="GN296" s="345"/>
      <c r="GO296" s="364"/>
      <c r="GP296" s="364"/>
      <c r="GQ296" s="364"/>
      <c r="GR296" s="364"/>
      <c r="GS296" s="364"/>
      <c r="GT296" s="364"/>
      <c r="GU296" s="345"/>
      <c r="GV296" s="364"/>
      <c r="GW296" s="364"/>
      <c r="GX296" s="364"/>
      <c r="GY296" s="364"/>
      <c r="GZ296" s="364"/>
      <c r="HA296" s="364"/>
      <c r="HB296" s="708"/>
    </row>
    <row r="297" spans="1:210" s="252" customFormat="1" ht="15.5" x14ac:dyDescent="0.35">
      <c r="A297" s="349"/>
      <c r="B297" s="350"/>
      <c r="C297" s="350"/>
      <c r="D297" s="350"/>
      <c r="E297" s="351"/>
      <c r="F297" s="349"/>
      <c r="G297" s="352"/>
      <c r="H297" s="353"/>
      <c r="I297" s="257"/>
      <c r="J297" s="326"/>
      <c r="K297" s="326"/>
      <c r="L297" s="326"/>
      <c r="M297" s="326"/>
      <c r="N297" s="263"/>
      <c r="O297" s="263"/>
      <c r="P297" s="281"/>
      <c r="Q297" s="264"/>
      <c r="R297" s="264"/>
      <c r="S297" s="263"/>
      <c r="T297" s="263"/>
      <c r="U297" s="263"/>
      <c r="V297" s="275"/>
      <c r="W297" s="371"/>
      <c r="X297" s="263"/>
      <c r="Y297" s="354"/>
      <c r="Z297" s="355"/>
      <c r="AA297" s="355"/>
      <c r="AB297" s="356"/>
      <c r="AC297" s="356"/>
      <c r="AD297" s="356"/>
      <c r="AE297" s="345"/>
      <c r="AF297" s="357"/>
      <c r="AG297" s="357"/>
      <c r="AH297" s="357"/>
      <c r="AI297" s="357"/>
      <c r="AJ297" s="357"/>
      <c r="AK297" s="357"/>
      <c r="AL297" s="345"/>
      <c r="AM297" s="357"/>
      <c r="AN297" s="357"/>
      <c r="AO297" s="357"/>
      <c r="AP297" s="345"/>
      <c r="AQ297" s="357"/>
      <c r="AR297" s="357"/>
      <c r="AS297" s="357"/>
      <c r="AT297" s="345"/>
      <c r="AU297" s="357"/>
      <c r="AV297" s="357"/>
      <c r="AW297" s="357"/>
      <c r="AX297" s="357"/>
      <c r="AY297" s="357"/>
      <c r="AZ297" s="357"/>
      <c r="BA297" s="345"/>
      <c r="BB297" s="357"/>
      <c r="BC297" s="357"/>
      <c r="BD297" s="357"/>
      <c r="BE297" s="357"/>
      <c r="BF297" s="357"/>
      <c r="BG297" s="357"/>
      <c r="BH297" s="345"/>
      <c r="BI297" s="357"/>
      <c r="BJ297" s="357"/>
      <c r="BK297" s="357"/>
      <c r="BL297" s="357"/>
      <c r="BM297" s="357"/>
      <c r="BN297" s="357"/>
      <c r="BO297" s="345"/>
      <c r="BP297" s="357"/>
      <c r="BQ297" s="357"/>
      <c r="BR297" s="357"/>
      <c r="BS297" s="357"/>
      <c r="BT297" s="357"/>
      <c r="BU297" s="357"/>
      <c r="BV297" s="345"/>
      <c r="BW297" s="357"/>
      <c r="BX297" s="357"/>
      <c r="BY297" s="357"/>
      <c r="BZ297" s="357"/>
      <c r="CA297" s="357"/>
      <c r="CB297" s="357"/>
      <c r="CC297" s="345"/>
      <c r="CD297" s="357"/>
      <c r="CE297" s="357"/>
      <c r="CF297" s="357"/>
      <c r="CG297" s="345"/>
      <c r="CH297" s="357"/>
      <c r="CI297" s="357"/>
      <c r="CJ297" s="357"/>
      <c r="CK297" s="345"/>
      <c r="CL297" s="357"/>
      <c r="CM297" s="357"/>
      <c r="CN297" s="357"/>
      <c r="CO297" s="357"/>
      <c r="CP297" s="357"/>
      <c r="CQ297" s="357"/>
      <c r="CR297" s="345"/>
      <c r="CS297" s="357"/>
      <c r="CT297" s="357"/>
      <c r="CU297" s="357"/>
      <c r="CV297" s="357"/>
      <c r="CW297" s="357"/>
      <c r="CX297" s="357"/>
      <c r="CY297" s="345"/>
      <c r="CZ297" s="357"/>
      <c r="DA297" s="357"/>
      <c r="DB297" s="357"/>
      <c r="DC297" s="357"/>
      <c r="DD297" s="357"/>
      <c r="DE297" s="357"/>
      <c r="DF297" s="345"/>
      <c r="DG297" s="357"/>
      <c r="DH297" s="357"/>
      <c r="DI297" s="357"/>
      <c r="DJ297" s="357"/>
      <c r="DK297" s="357"/>
      <c r="DL297" s="357"/>
      <c r="DM297" s="345"/>
      <c r="DN297" s="357"/>
      <c r="DO297" s="357"/>
      <c r="DP297" s="357"/>
      <c r="DQ297" s="357"/>
      <c r="DR297" s="357"/>
      <c r="DS297" s="357"/>
      <c r="DT297" s="345"/>
      <c r="DU297" s="357"/>
      <c r="DV297" s="357"/>
      <c r="DW297" s="357"/>
      <c r="DX297" s="345"/>
      <c r="DY297" s="357"/>
      <c r="DZ297" s="357"/>
      <c r="EA297" s="357"/>
      <c r="EB297" s="345"/>
      <c r="EC297" s="357"/>
      <c r="ED297" s="357"/>
      <c r="EE297" s="357"/>
      <c r="EF297" s="357"/>
      <c r="EG297" s="357"/>
      <c r="EH297" s="357"/>
      <c r="EI297" s="345"/>
      <c r="EJ297" s="357"/>
      <c r="EK297" s="357"/>
      <c r="EL297" s="357"/>
      <c r="EM297" s="357"/>
      <c r="EN297" s="357"/>
      <c r="EO297" s="357"/>
      <c r="EP297" s="345"/>
      <c r="EQ297" s="357"/>
      <c r="ER297" s="357"/>
      <c r="ES297" s="357"/>
      <c r="ET297" s="357"/>
      <c r="EU297" s="357"/>
      <c r="EV297" s="357"/>
      <c r="EW297" s="345"/>
      <c r="EX297" s="357"/>
      <c r="EY297" s="357"/>
      <c r="EZ297" s="357"/>
      <c r="FA297" s="357"/>
      <c r="FB297" s="357"/>
      <c r="FC297" s="357"/>
      <c r="FD297" s="345"/>
      <c r="FE297" s="357"/>
      <c r="FF297" s="357"/>
      <c r="FG297" s="357"/>
      <c r="FH297" s="357"/>
      <c r="FI297" s="357"/>
      <c r="FJ297" s="357"/>
      <c r="FK297" s="345"/>
      <c r="FL297" s="357"/>
      <c r="FM297" s="357"/>
      <c r="FN297" s="357"/>
      <c r="FO297" s="345"/>
      <c r="FP297" s="357"/>
      <c r="FQ297" s="357"/>
      <c r="FR297" s="357"/>
      <c r="FS297" s="345"/>
      <c r="FT297" s="357"/>
      <c r="FU297" s="357"/>
      <c r="FV297" s="357"/>
      <c r="FW297" s="357"/>
      <c r="FX297" s="357"/>
      <c r="FY297" s="357"/>
      <c r="FZ297" s="345"/>
      <c r="GA297" s="357"/>
      <c r="GB297" s="357"/>
      <c r="GC297" s="357"/>
      <c r="GD297" s="357"/>
      <c r="GE297" s="357"/>
      <c r="GF297" s="357"/>
      <c r="GG297" s="345"/>
      <c r="GH297" s="357"/>
      <c r="GI297" s="357"/>
      <c r="GJ297" s="357"/>
      <c r="GK297" s="357"/>
      <c r="GL297" s="357"/>
      <c r="GM297" s="357"/>
      <c r="GN297" s="345"/>
      <c r="GO297" s="357"/>
      <c r="GP297" s="357"/>
      <c r="GQ297" s="357"/>
      <c r="GR297" s="357"/>
      <c r="GS297" s="357"/>
      <c r="GT297" s="357"/>
      <c r="GU297" s="345"/>
      <c r="GV297" s="357"/>
      <c r="GW297" s="357"/>
      <c r="GX297" s="357"/>
      <c r="GY297" s="357"/>
      <c r="GZ297" s="357"/>
      <c r="HA297" s="357"/>
      <c r="HB297" s="708"/>
    </row>
    <row r="298" spans="1:210" s="252" customFormat="1" ht="20.5" x14ac:dyDescent="0.35">
      <c r="A298" s="358"/>
      <c r="B298" s="359"/>
      <c r="C298" s="359"/>
      <c r="D298" s="359"/>
      <c r="E298" s="349"/>
      <c r="F298" s="374"/>
      <c r="G298" s="352"/>
      <c r="H298" s="353"/>
      <c r="I298" s="257"/>
      <c r="J298" s="326"/>
      <c r="K298" s="326"/>
      <c r="L298" s="326"/>
      <c r="M298" s="326"/>
      <c r="N298" s="263"/>
      <c r="O298" s="263"/>
      <c r="P298" s="360"/>
      <c r="Q298" s="361"/>
      <c r="R298" s="361"/>
      <c r="S298" s="362"/>
      <c r="T298" s="263"/>
      <c r="U298" s="420"/>
      <c r="V298" s="275"/>
      <c r="W298" s="371"/>
      <c r="X298" s="263"/>
      <c r="Y298" s="354"/>
      <c r="Z298" s="355"/>
      <c r="AA298" s="355"/>
      <c r="AB298" s="356"/>
      <c r="AC298" s="356"/>
      <c r="AD298" s="356"/>
      <c r="AE298" s="345"/>
      <c r="AF298" s="364"/>
      <c r="AG298" s="364"/>
      <c r="AH298" s="364"/>
      <c r="AI298" s="364"/>
      <c r="AJ298" s="364"/>
      <c r="AK298" s="364"/>
      <c r="AL298" s="357"/>
      <c r="AM298" s="357"/>
      <c r="AN298" s="357"/>
      <c r="AO298" s="357"/>
      <c r="AP298" s="357"/>
      <c r="AQ298" s="357"/>
      <c r="AR298" s="357"/>
      <c r="AS298" s="357"/>
      <c r="AT298" s="345"/>
      <c r="AU298" s="364"/>
      <c r="AV298" s="364"/>
      <c r="AW298" s="364"/>
      <c r="AX298" s="364"/>
      <c r="AY298" s="364"/>
      <c r="AZ298" s="364"/>
      <c r="BA298" s="345"/>
      <c r="BB298" s="364"/>
      <c r="BC298" s="364"/>
      <c r="BD298" s="364"/>
      <c r="BE298" s="364"/>
      <c r="BF298" s="364"/>
      <c r="BG298" s="364"/>
      <c r="BH298" s="345"/>
      <c r="BI298" s="364"/>
      <c r="BJ298" s="364"/>
      <c r="BK298" s="364"/>
      <c r="BL298" s="364"/>
      <c r="BM298" s="364"/>
      <c r="BN298" s="364"/>
      <c r="BO298" s="345"/>
      <c r="BP298" s="364"/>
      <c r="BQ298" s="364"/>
      <c r="BR298" s="364"/>
      <c r="BS298" s="364"/>
      <c r="BT298" s="364"/>
      <c r="BU298" s="364"/>
      <c r="BV298" s="345"/>
      <c r="BW298" s="364"/>
      <c r="BX298" s="364"/>
      <c r="BY298" s="364"/>
      <c r="BZ298" s="364"/>
      <c r="CA298" s="364"/>
      <c r="CB298" s="364"/>
      <c r="CC298" s="357"/>
      <c r="CD298" s="357"/>
      <c r="CE298" s="357"/>
      <c r="CF298" s="357"/>
      <c r="CG298" s="357"/>
      <c r="CH298" s="357"/>
      <c r="CI298" s="357"/>
      <c r="CJ298" s="357"/>
      <c r="CK298" s="345"/>
      <c r="CL298" s="364"/>
      <c r="CM298" s="364"/>
      <c r="CN298" s="364"/>
      <c r="CO298" s="364"/>
      <c r="CP298" s="364"/>
      <c r="CQ298" s="364"/>
      <c r="CR298" s="345"/>
      <c r="CS298" s="364"/>
      <c r="CT298" s="364"/>
      <c r="CU298" s="364"/>
      <c r="CV298" s="364"/>
      <c r="CW298" s="364"/>
      <c r="CX298" s="364"/>
      <c r="CY298" s="345"/>
      <c r="CZ298" s="364"/>
      <c r="DA298" s="364"/>
      <c r="DB298" s="364"/>
      <c r="DC298" s="364"/>
      <c r="DD298" s="364"/>
      <c r="DE298" s="364"/>
      <c r="DF298" s="345"/>
      <c r="DG298" s="364"/>
      <c r="DH298" s="364"/>
      <c r="DI298" s="364"/>
      <c r="DJ298" s="364"/>
      <c r="DK298" s="364"/>
      <c r="DL298" s="364"/>
      <c r="DM298" s="345"/>
      <c r="DN298" s="364"/>
      <c r="DO298" s="364"/>
      <c r="DP298" s="364"/>
      <c r="DQ298" s="364"/>
      <c r="DR298" s="364"/>
      <c r="DS298" s="364"/>
      <c r="DT298" s="357"/>
      <c r="DU298" s="357"/>
      <c r="DV298" s="357"/>
      <c r="DW298" s="357"/>
      <c r="DX298" s="357"/>
      <c r="DY298" s="357"/>
      <c r="DZ298" s="357"/>
      <c r="EA298" s="357"/>
      <c r="EB298" s="345"/>
      <c r="EC298" s="364"/>
      <c r="ED298" s="364"/>
      <c r="EE298" s="364"/>
      <c r="EF298" s="364"/>
      <c r="EG298" s="364"/>
      <c r="EH298" s="364"/>
      <c r="EI298" s="345"/>
      <c r="EJ298" s="364"/>
      <c r="EK298" s="364"/>
      <c r="EL298" s="364"/>
      <c r="EM298" s="364"/>
      <c r="EN298" s="364"/>
      <c r="EO298" s="364"/>
      <c r="EP298" s="345"/>
      <c r="EQ298" s="364"/>
      <c r="ER298" s="364"/>
      <c r="ES298" s="364"/>
      <c r="ET298" s="364"/>
      <c r="EU298" s="364"/>
      <c r="EV298" s="364"/>
      <c r="EW298" s="345"/>
      <c r="EX298" s="364"/>
      <c r="EY298" s="364"/>
      <c r="EZ298" s="364"/>
      <c r="FA298" s="364"/>
      <c r="FB298" s="364"/>
      <c r="FC298" s="364"/>
      <c r="FD298" s="345"/>
      <c r="FE298" s="364"/>
      <c r="FF298" s="364"/>
      <c r="FG298" s="364"/>
      <c r="FH298" s="364"/>
      <c r="FI298" s="364"/>
      <c r="FJ298" s="364"/>
      <c r="FK298" s="357"/>
      <c r="FL298" s="357"/>
      <c r="FM298" s="357"/>
      <c r="FN298" s="357"/>
      <c r="FO298" s="357"/>
      <c r="FP298" s="357"/>
      <c r="FQ298" s="357"/>
      <c r="FR298" s="357"/>
      <c r="FS298" s="345"/>
      <c r="FT298" s="364"/>
      <c r="FU298" s="364"/>
      <c r="FV298" s="364"/>
      <c r="FW298" s="364"/>
      <c r="FX298" s="364"/>
      <c r="FY298" s="364"/>
      <c r="FZ298" s="345"/>
      <c r="GA298" s="364"/>
      <c r="GB298" s="364"/>
      <c r="GC298" s="364"/>
      <c r="GD298" s="364"/>
      <c r="GE298" s="364"/>
      <c r="GF298" s="364"/>
      <c r="GG298" s="345"/>
      <c r="GH298" s="364"/>
      <c r="GI298" s="364"/>
      <c r="GJ298" s="364"/>
      <c r="GK298" s="364"/>
      <c r="GL298" s="364"/>
      <c r="GM298" s="364"/>
      <c r="GN298" s="345"/>
      <c r="GO298" s="364"/>
      <c r="GP298" s="364"/>
      <c r="GQ298" s="364"/>
      <c r="GR298" s="364"/>
      <c r="GS298" s="364"/>
      <c r="GT298" s="364"/>
      <c r="GU298" s="345"/>
      <c r="GV298" s="364"/>
      <c r="GW298" s="364"/>
      <c r="GX298" s="364"/>
      <c r="GY298" s="364"/>
      <c r="GZ298" s="364"/>
      <c r="HA298" s="364"/>
      <c r="HB298" s="708"/>
    </row>
    <row r="299" spans="1:210" s="252" customFormat="1" ht="15.5" x14ac:dyDescent="0.35">
      <c r="A299" s="349"/>
      <c r="B299" s="350"/>
      <c r="C299" s="350"/>
      <c r="D299" s="350"/>
      <c r="E299" s="351"/>
      <c r="F299" s="254"/>
      <c r="G299" s="255"/>
      <c r="H299" s="371"/>
      <c r="I299" s="257"/>
      <c r="J299" s="258"/>
      <c r="K299" s="259"/>
      <c r="L299" s="257"/>
      <c r="M299" s="257"/>
      <c r="N299" s="260"/>
      <c r="O299" s="260"/>
      <c r="P299" s="261"/>
      <c r="Q299" s="262"/>
      <c r="R299" s="263"/>
      <c r="S299" s="260"/>
      <c r="T299" s="264"/>
      <c r="U299" s="265"/>
      <c r="V299" s="266"/>
      <c r="W299" s="371"/>
      <c r="X299" s="263"/>
      <c r="Y299" s="354"/>
      <c r="Z299" s="355"/>
      <c r="AA299" s="355"/>
      <c r="AB299" s="356"/>
      <c r="AC299" s="356"/>
      <c r="AD299" s="356"/>
      <c r="AE299" s="345"/>
      <c r="AF299" s="357"/>
      <c r="AG299" s="357"/>
      <c r="AH299" s="357"/>
      <c r="AI299" s="357"/>
      <c r="AJ299" s="357"/>
      <c r="AK299" s="357"/>
      <c r="AL299" s="345"/>
      <c r="AM299" s="357"/>
      <c r="AN299" s="357"/>
      <c r="AO299" s="357"/>
      <c r="AP299" s="345"/>
      <c r="AQ299" s="357"/>
      <c r="AR299" s="357"/>
      <c r="AS299" s="357"/>
      <c r="AT299" s="345"/>
      <c r="AU299" s="357"/>
      <c r="AV299" s="357"/>
      <c r="AW299" s="357"/>
      <c r="AX299" s="357"/>
      <c r="AY299" s="357"/>
      <c r="AZ299" s="357"/>
      <c r="BA299" s="345"/>
      <c r="BB299" s="357"/>
      <c r="BC299" s="357"/>
      <c r="BD299" s="357"/>
      <c r="BE299" s="357"/>
      <c r="BF299" s="357"/>
      <c r="BG299" s="357"/>
      <c r="BH299" s="345"/>
      <c r="BI299" s="357"/>
      <c r="BJ299" s="357"/>
      <c r="BK299" s="357"/>
      <c r="BL299" s="357"/>
      <c r="BM299" s="357"/>
      <c r="BN299" s="357"/>
      <c r="BO299" s="345"/>
      <c r="BP299" s="357"/>
      <c r="BQ299" s="357"/>
      <c r="BR299" s="357"/>
      <c r="BS299" s="357"/>
      <c r="BT299" s="357"/>
      <c r="BU299" s="357"/>
      <c r="BV299" s="345"/>
      <c r="BW299" s="357"/>
      <c r="BX299" s="357"/>
      <c r="BY299" s="357"/>
      <c r="BZ299" s="357"/>
      <c r="CA299" s="357"/>
      <c r="CB299" s="357"/>
      <c r="CC299" s="345"/>
      <c r="CD299" s="357"/>
      <c r="CE299" s="357"/>
      <c r="CF299" s="357"/>
      <c r="CG299" s="345"/>
      <c r="CH299" s="357"/>
      <c r="CI299" s="357"/>
      <c r="CJ299" s="357"/>
      <c r="CK299" s="345"/>
      <c r="CL299" s="357"/>
      <c r="CM299" s="357"/>
      <c r="CN299" s="357"/>
      <c r="CO299" s="357"/>
      <c r="CP299" s="357"/>
      <c r="CQ299" s="357"/>
      <c r="CR299" s="345"/>
      <c r="CS299" s="357"/>
      <c r="CT299" s="357"/>
      <c r="CU299" s="357"/>
      <c r="CV299" s="357"/>
      <c r="CW299" s="357"/>
      <c r="CX299" s="357"/>
      <c r="CY299" s="345"/>
      <c r="CZ299" s="357"/>
      <c r="DA299" s="357"/>
      <c r="DB299" s="357"/>
      <c r="DC299" s="357"/>
      <c r="DD299" s="357"/>
      <c r="DE299" s="357"/>
      <c r="DF299" s="345"/>
      <c r="DG299" s="357"/>
      <c r="DH299" s="357"/>
      <c r="DI299" s="357"/>
      <c r="DJ299" s="357"/>
      <c r="DK299" s="357"/>
      <c r="DL299" s="357"/>
      <c r="DM299" s="345"/>
      <c r="DN299" s="357"/>
      <c r="DO299" s="357"/>
      <c r="DP299" s="357"/>
      <c r="DQ299" s="357"/>
      <c r="DR299" s="357"/>
      <c r="DS299" s="357"/>
      <c r="DT299" s="345"/>
      <c r="DU299" s="357"/>
      <c r="DV299" s="357"/>
      <c r="DW299" s="357"/>
      <c r="DX299" s="345"/>
      <c r="DY299" s="357"/>
      <c r="DZ299" s="357"/>
      <c r="EA299" s="357"/>
      <c r="EB299" s="345"/>
      <c r="EC299" s="357"/>
      <c r="ED299" s="357"/>
      <c r="EE299" s="357"/>
      <c r="EF299" s="357"/>
      <c r="EG299" s="357"/>
      <c r="EH299" s="357"/>
      <c r="EI299" s="345"/>
      <c r="EJ299" s="357"/>
      <c r="EK299" s="357"/>
      <c r="EL299" s="357"/>
      <c r="EM299" s="357"/>
      <c r="EN299" s="357"/>
      <c r="EO299" s="357"/>
      <c r="EP299" s="345"/>
      <c r="EQ299" s="357"/>
      <c r="ER299" s="357"/>
      <c r="ES299" s="357"/>
      <c r="ET299" s="357"/>
      <c r="EU299" s="357"/>
      <c r="EV299" s="357"/>
      <c r="EW299" s="345"/>
      <c r="EX299" s="357"/>
      <c r="EY299" s="357"/>
      <c r="EZ299" s="357"/>
      <c r="FA299" s="357"/>
      <c r="FB299" s="357"/>
      <c r="FC299" s="357"/>
      <c r="FD299" s="345"/>
      <c r="FE299" s="357"/>
      <c r="FF299" s="357"/>
      <c r="FG299" s="357"/>
      <c r="FH299" s="357"/>
      <c r="FI299" s="357"/>
      <c r="FJ299" s="357"/>
      <c r="FK299" s="345"/>
      <c r="FL299" s="357"/>
      <c r="FM299" s="357"/>
      <c r="FN299" s="357"/>
      <c r="FO299" s="345"/>
      <c r="FP299" s="357"/>
      <c r="FQ299" s="357"/>
      <c r="FR299" s="357"/>
      <c r="FS299" s="345"/>
      <c r="FT299" s="357"/>
      <c r="FU299" s="357"/>
      <c r="FV299" s="357"/>
      <c r="FW299" s="357"/>
      <c r="FX299" s="357"/>
      <c r="FY299" s="357"/>
      <c r="FZ299" s="345"/>
      <c r="GA299" s="357"/>
      <c r="GB299" s="357"/>
      <c r="GC299" s="357"/>
      <c r="GD299" s="357"/>
      <c r="GE299" s="357"/>
      <c r="GF299" s="357"/>
      <c r="GG299" s="345"/>
      <c r="GH299" s="357"/>
      <c r="GI299" s="357"/>
      <c r="GJ299" s="357"/>
      <c r="GK299" s="357"/>
      <c r="GL299" s="357"/>
      <c r="GM299" s="357"/>
      <c r="GN299" s="345"/>
      <c r="GO299" s="357"/>
      <c r="GP299" s="357"/>
      <c r="GQ299" s="357"/>
      <c r="GR299" s="357"/>
      <c r="GS299" s="357"/>
      <c r="GT299" s="357"/>
      <c r="GU299" s="345"/>
      <c r="GV299" s="357"/>
      <c r="GW299" s="357"/>
      <c r="GX299" s="357"/>
      <c r="GY299" s="357"/>
      <c r="GZ299" s="357"/>
      <c r="HA299" s="357"/>
      <c r="HB299" s="708"/>
    </row>
    <row r="300" spans="1:210" s="252" customFormat="1" ht="20.5" x14ac:dyDescent="0.35">
      <c r="A300" s="358"/>
      <c r="B300" s="359"/>
      <c r="C300" s="359"/>
      <c r="D300" s="359"/>
      <c r="E300" s="349"/>
      <c r="F300" s="371"/>
      <c r="G300" s="255"/>
      <c r="H300" s="256"/>
      <c r="I300" s="257"/>
      <c r="J300" s="258"/>
      <c r="K300" s="259"/>
      <c r="L300" s="257"/>
      <c r="M300" s="257"/>
      <c r="N300" s="260"/>
      <c r="O300" s="260"/>
      <c r="P300" s="268"/>
      <c r="Q300" s="269"/>
      <c r="R300" s="269"/>
      <c r="S300" s="260"/>
      <c r="T300" s="260"/>
      <c r="U300" s="270"/>
      <c r="V300" s="271"/>
      <c r="W300" s="371"/>
      <c r="X300" s="263"/>
      <c r="Y300" s="354"/>
      <c r="Z300" s="355"/>
      <c r="AA300" s="355"/>
      <c r="AB300" s="356"/>
      <c r="AC300" s="356"/>
      <c r="AD300" s="356"/>
      <c r="AE300" s="345"/>
      <c r="AF300" s="364"/>
      <c r="AG300" s="364"/>
      <c r="AH300" s="364"/>
      <c r="AI300" s="364"/>
      <c r="AJ300" s="364"/>
      <c r="AK300" s="364"/>
      <c r="AL300" s="357"/>
      <c r="AM300" s="357"/>
      <c r="AN300" s="357"/>
      <c r="AO300" s="357"/>
      <c r="AP300" s="357"/>
      <c r="AQ300" s="357"/>
      <c r="AR300" s="357"/>
      <c r="AS300" s="357"/>
      <c r="AT300" s="345"/>
      <c r="AU300" s="364"/>
      <c r="AV300" s="364"/>
      <c r="AW300" s="364"/>
      <c r="AX300" s="364"/>
      <c r="AY300" s="364"/>
      <c r="AZ300" s="364"/>
      <c r="BA300" s="345"/>
      <c r="BB300" s="364"/>
      <c r="BC300" s="364"/>
      <c r="BD300" s="364"/>
      <c r="BE300" s="364"/>
      <c r="BF300" s="364"/>
      <c r="BG300" s="364"/>
      <c r="BH300" s="345"/>
      <c r="BI300" s="364"/>
      <c r="BJ300" s="364"/>
      <c r="BK300" s="364"/>
      <c r="BL300" s="364"/>
      <c r="BM300" s="364"/>
      <c r="BN300" s="364"/>
      <c r="BO300" s="345"/>
      <c r="BP300" s="364"/>
      <c r="BQ300" s="364"/>
      <c r="BR300" s="364"/>
      <c r="BS300" s="364"/>
      <c r="BT300" s="364"/>
      <c r="BU300" s="364"/>
      <c r="BV300" s="345"/>
      <c r="BW300" s="364"/>
      <c r="BX300" s="364"/>
      <c r="BY300" s="364"/>
      <c r="BZ300" s="364"/>
      <c r="CA300" s="364"/>
      <c r="CB300" s="364"/>
      <c r="CC300" s="357"/>
      <c r="CD300" s="357"/>
      <c r="CE300" s="357"/>
      <c r="CF300" s="357"/>
      <c r="CG300" s="357"/>
      <c r="CH300" s="357"/>
      <c r="CI300" s="357"/>
      <c r="CJ300" s="357"/>
      <c r="CK300" s="345"/>
      <c r="CL300" s="364"/>
      <c r="CM300" s="364"/>
      <c r="CN300" s="364"/>
      <c r="CO300" s="364"/>
      <c r="CP300" s="364"/>
      <c r="CQ300" s="364"/>
      <c r="CR300" s="345"/>
      <c r="CS300" s="364"/>
      <c r="CT300" s="364"/>
      <c r="CU300" s="364"/>
      <c r="CV300" s="364"/>
      <c r="CW300" s="364"/>
      <c r="CX300" s="364"/>
      <c r="CY300" s="345"/>
      <c r="CZ300" s="364"/>
      <c r="DA300" s="364"/>
      <c r="DB300" s="364"/>
      <c r="DC300" s="364"/>
      <c r="DD300" s="364"/>
      <c r="DE300" s="364"/>
      <c r="DF300" s="345"/>
      <c r="DG300" s="364"/>
      <c r="DH300" s="364"/>
      <c r="DI300" s="364"/>
      <c r="DJ300" s="364"/>
      <c r="DK300" s="364"/>
      <c r="DL300" s="364"/>
      <c r="DM300" s="345"/>
      <c r="DN300" s="364"/>
      <c r="DO300" s="364"/>
      <c r="DP300" s="364"/>
      <c r="DQ300" s="364"/>
      <c r="DR300" s="364"/>
      <c r="DS300" s="364"/>
      <c r="DT300" s="357"/>
      <c r="DU300" s="357"/>
      <c r="DV300" s="357"/>
      <c r="DW300" s="357"/>
      <c r="DX300" s="357"/>
      <c r="DY300" s="357"/>
      <c r="DZ300" s="357"/>
      <c r="EA300" s="357"/>
      <c r="EB300" s="345"/>
      <c r="EC300" s="364"/>
      <c r="ED300" s="364"/>
      <c r="EE300" s="364"/>
      <c r="EF300" s="364"/>
      <c r="EG300" s="364"/>
      <c r="EH300" s="364"/>
      <c r="EI300" s="345"/>
      <c r="EJ300" s="364"/>
      <c r="EK300" s="364"/>
      <c r="EL300" s="364"/>
      <c r="EM300" s="364"/>
      <c r="EN300" s="364"/>
      <c r="EO300" s="364"/>
      <c r="EP300" s="345"/>
      <c r="EQ300" s="364"/>
      <c r="ER300" s="364"/>
      <c r="ES300" s="364"/>
      <c r="ET300" s="364"/>
      <c r="EU300" s="364"/>
      <c r="EV300" s="364"/>
      <c r="EW300" s="345"/>
      <c r="EX300" s="364"/>
      <c r="EY300" s="364"/>
      <c r="EZ300" s="364"/>
      <c r="FA300" s="364"/>
      <c r="FB300" s="364"/>
      <c r="FC300" s="364"/>
      <c r="FD300" s="345"/>
      <c r="FE300" s="364"/>
      <c r="FF300" s="364"/>
      <c r="FG300" s="364"/>
      <c r="FH300" s="364"/>
      <c r="FI300" s="364"/>
      <c r="FJ300" s="364"/>
      <c r="FK300" s="357"/>
      <c r="FL300" s="357"/>
      <c r="FM300" s="357"/>
      <c r="FN300" s="357"/>
      <c r="FO300" s="357"/>
      <c r="FP300" s="357"/>
      <c r="FQ300" s="357"/>
      <c r="FR300" s="357"/>
      <c r="FS300" s="345"/>
      <c r="FT300" s="364"/>
      <c r="FU300" s="364"/>
      <c r="FV300" s="364"/>
      <c r="FW300" s="364"/>
      <c r="FX300" s="364"/>
      <c r="FY300" s="364"/>
      <c r="FZ300" s="345"/>
      <c r="GA300" s="364"/>
      <c r="GB300" s="364"/>
      <c r="GC300" s="364"/>
      <c r="GD300" s="364"/>
      <c r="GE300" s="364"/>
      <c r="GF300" s="364"/>
      <c r="GG300" s="345"/>
      <c r="GH300" s="364"/>
      <c r="GI300" s="364"/>
      <c r="GJ300" s="364"/>
      <c r="GK300" s="364"/>
      <c r="GL300" s="364"/>
      <c r="GM300" s="364"/>
      <c r="GN300" s="345"/>
      <c r="GO300" s="364"/>
      <c r="GP300" s="364"/>
      <c r="GQ300" s="364"/>
      <c r="GR300" s="364"/>
      <c r="GS300" s="364"/>
      <c r="GT300" s="364"/>
      <c r="GU300" s="345"/>
      <c r="GV300" s="364"/>
      <c r="GW300" s="364"/>
      <c r="GX300" s="364"/>
      <c r="GY300" s="364"/>
      <c r="GZ300" s="364"/>
      <c r="HA300" s="364"/>
      <c r="HB300" s="708"/>
    </row>
    <row r="301" spans="1:210" s="252" customFormat="1" ht="15.5" x14ac:dyDescent="0.35">
      <c r="A301" s="349"/>
      <c r="B301" s="350"/>
      <c r="C301" s="350"/>
      <c r="D301" s="350"/>
      <c r="E301" s="351"/>
      <c r="F301" s="254"/>
      <c r="G301" s="255"/>
      <c r="H301" s="371"/>
      <c r="I301" s="257"/>
      <c r="J301" s="258"/>
      <c r="K301" s="259"/>
      <c r="L301" s="257"/>
      <c r="M301" s="257"/>
      <c r="N301" s="260"/>
      <c r="O301" s="260"/>
      <c r="P301" s="261"/>
      <c r="Q301" s="262"/>
      <c r="R301" s="263"/>
      <c r="S301" s="260"/>
      <c r="T301" s="264"/>
      <c r="U301" s="265"/>
      <c r="V301" s="266"/>
      <c r="W301" s="371"/>
      <c r="X301" s="263"/>
      <c r="Y301" s="354"/>
      <c r="Z301" s="355"/>
      <c r="AA301" s="355"/>
      <c r="AB301" s="356"/>
      <c r="AC301" s="356"/>
      <c r="AD301" s="356"/>
      <c r="AE301" s="345"/>
      <c r="AF301" s="357"/>
      <c r="AG301" s="357"/>
      <c r="AH301" s="357"/>
      <c r="AI301" s="357"/>
      <c r="AJ301" s="357"/>
      <c r="AK301" s="357"/>
      <c r="AL301" s="345"/>
      <c r="AM301" s="357"/>
      <c r="AN301" s="357"/>
      <c r="AO301" s="357"/>
      <c r="AP301" s="345"/>
      <c r="AQ301" s="357"/>
      <c r="AR301" s="357"/>
      <c r="AS301" s="357"/>
      <c r="AT301" s="345"/>
      <c r="AU301" s="357"/>
      <c r="AV301" s="357"/>
      <c r="AW301" s="357"/>
      <c r="AX301" s="357"/>
      <c r="AY301" s="357"/>
      <c r="AZ301" s="357"/>
      <c r="BA301" s="345"/>
      <c r="BB301" s="357"/>
      <c r="BC301" s="357"/>
      <c r="BD301" s="357"/>
      <c r="BE301" s="357"/>
      <c r="BF301" s="357"/>
      <c r="BG301" s="357"/>
      <c r="BH301" s="345"/>
      <c r="BI301" s="357"/>
      <c r="BJ301" s="357"/>
      <c r="BK301" s="357"/>
      <c r="BL301" s="357"/>
      <c r="BM301" s="357"/>
      <c r="BN301" s="357"/>
      <c r="BO301" s="345"/>
      <c r="BP301" s="357"/>
      <c r="BQ301" s="357"/>
      <c r="BR301" s="357"/>
      <c r="BS301" s="357"/>
      <c r="BT301" s="357"/>
      <c r="BU301" s="357"/>
      <c r="BV301" s="345"/>
      <c r="BW301" s="357"/>
      <c r="BX301" s="357"/>
      <c r="BY301" s="357"/>
      <c r="BZ301" s="357"/>
      <c r="CA301" s="357"/>
      <c r="CB301" s="357"/>
      <c r="CC301" s="345"/>
      <c r="CD301" s="357"/>
      <c r="CE301" s="357"/>
      <c r="CF301" s="357"/>
      <c r="CG301" s="345"/>
      <c r="CH301" s="357"/>
      <c r="CI301" s="357"/>
      <c r="CJ301" s="357"/>
      <c r="CK301" s="345"/>
      <c r="CL301" s="357"/>
      <c r="CM301" s="357"/>
      <c r="CN301" s="357"/>
      <c r="CO301" s="357"/>
      <c r="CP301" s="357"/>
      <c r="CQ301" s="357"/>
      <c r="CR301" s="345"/>
      <c r="CS301" s="357"/>
      <c r="CT301" s="357"/>
      <c r="CU301" s="357"/>
      <c r="CV301" s="357"/>
      <c r="CW301" s="357"/>
      <c r="CX301" s="357"/>
      <c r="CY301" s="345"/>
      <c r="CZ301" s="357"/>
      <c r="DA301" s="357"/>
      <c r="DB301" s="357"/>
      <c r="DC301" s="357"/>
      <c r="DD301" s="357"/>
      <c r="DE301" s="357"/>
      <c r="DF301" s="345"/>
      <c r="DG301" s="357"/>
      <c r="DH301" s="357"/>
      <c r="DI301" s="357"/>
      <c r="DJ301" s="357"/>
      <c r="DK301" s="357"/>
      <c r="DL301" s="357"/>
      <c r="DM301" s="345"/>
      <c r="DN301" s="357"/>
      <c r="DO301" s="357"/>
      <c r="DP301" s="357"/>
      <c r="DQ301" s="357"/>
      <c r="DR301" s="357"/>
      <c r="DS301" s="357"/>
      <c r="DT301" s="345"/>
      <c r="DU301" s="357"/>
      <c r="DV301" s="357"/>
      <c r="DW301" s="357"/>
      <c r="DX301" s="345"/>
      <c r="DY301" s="357"/>
      <c r="DZ301" s="357"/>
      <c r="EA301" s="357"/>
      <c r="EB301" s="345"/>
      <c r="EC301" s="357"/>
      <c r="ED301" s="357"/>
      <c r="EE301" s="357"/>
      <c r="EF301" s="357"/>
      <c r="EG301" s="357"/>
      <c r="EH301" s="357"/>
      <c r="EI301" s="345"/>
      <c r="EJ301" s="357"/>
      <c r="EK301" s="357"/>
      <c r="EL301" s="357"/>
      <c r="EM301" s="357"/>
      <c r="EN301" s="357"/>
      <c r="EO301" s="357"/>
      <c r="EP301" s="345"/>
      <c r="EQ301" s="357"/>
      <c r="ER301" s="357"/>
      <c r="ES301" s="357"/>
      <c r="ET301" s="357"/>
      <c r="EU301" s="357"/>
      <c r="EV301" s="357"/>
      <c r="EW301" s="345"/>
      <c r="EX301" s="357"/>
      <c r="EY301" s="357"/>
      <c r="EZ301" s="357"/>
      <c r="FA301" s="357"/>
      <c r="FB301" s="357"/>
      <c r="FC301" s="357"/>
      <c r="FD301" s="345"/>
      <c r="FE301" s="357"/>
      <c r="FF301" s="357"/>
      <c r="FG301" s="357"/>
      <c r="FH301" s="357"/>
      <c r="FI301" s="357"/>
      <c r="FJ301" s="357"/>
      <c r="FK301" s="345"/>
      <c r="FL301" s="357"/>
      <c r="FM301" s="357"/>
      <c r="FN301" s="357"/>
      <c r="FO301" s="345"/>
      <c r="FP301" s="357"/>
      <c r="FQ301" s="357"/>
      <c r="FR301" s="357"/>
      <c r="FS301" s="345"/>
      <c r="FT301" s="357"/>
      <c r="FU301" s="357"/>
      <c r="FV301" s="357"/>
      <c r="FW301" s="357"/>
      <c r="FX301" s="357"/>
      <c r="FY301" s="357"/>
      <c r="FZ301" s="345"/>
      <c r="GA301" s="357"/>
      <c r="GB301" s="357"/>
      <c r="GC301" s="357"/>
      <c r="GD301" s="357"/>
      <c r="GE301" s="357"/>
      <c r="GF301" s="357"/>
      <c r="GG301" s="345"/>
      <c r="GH301" s="357"/>
      <c r="GI301" s="357"/>
      <c r="GJ301" s="357"/>
      <c r="GK301" s="357"/>
      <c r="GL301" s="357"/>
      <c r="GM301" s="357"/>
      <c r="GN301" s="345"/>
      <c r="GO301" s="357"/>
      <c r="GP301" s="357"/>
      <c r="GQ301" s="357"/>
      <c r="GR301" s="357"/>
      <c r="GS301" s="357"/>
      <c r="GT301" s="357"/>
      <c r="GU301" s="345"/>
      <c r="GV301" s="357"/>
      <c r="GW301" s="357"/>
      <c r="GX301" s="357"/>
      <c r="GY301" s="357"/>
      <c r="GZ301" s="357"/>
      <c r="HA301" s="357"/>
      <c r="HB301" s="708"/>
    </row>
    <row r="302" spans="1:210" s="252" customFormat="1" ht="20.5" x14ac:dyDescent="0.35">
      <c r="A302" s="358"/>
      <c r="B302" s="359"/>
      <c r="C302" s="359"/>
      <c r="D302" s="359"/>
      <c r="E302" s="349"/>
      <c r="F302" s="371"/>
      <c r="G302" s="255"/>
      <c r="H302" s="256"/>
      <c r="I302" s="257"/>
      <c r="J302" s="258"/>
      <c r="K302" s="259"/>
      <c r="L302" s="257"/>
      <c r="M302" s="257"/>
      <c r="N302" s="260"/>
      <c r="O302" s="260"/>
      <c r="P302" s="268"/>
      <c r="Q302" s="269"/>
      <c r="R302" s="269"/>
      <c r="S302" s="260"/>
      <c r="T302" s="260"/>
      <c r="U302" s="270"/>
      <c r="V302" s="271"/>
      <c r="W302" s="371"/>
      <c r="X302" s="263"/>
      <c r="Y302" s="354"/>
      <c r="Z302" s="355"/>
      <c r="AA302" s="355"/>
      <c r="AB302" s="356"/>
      <c r="AC302" s="356"/>
      <c r="AD302" s="356"/>
      <c r="AE302" s="345"/>
      <c r="AF302" s="364"/>
      <c r="AG302" s="364"/>
      <c r="AH302" s="364"/>
      <c r="AI302" s="364"/>
      <c r="AJ302" s="364"/>
      <c r="AK302" s="364"/>
      <c r="AL302" s="357"/>
      <c r="AM302" s="357"/>
      <c r="AN302" s="357"/>
      <c r="AO302" s="357"/>
      <c r="AP302" s="357"/>
      <c r="AQ302" s="357"/>
      <c r="AR302" s="357"/>
      <c r="AS302" s="357"/>
      <c r="AT302" s="345"/>
      <c r="AU302" s="364"/>
      <c r="AV302" s="364"/>
      <c r="AW302" s="364"/>
      <c r="AX302" s="364"/>
      <c r="AY302" s="364"/>
      <c r="AZ302" s="364"/>
      <c r="BA302" s="345"/>
      <c r="BB302" s="364"/>
      <c r="BC302" s="364"/>
      <c r="BD302" s="364"/>
      <c r="BE302" s="364"/>
      <c r="BF302" s="364"/>
      <c r="BG302" s="364"/>
      <c r="BH302" s="345"/>
      <c r="BI302" s="364"/>
      <c r="BJ302" s="364"/>
      <c r="BK302" s="364"/>
      <c r="BL302" s="364"/>
      <c r="BM302" s="364"/>
      <c r="BN302" s="364"/>
      <c r="BO302" s="345"/>
      <c r="BP302" s="364"/>
      <c r="BQ302" s="364"/>
      <c r="BR302" s="364"/>
      <c r="BS302" s="364"/>
      <c r="BT302" s="364"/>
      <c r="BU302" s="364"/>
      <c r="BV302" s="345"/>
      <c r="BW302" s="364"/>
      <c r="BX302" s="364"/>
      <c r="BY302" s="364"/>
      <c r="BZ302" s="364"/>
      <c r="CA302" s="364"/>
      <c r="CB302" s="364"/>
      <c r="CC302" s="357"/>
      <c r="CD302" s="357"/>
      <c r="CE302" s="357"/>
      <c r="CF302" s="357"/>
      <c r="CG302" s="357"/>
      <c r="CH302" s="357"/>
      <c r="CI302" s="357"/>
      <c r="CJ302" s="357"/>
      <c r="CK302" s="345"/>
      <c r="CL302" s="364"/>
      <c r="CM302" s="364"/>
      <c r="CN302" s="364"/>
      <c r="CO302" s="364"/>
      <c r="CP302" s="364"/>
      <c r="CQ302" s="364"/>
      <c r="CR302" s="345"/>
      <c r="CS302" s="364"/>
      <c r="CT302" s="364"/>
      <c r="CU302" s="364"/>
      <c r="CV302" s="364"/>
      <c r="CW302" s="364"/>
      <c r="CX302" s="364"/>
      <c r="CY302" s="345"/>
      <c r="CZ302" s="364"/>
      <c r="DA302" s="364"/>
      <c r="DB302" s="364"/>
      <c r="DC302" s="364"/>
      <c r="DD302" s="364"/>
      <c r="DE302" s="364"/>
      <c r="DF302" s="345"/>
      <c r="DG302" s="364"/>
      <c r="DH302" s="364"/>
      <c r="DI302" s="364"/>
      <c r="DJ302" s="364"/>
      <c r="DK302" s="364"/>
      <c r="DL302" s="364"/>
      <c r="DM302" s="345"/>
      <c r="DN302" s="364"/>
      <c r="DO302" s="364"/>
      <c r="DP302" s="364"/>
      <c r="DQ302" s="364"/>
      <c r="DR302" s="364"/>
      <c r="DS302" s="364"/>
      <c r="DT302" s="357"/>
      <c r="DU302" s="357"/>
      <c r="DV302" s="357"/>
      <c r="DW302" s="357"/>
      <c r="DX302" s="357"/>
      <c r="DY302" s="357"/>
      <c r="DZ302" s="357"/>
      <c r="EA302" s="357"/>
      <c r="EB302" s="345"/>
      <c r="EC302" s="364"/>
      <c r="ED302" s="364"/>
      <c r="EE302" s="364"/>
      <c r="EF302" s="364"/>
      <c r="EG302" s="364"/>
      <c r="EH302" s="364"/>
      <c r="EI302" s="345"/>
      <c r="EJ302" s="364"/>
      <c r="EK302" s="364"/>
      <c r="EL302" s="364"/>
      <c r="EM302" s="364"/>
      <c r="EN302" s="364"/>
      <c r="EO302" s="364"/>
      <c r="EP302" s="345"/>
      <c r="EQ302" s="364"/>
      <c r="ER302" s="364"/>
      <c r="ES302" s="364"/>
      <c r="ET302" s="364"/>
      <c r="EU302" s="364"/>
      <c r="EV302" s="364"/>
      <c r="EW302" s="345"/>
      <c r="EX302" s="364"/>
      <c r="EY302" s="364"/>
      <c r="EZ302" s="364"/>
      <c r="FA302" s="364"/>
      <c r="FB302" s="364"/>
      <c r="FC302" s="364"/>
      <c r="FD302" s="345"/>
      <c r="FE302" s="364"/>
      <c r="FF302" s="364"/>
      <c r="FG302" s="364"/>
      <c r="FH302" s="364"/>
      <c r="FI302" s="364"/>
      <c r="FJ302" s="364"/>
      <c r="FK302" s="357"/>
      <c r="FL302" s="357"/>
      <c r="FM302" s="357"/>
      <c r="FN302" s="357"/>
      <c r="FO302" s="357"/>
      <c r="FP302" s="357"/>
      <c r="FQ302" s="357"/>
      <c r="FR302" s="357"/>
      <c r="FS302" s="345"/>
      <c r="FT302" s="364"/>
      <c r="FU302" s="364"/>
      <c r="FV302" s="364"/>
      <c r="FW302" s="364"/>
      <c r="FX302" s="364"/>
      <c r="FY302" s="364"/>
      <c r="FZ302" s="345"/>
      <c r="GA302" s="364"/>
      <c r="GB302" s="364"/>
      <c r="GC302" s="364"/>
      <c r="GD302" s="364"/>
      <c r="GE302" s="364"/>
      <c r="GF302" s="364"/>
      <c r="GG302" s="345"/>
      <c r="GH302" s="364"/>
      <c r="GI302" s="364"/>
      <c r="GJ302" s="364"/>
      <c r="GK302" s="364"/>
      <c r="GL302" s="364"/>
      <c r="GM302" s="364"/>
      <c r="GN302" s="345"/>
      <c r="GO302" s="364"/>
      <c r="GP302" s="364"/>
      <c r="GQ302" s="364"/>
      <c r="GR302" s="364"/>
      <c r="GS302" s="364"/>
      <c r="GT302" s="364"/>
      <c r="GU302" s="345"/>
      <c r="GV302" s="364"/>
      <c r="GW302" s="364"/>
      <c r="GX302" s="364"/>
      <c r="GY302" s="364"/>
      <c r="GZ302" s="364"/>
      <c r="HA302" s="364"/>
      <c r="HB302" s="708"/>
    </row>
    <row r="303" spans="1:210" s="252" customFormat="1" ht="15.5" x14ac:dyDescent="0.35">
      <c r="A303" s="349"/>
      <c r="B303" s="350"/>
      <c r="C303" s="350"/>
      <c r="D303" s="350"/>
      <c r="E303" s="351"/>
      <c r="F303" s="254"/>
      <c r="G303" s="255"/>
      <c r="H303" s="372"/>
      <c r="I303" s="257"/>
      <c r="J303" s="379"/>
      <c r="K303" s="259"/>
      <c r="L303" s="257"/>
      <c r="M303" s="257"/>
      <c r="N303" s="260"/>
      <c r="O303" s="260"/>
      <c r="P303" s="261"/>
      <c r="Q303" s="262"/>
      <c r="R303" s="264"/>
      <c r="S303" s="260"/>
      <c r="T303" s="264"/>
      <c r="U303" s="265"/>
      <c r="V303" s="376"/>
      <c r="W303" s="371"/>
      <c r="X303" s="263"/>
      <c r="Y303" s="354"/>
      <c r="Z303" s="355"/>
      <c r="AA303" s="355"/>
      <c r="AB303" s="356"/>
      <c r="AC303" s="356"/>
      <c r="AD303" s="356"/>
      <c r="AE303" s="345"/>
      <c r="AF303" s="357"/>
      <c r="AG303" s="357"/>
      <c r="AH303" s="357"/>
      <c r="AI303" s="357"/>
      <c r="AJ303" s="357"/>
      <c r="AK303" s="357"/>
      <c r="AL303" s="345"/>
      <c r="AM303" s="357"/>
      <c r="AN303" s="357"/>
      <c r="AO303" s="357"/>
      <c r="AP303" s="345"/>
      <c r="AQ303" s="357"/>
      <c r="AR303" s="357"/>
      <c r="AS303" s="357"/>
      <c r="AT303" s="345"/>
      <c r="AU303" s="357"/>
      <c r="AV303" s="357"/>
      <c r="AW303" s="357"/>
      <c r="AX303" s="357"/>
      <c r="AY303" s="357"/>
      <c r="AZ303" s="357"/>
      <c r="BA303" s="345"/>
      <c r="BB303" s="357"/>
      <c r="BC303" s="357"/>
      <c r="BD303" s="357"/>
      <c r="BE303" s="357"/>
      <c r="BF303" s="357"/>
      <c r="BG303" s="357"/>
      <c r="BH303" s="345"/>
      <c r="BI303" s="357"/>
      <c r="BJ303" s="357"/>
      <c r="BK303" s="357"/>
      <c r="BL303" s="357"/>
      <c r="BM303" s="357"/>
      <c r="BN303" s="357"/>
      <c r="BO303" s="345"/>
      <c r="BP303" s="357"/>
      <c r="BQ303" s="357"/>
      <c r="BR303" s="357"/>
      <c r="BS303" s="357"/>
      <c r="BT303" s="357"/>
      <c r="BU303" s="357"/>
      <c r="BV303" s="345"/>
      <c r="BW303" s="357"/>
      <c r="BX303" s="357"/>
      <c r="BY303" s="357"/>
      <c r="BZ303" s="357"/>
      <c r="CA303" s="357"/>
      <c r="CB303" s="357"/>
      <c r="CC303" s="345"/>
      <c r="CD303" s="357"/>
      <c r="CE303" s="357"/>
      <c r="CF303" s="357"/>
      <c r="CG303" s="345"/>
      <c r="CH303" s="357"/>
      <c r="CI303" s="357"/>
      <c r="CJ303" s="357"/>
      <c r="CK303" s="345"/>
      <c r="CL303" s="357"/>
      <c r="CM303" s="357"/>
      <c r="CN303" s="357"/>
      <c r="CO303" s="357"/>
      <c r="CP303" s="357"/>
      <c r="CQ303" s="357"/>
      <c r="CR303" s="345"/>
      <c r="CS303" s="357"/>
      <c r="CT303" s="357"/>
      <c r="CU303" s="357"/>
      <c r="CV303" s="357"/>
      <c r="CW303" s="357"/>
      <c r="CX303" s="357"/>
      <c r="CY303" s="345"/>
      <c r="CZ303" s="357"/>
      <c r="DA303" s="357"/>
      <c r="DB303" s="357"/>
      <c r="DC303" s="357"/>
      <c r="DD303" s="357"/>
      <c r="DE303" s="357"/>
      <c r="DF303" s="345"/>
      <c r="DG303" s="357"/>
      <c r="DH303" s="357"/>
      <c r="DI303" s="357"/>
      <c r="DJ303" s="357"/>
      <c r="DK303" s="357"/>
      <c r="DL303" s="357"/>
      <c r="DM303" s="345"/>
      <c r="DN303" s="357"/>
      <c r="DO303" s="357"/>
      <c r="DP303" s="357"/>
      <c r="DQ303" s="357"/>
      <c r="DR303" s="357"/>
      <c r="DS303" s="357"/>
      <c r="DT303" s="345"/>
      <c r="DU303" s="357"/>
      <c r="DV303" s="357"/>
      <c r="DW303" s="357"/>
      <c r="DX303" s="345"/>
      <c r="DY303" s="357"/>
      <c r="DZ303" s="357"/>
      <c r="EA303" s="357"/>
      <c r="EB303" s="345"/>
      <c r="EC303" s="357"/>
      <c r="ED303" s="357"/>
      <c r="EE303" s="357"/>
      <c r="EF303" s="357"/>
      <c r="EG303" s="357"/>
      <c r="EH303" s="357"/>
      <c r="EI303" s="345"/>
      <c r="EJ303" s="357"/>
      <c r="EK303" s="357"/>
      <c r="EL303" s="357"/>
      <c r="EM303" s="357"/>
      <c r="EN303" s="357"/>
      <c r="EO303" s="357"/>
      <c r="EP303" s="345"/>
      <c r="EQ303" s="357"/>
      <c r="ER303" s="357"/>
      <c r="ES303" s="357"/>
      <c r="ET303" s="357"/>
      <c r="EU303" s="357"/>
      <c r="EV303" s="357"/>
      <c r="EW303" s="345"/>
      <c r="EX303" s="357"/>
      <c r="EY303" s="357"/>
      <c r="EZ303" s="357"/>
      <c r="FA303" s="357"/>
      <c r="FB303" s="357"/>
      <c r="FC303" s="357"/>
      <c r="FD303" s="345"/>
      <c r="FE303" s="357"/>
      <c r="FF303" s="357"/>
      <c r="FG303" s="357"/>
      <c r="FH303" s="357"/>
      <c r="FI303" s="357"/>
      <c r="FJ303" s="357"/>
      <c r="FK303" s="345"/>
      <c r="FL303" s="357"/>
      <c r="FM303" s="357"/>
      <c r="FN303" s="357"/>
      <c r="FO303" s="345"/>
      <c r="FP303" s="357"/>
      <c r="FQ303" s="357"/>
      <c r="FR303" s="357"/>
      <c r="FS303" s="345"/>
      <c r="FT303" s="357"/>
      <c r="FU303" s="357"/>
      <c r="FV303" s="357"/>
      <c r="FW303" s="357"/>
      <c r="FX303" s="357"/>
      <c r="FY303" s="357"/>
      <c r="FZ303" s="345"/>
      <c r="GA303" s="357"/>
      <c r="GB303" s="357"/>
      <c r="GC303" s="357"/>
      <c r="GD303" s="357"/>
      <c r="GE303" s="357"/>
      <c r="GF303" s="357"/>
      <c r="GG303" s="345"/>
      <c r="GH303" s="357"/>
      <c r="GI303" s="357"/>
      <c r="GJ303" s="357"/>
      <c r="GK303" s="357"/>
      <c r="GL303" s="357"/>
      <c r="GM303" s="357"/>
      <c r="GN303" s="345"/>
      <c r="GO303" s="357"/>
      <c r="GP303" s="357"/>
      <c r="GQ303" s="357"/>
      <c r="GR303" s="357"/>
      <c r="GS303" s="357"/>
      <c r="GT303" s="357"/>
      <c r="GU303" s="345"/>
      <c r="GV303" s="357"/>
      <c r="GW303" s="357"/>
      <c r="GX303" s="357"/>
      <c r="GY303" s="357"/>
      <c r="GZ303" s="357"/>
      <c r="HA303" s="357"/>
      <c r="HB303" s="708"/>
    </row>
    <row r="304" spans="1:210" s="252" customFormat="1" ht="20.5" x14ac:dyDescent="0.35">
      <c r="A304" s="358"/>
      <c r="B304" s="359"/>
      <c r="C304" s="359"/>
      <c r="D304" s="359"/>
      <c r="E304" s="349"/>
      <c r="F304" s="374"/>
      <c r="G304" s="255"/>
      <c r="H304" s="443"/>
      <c r="I304" s="257"/>
      <c r="J304" s="379"/>
      <c r="K304" s="259"/>
      <c r="L304" s="257"/>
      <c r="M304" s="257"/>
      <c r="N304" s="260"/>
      <c r="O304" s="260"/>
      <c r="P304" s="278"/>
      <c r="Q304" s="269"/>
      <c r="R304" s="361"/>
      <c r="S304" s="260"/>
      <c r="T304" s="260"/>
      <c r="U304" s="270"/>
      <c r="V304" s="434"/>
      <c r="W304" s="371"/>
      <c r="X304" s="263"/>
      <c r="Y304" s="354"/>
      <c r="Z304" s="355"/>
      <c r="AA304" s="355"/>
      <c r="AB304" s="356"/>
      <c r="AC304" s="356"/>
      <c r="AD304" s="356"/>
      <c r="AE304" s="345"/>
      <c r="AF304" s="364"/>
      <c r="AG304" s="364"/>
      <c r="AH304" s="364"/>
      <c r="AI304" s="364"/>
      <c r="AJ304" s="364"/>
      <c r="AK304" s="364"/>
      <c r="AL304" s="357"/>
      <c r="AM304" s="357"/>
      <c r="AN304" s="357"/>
      <c r="AO304" s="357"/>
      <c r="AP304" s="357"/>
      <c r="AQ304" s="357"/>
      <c r="AR304" s="357"/>
      <c r="AS304" s="357"/>
      <c r="AT304" s="345"/>
      <c r="AU304" s="364"/>
      <c r="AV304" s="364"/>
      <c r="AW304" s="364"/>
      <c r="AX304" s="364"/>
      <c r="AY304" s="364"/>
      <c r="AZ304" s="364"/>
      <c r="BA304" s="345"/>
      <c r="BB304" s="364"/>
      <c r="BC304" s="364"/>
      <c r="BD304" s="364"/>
      <c r="BE304" s="364"/>
      <c r="BF304" s="364"/>
      <c r="BG304" s="364"/>
      <c r="BH304" s="345"/>
      <c r="BI304" s="364"/>
      <c r="BJ304" s="364"/>
      <c r="BK304" s="364"/>
      <c r="BL304" s="364"/>
      <c r="BM304" s="364"/>
      <c r="BN304" s="364"/>
      <c r="BO304" s="345"/>
      <c r="BP304" s="364"/>
      <c r="BQ304" s="364"/>
      <c r="BR304" s="364"/>
      <c r="BS304" s="364"/>
      <c r="BT304" s="364"/>
      <c r="BU304" s="364"/>
      <c r="BV304" s="345"/>
      <c r="BW304" s="364"/>
      <c r="BX304" s="364"/>
      <c r="BY304" s="364"/>
      <c r="BZ304" s="364"/>
      <c r="CA304" s="364"/>
      <c r="CB304" s="364"/>
      <c r="CC304" s="357"/>
      <c r="CD304" s="357"/>
      <c r="CE304" s="357"/>
      <c r="CF304" s="357"/>
      <c r="CG304" s="357"/>
      <c r="CH304" s="357"/>
      <c r="CI304" s="357"/>
      <c r="CJ304" s="357"/>
      <c r="CK304" s="345"/>
      <c r="CL304" s="364"/>
      <c r="CM304" s="364"/>
      <c r="CN304" s="364"/>
      <c r="CO304" s="364"/>
      <c r="CP304" s="364"/>
      <c r="CQ304" s="364"/>
      <c r="CR304" s="345"/>
      <c r="CS304" s="364"/>
      <c r="CT304" s="364"/>
      <c r="CU304" s="364"/>
      <c r="CV304" s="364"/>
      <c r="CW304" s="364"/>
      <c r="CX304" s="364"/>
      <c r="CY304" s="345"/>
      <c r="CZ304" s="364"/>
      <c r="DA304" s="364"/>
      <c r="DB304" s="364"/>
      <c r="DC304" s="364"/>
      <c r="DD304" s="364"/>
      <c r="DE304" s="364"/>
      <c r="DF304" s="345"/>
      <c r="DG304" s="364"/>
      <c r="DH304" s="364"/>
      <c r="DI304" s="364"/>
      <c r="DJ304" s="364"/>
      <c r="DK304" s="364"/>
      <c r="DL304" s="364"/>
      <c r="DM304" s="345"/>
      <c r="DN304" s="364"/>
      <c r="DO304" s="364"/>
      <c r="DP304" s="364"/>
      <c r="DQ304" s="364"/>
      <c r="DR304" s="364"/>
      <c r="DS304" s="364"/>
      <c r="DT304" s="357"/>
      <c r="DU304" s="357"/>
      <c r="DV304" s="357"/>
      <c r="DW304" s="357"/>
      <c r="DX304" s="357"/>
      <c r="DY304" s="357"/>
      <c r="DZ304" s="357"/>
      <c r="EA304" s="357"/>
      <c r="EB304" s="345"/>
      <c r="EC304" s="364"/>
      <c r="ED304" s="364"/>
      <c r="EE304" s="364"/>
      <c r="EF304" s="364"/>
      <c r="EG304" s="364"/>
      <c r="EH304" s="364"/>
      <c r="EI304" s="345"/>
      <c r="EJ304" s="364"/>
      <c r="EK304" s="364"/>
      <c r="EL304" s="364"/>
      <c r="EM304" s="364"/>
      <c r="EN304" s="364"/>
      <c r="EO304" s="364"/>
      <c r="EP304" s="345"/>
      <c r="EQ304" s="364"/>
      <c r="ER304" s="364"/>
      <c r="ES304" s="364"/>
      <c r="ET304" s="364"/>
      <c r="EU304" s="364"/>
      <c r="EV304" s="364"/>
      <c r="EW304" s="345"/>
      <c r="EX304" s="364"/>
      <c r="EY304" s="364"/>
      <c r="EZ304" s="364"/>
      <c r="FA304" s="364"/>
      <c r="FB304" s="364"/>
      <c r="FC304" s="364"/>
      <c r="FD304" s="345"/>
      <c r="FE304" s="364"/>
      <c r="FF304" s="364"/>
      <c r="FG304" s="364"/>
      <c r="FH304" s="364"/>
      <c r="FI304" s="364"/>
      <c r="FJ304" s="364"/>
      <c r="FK304" s="357"/>
      <c r="FL304" s="357"/>
      <c r="FM304" s="357"/>
      <c r="FN304" s="357"/>
      <c r="FO304" s="357"/>
      <c r="FP304" s="357"/>
      <c r="FQ304" s="357"/>
      <c r="FR304" s="357"/>
      <c r="FS304" s="345"/>
      <c r="FT304" s="364"/>
      <c r="FU304" s="364"/>
      <c r="FV304" s="364"/>
      <c r="FW304" s="364"/>
      <c r="FX304" s="364"/>
      <c r="FY304" s="364"/>
      <c r="FZ304" s="345"/>
      <c r="GA304" s="364"/>
      <c r="GB304" s="364"/>
      <c r="GC304" s="364"/>
      <c r="GD304" s="364"/>
      <c r="GE304" s="364"/>
      <c r="GF304" s="364"/>
      <c r="GG304" s="345"/>
      <c r="GH304" s="364"/>
      <c r="GI304" s="364"/>
      <c r="GJ304" s="364"/>
      <c r="GK304" s="364"/>
      <c r="GL304" s="364"/>
      <c r="GM304" s="364"/>
      <c r="GN304" s="345"/>
      <c r="GO304" s="364"/>
      <c r="GP304" s="364"/>
      <c r="GQ304" s="364"/>
      <c r="GR304" s="364"/>
      <c r="GS304" s="364"/>
      <c r="GT304" s="364"/>
      <c r="GU304" s="345"/>
      <c r="GV304" s="364"/>
      <c r="GW304" s="364"/>
      <c r="GX304" s="364"/>
      <c r="GY304" s="364"/>
      <c r="GZ304" s="364"/>
      <c r="HA304" s="364"/>
      <c r="HB304" s="708"/>
    </row>
    <row r="305" spans="1:210" s="252" customFormat="1" ht="15.5" x14ac:dyDescent="0.35">
      <c r="A305" s="349"/>
      <c r="B305" s="350"/>
      <c r="C305" s="350"/>
      <c r="D305" s="350"/>
      <c r="E305" s="351"/>
      <c r="F305" s="254"/>
      <c r="G305" s="256"/>
      <c r="H305" s="369"/>
      <c r="I305" s="257"/>
      <c r="J305" s="258"/>
      <c r="K305" s="259"/>
      <c r="L305" s="257"/>
      <c r="M305" s="257"/>
      <c r="N305" s="260"/>
      <c r="O305" s="260"/>
      <c r="P305" s="261"/>
      <c r="Q305" s="262"/>
      <c r="R305" s="262"/>
      <c r="S305" s="260"/>
      <c r="T305" s="263"/>
      <c r="U305" s="265"/>
      <c r="V305" s="275"/>
      <c r="W305" s="371"/>
      <c r="X305" s="263"/>
      <c r="Y305" s="354"/>
      <c r="Z305" s="355"/>
      <c r="AA305" s="355"/>
      <c r="AB305" s="356"/>
      <c r="AC305" s="356"/>
      <c r="AD305" s="356"/>
      <c r="AE305" s="345"/>
      <c r="AF305" s="357"/>
      <c r="AG305" s="357"/>
      <c r="AH305" s="357"/>
      <c r="AI305" s="357"/>
      <c r="AJ305" s="357"/>
      <c r="AK305" s="357"/>
      <c r="AL305" s="345"/>
      <c r="AM305" s="357"/>
      <c r="AN305" s="357"/>
      <c r="AO305" s="357"/>
      <c r="AP305" s="345"/>
      <c r="AQ305" s="357"/>
      <c r="AR305" s="357"/>
      <c r="AS305" s="357"/>
      <c r="AT305" s="345"/>
      <c r="AU305" s="357"/>
      <c r="AV305" s="357"/>
      <c r="AW305" s="357"/>
      <c r="AX305" s="357"/>
      <c r="AY305" s="357"/>
      <c r="AZ305" s="357"/>
      <c r="BA305" s="345"/>
      <c r="BB305" s="357"/>
      <c r="BC305" s="357"/>
      <c r="BD305" s="357"/>
      <c r="BE305" s="357"/>
      <c r="BF305" s="357"/>
      <c r="BG305" s="357"/>
      <c r="BH305" s="345"/>
      <c r="BI305" s="357"/>
      <c r="BJ305" s="357"/>
      <c r="BK305" s="357"/>
      <c r="BL305" s="357"/>
      <c r="BM305" s="357"/>
      <c r="BN305" s="357"/>
      <c r="BO305" s="345"/>
      <c r="BP305" s="357"/>
      <c r="BQ305" s="357"/>
      <c r="BR305" s="357"/>
      <c r="BS305" s="357"/>
      <c r="BT305" s="357"/>
      <c r="BU305" s="357"/>
      <c r="BV305" s="345"/>
      <c r="BW305" s="357"/>
      <c r="BX305" s="357"/>
      <c r="BY305" s="357"/>
      <c r="BZ305" s="357"/>
      <c r="CA305" s="357"/>
      <c r="CB305" s="357"/>
      <c r="CC305" s="345"/>
      <c r="CD305" s="357"/>
      <c r="CE305" s="357"/>
      <c r="CF305" s="357"/>
      <c r="CG305" s="345"/>
      <c r="CH305" s="357"/>
      <c r="CI305" s="357"/>
      <c r="CJ305" s="357"/>
      <c r="CK305" s="345"/>
      <c r="CL305" s="357"/>
      <c r="CM305" s="357"/>
      <c r="CN305" s="357"/>
      <c r="CO305" s="357"/>
      <c r="CP305" s="357"/>
      <c r="CQ305" s="357"/>
      <c r="CR305" s="345"/>
      <c r="CS305" s="357"/>
      <c r="CT305" s="357"/>
      <c r="CU305" s="357"/>
      <c r="CV305" s="357"/>
      <c r="CW305" s="357"/>
      <c r="CX305" s="357"/>
      <c r="CY305" s="345"/>
      <c r="CZ305" s="357"/>
      <c r="DA305" s="357"/>
      <c r="DB305" s="357"/>
      <c r="DC305" s="357"/>
      <c r="DD305" s="357"/>
      <c r="DE305" s="357"/>
      <c r="DF305" s="345"/>
      <c r="DG305" s="357"/>
      <c r="DH305" s="357"/>
      <c r="DI305" s="357"/>
      <c r="DJ305" s="357"/>
      <c r="DK305" s="357"/>
      <c r="DL305" s="357"/>
      <c r="DM305" s="345"/>
      <c r="DN305" s="357"/>
      <c r="DO305" s="357"/>
      <c r="DP305" s="357"/>
      <c r="DQ305" s="357"/>
      <c r="DR305" s="357"/>
      <c r="DS305" s="357"/>
      <c r="DT305" s="345"/>
      <c r="DU305" s="357"/>
      <c r="DV305" s="357"/>
      <c r="DW305" s="357"/>
      <c r="DX305" s="345"/>
      <c r="DY305" s="357"/>
      <c r="DZ305" s="357"/>
      <c r="EA305" s="357"/>
      <c r="EB305" s="345"/>
      <c r="EC305" s="357"/>
      <c r="ED305" s="357"/>
      <c r="EE305" s="357"/>
      <c r="EF305" s="357"/>
      <c r="EG305" s="357"/>
      <c r="EH305" s="357"/>
      <c r="EI305" s="345"/>
      <c r="EJ305" s="357"/>
      <c r="EK305" s="357"/>
      <c r="EL305" s="357"/>
      <c r="EM305" s="357"/>
      <c r="EN305" s="357"/>
      <c r="EO305" s="357"/>
      <c r="EP305" s="345"/>
      <c r="EQ305" s="357"/>
      <c r="ER305" s="357"/>
      <c r="ES305" s="357"/>
      <c r="ET305" s="357"/>
      <c r="EU305" s="357"/>
      <c r="EV305" s="357"/>
      <c r="EW305" s="345"/>
      <c r="EX305" s="357"/>
      <c r="EY305" s="357"/>
      <c r="EZ305" s="357"/>
      <c r="FA305" s="357"/>
      <c r="FB305" s="357"/>
      <c r="FC305" s="357"/>
      <c r="FD305" s="345"/>
      <c r="FE305" s="357"/>
      <c r="FF305" s="357"/>
      <c r="FG305" s="357"/>
      <c r="FH305" s="357"/>
      <c r="FI305" s="357"/>
      <c r="FJ305" s="357"/>
      <c r="FK305" s="345"/>
      <c r="FL305" s="357"/>
      <c r="FM305" s="357"/>
      <c r="FN305" s="357"/>
      <c r="FO305" s="345"/>
      <c r="FP305" s="357"/>
      <c r="FQ305" s="357"/>
      <c r="FR305" s="357"/>
      <c r="FS305" s="345"/>
      <c r="FT305" s="357"/>
      <c r="FU305" s="357"/>
      <c r="FV305" s="357"/>
      <c r="FW305" s="357"/>
      <c r="FX305" s="357"/>
      <c r="FY305" s="357"/>
      <c r="FZ305" s="345"/>
      <c r="GA305" s="357"/>
      <c r="GB305" s="357"/>
      <c r="GC305" s="357"/>
      <c r="GD305" s="357"/>
      <c r="GE305" s="357"/>
      <c r="GF305" s="357"/>
      <c r="GG305" s="345"/>
      <c r="GH305" s="357"/>
      <c r="GI305" s="357"/>
      <c r="GJ305" s="357"/>
      <c r="GK305" s="357"/>
      <c r="GL305" s="357"/>
      <c r="GM305" s="357"/>
      <c r="GN305" s="345"/>
      <c r="GO305" s="357"/>
      <c r="GP305" s="357"/>
      <c r="GQ305" s="357"/>
      <c r="GR305" s="357"/>
      <c r="GS305" s="357"/>
      <c r="GT305" s="357"/>
      <c r="GU305" s="345"/>
      <c r="GV305" s="357"/>
      <c r="GW305" s="357"/>
      <c r="GX305" s="357"/>
      <c r="GY305" s="357"/>
      <c r="GZ305" s="357"/>
      <c r="HA305" s="357"/>
      <c r="HB305" s="708"/>
    </row>
    <row r="306" spans="1:210" s="252" customFormat="1" ht="20.5" x14ac:dyDescent="0.35">
      <c r="A306" s="358"/>
      <c r="B306" s="359"/>
      <c r="C306" s="359"/>
      <c r="D306" s="359"/>
      <c r="E306" s="349"/>
      <c r="F306" s="353"/>
      <c r="G306" s="256"/>
      <c r="H306" s="369"/>
      <c r="I306" s="257"/>
      <c r="J306" s="258"/>
      <c r="K306" s="259"/>
      <c r="L306" s="257"/>
      <c r="M306" s="257"/>
      <c r="N306" s="260"/>
      <c r="O306" s="260"/>
      <c r="P306" s="268"/>
      <c r="Q306" s="269"/>
      <c r="R306" s="269"/>
      <c r="S306" s="260"/>
      <c r="T306" s="260"/>
      <c r="U306" s="270"/>
      <c r="V306" s="375"/>
      <c r="W306" s="371"/>
      <c r="X306" s="263"/>
      <c r="Y306" s="354"/>
      <c r="Z306" s="355"/>
      <c r="AA306" s="355"/>
      <c r="AB306" s="356"/>
      <c r="AC306" s="356"/>
      <c r="AD306" s="356"/>
      <c r="AE306" s="345"/>
      <c r="AF306" s="364"/>
      <c r="AG306" s="364"/>
      <c r="AH306" s="364"/>
      <c r="AI306" s="364"/>
      <c r="AJ306" s="364"/>
      <c r="AK306" s="364"/>
      <c r="AL306" s="357"/>
      <c r="AM306" s="357"/>
      <c r="AN306" s="357"/>
      <c r="AO306" s="357"/>
      <c r="AP306" s="357"/>
      <c r="AQ306" s="357"/>
      <c r="AR306" s="357"/>
      <c r="AS306" s="357"/>
      <c r="AT306" s="345"/>
      <c r="AU306" s="364"/>
      <c r="AV306" s="364"/>
      <c r="AW306" s="364"/>
      <c r="AX306" s="364"/>
      <c r="AY306" s="364"/>
      <c r="AZ306" s="364"/>
      <c r="BA306" s="345"/>
      <c r="BB306" s="364"/>
      <c r="BC306" s="364"/>
      <c r="BD306" s="364"/>
      <c r="BE306" s="364"/>
      <c r="BF306" s="364"/>
      <c r="BG306" s="364"/>
      <c r="BH306" s="345"/>
      <c r="BI306" s="364"/>
      <c r="BJ306" s="364"/>
      <c r="BK306" s="364"/>
      <c r="BL306" s="364"/>
      <c r="BM306" s="364"/>
      <c r="BN306" s="364"/>
      <c r="BO306" s="345"/>
      <c r="BP306" s="364"/>
      <c r="BQ306" s="364"/>
      <c r="BR306" s="364"/>
      <c r="BS306" s="364"/>
      <c r="BT306" s="364"/>
      <c r="BU306" s="364"/>
      <c r="BV306" s="345"/>
      <c r="BW306" s="364"/>
      <c r="BX306" s="364"/>
      <c r="BY306" s="364"/>
      <c r="BZ306" s="364"/>
      <c r="CA306" s="364"/>
      <c r="CB306" s="364"/>
      <c r="CC306" s="357"/>
      <c r="CD306" s="357"/>
      <c r="CE306" s="357"/>
      <c r="CF306" s="357"/>
      <c r="CG306" s="357"/>
      <c r="CH306" s="357"/>
      <c r="CI306" s="357"/>
      <c r="CJ306" s="357"/>
      <c r="CK306" s="345"/>
      <c r="CL306" s="364"/>
      <c r="CM306" s="364"/>
      <c r="CN306" s="364"/>
      <c r="CO306" s="364"/>
      <c r="CP306" s="364"/>
      <c r="CQ306" s="364"/>
      <c r="CR306" s="345"/>
      <c r="CS306" s="364"/>
      <c r="CT306" s="364"/>
      <c r="CU306" s="364"/>
      <c r="CV306" s="364"/>
      <c r="CW306" s="364"/>
      <c r="CX306" s="364"/>
      <c r="CY306" s="345"/>
      <c r="CZ306" s="364"/>
      <c r="DA306" s="364"/>
      <c r="DB306" s="364"/>
      <c r="DC306" s="364"/>
      <c r="DD306" s="364"/>
      <c r="DE306" s="364"/>
      <c r="DF306" s="345"/>
      <c r="DG306" s="364"/>
      <c r="DH306" s="364"/>
      <c r="DI306" s="364"/>
      <c r="DJ306" s="364"/>
      <c r="DK306" s="364"/>
      <c r="DL306" s="364"/>
      <c r="DM306" s="345"/>
      <c r="DN306" s="364"/>
      <c r="DO306" s="364"/>
      <c r="DP306" s="364"/>
      <c r="DQ306" s="364"/>
      <c r="DR306" s="364"/>
      <c r="DS306" s="364"/>
      <c r="DT306" s="357"/>
      <c r="DU306" s="357"/>
      <c r="DV306" s="357"/>
      <c r="DW306" s="357"/>
      <c r="DX306" s="357"/>
      <c r="DY306" s="357"/>
      <c r="DZ306" s="357"/>
      <c r="EA306" s="357"/>
      <c r="EB306" s="345"/>
      <c r="EC306" s="364"/>
      <c r="ED306" s="364"/>
      <c r="EE306" s="364"/>
      <c r="EF306" s="364"/>
      <c r="EG306" s="364"/>
      <c r="EH306" s="364"/>
      <c r="EI306" s="345"/>
      <c r="EJ306" s="364"/>
      <c r="EK306" s="364"/>
      <c r="EL306" s="364"/>
      <c r="EM306" s="364"/>
      <c r="EN306" s="364"/>
      <c r="EO306" s="364"/>
      <c r="EP306" s="345"/>
      <c r="EQ306" s="364"/>
      <c r="ER306" s="364"/>
      <c r="ES306" s="364"/>
      <c r="ET306" s="364"/>
      <c r="EU306" s="364"/>
      <c r="EV306" s="364"/>
      <c r="EW306" s="345"/>
      <c r="EX306" s="364"/>
      <c r="EY306" s="364"/>
      <c r="EZ306" s="364"/>
      <c r="FA306" s="364"/>
      <c r="FB306" s="364"/>
      <c r="FC306" s="364"/>
      <c r="FD306" s="345"/>
      <c r="FE306" s="364"/>
      <c r="FF306" s="364"/>
      <c r="FG306" s="364"/>
      <c r="FH306" s="364"/>
      <c r="FI306" s="364"/>
      <c r="FJ306" s="364"/>
      <c r="FK306" s="357"/>
      <c r="FL306" s="357"/>
      <c r="FM306" s="357"/>
      <c r="FN306" s="357"/>
      <c r="FO306" s="357"/>
      <c r="FP306" s="357"/>
      <c r="FQ306" s="357"/>
      <c r="FR306" s="357"/>
      <c r="FS306" s="345"/>
      <c r="FT306" s="364"/>
      <c r="FU306" s="364"/>
      <c r="FV306" s="364"/>
      <c r="FW306" s="364"/>
      <c r="FX306" s="364"/>
      <c r="FY306" s="364"/>
      <c r="FZ306" s="345"/>
      <c r="GA306" s="364"/>
      <c r="GB306" s="364"/>
      <c r="GC306" s="364"/>
      <c r="GD306" s="364"/>
      <c r="GE306" s="364"/>
      <c r="GF306" s="364"/>
      <c r="GG306" s="345"/>
      <c r="GH306" s="364"/>
      <c r="GI306" s="364"/>
      <c r="GJ306" s="364"/>
      <c r="GK306" s="364"/>
      <c r="GL306" s="364"/>
      <c r="GM306" s="364"/>
      <c r="GN306" s="345"/>
      <c r="GO306" s="364"/>
      <c r="GP306" s="364"/>
      <c r="GQ306" s="364"/>
      <c r="GR306" s="364"/>
      <c r="GS306" s="364"/>
      <c r="GT306" s="364"/>
      <c r="GU306" s="345"/>
      <c r="GV306" s="364"/>
      <c r="GW306" s="364"/>
      <c r="GX306" s="364"/>
      <c r="GY306" s="364"/>
      <c r="GZ306" s="364"/>
      <c r="HA306" s="364"/>
      <c r="HB306" s="708"/>
    </row>
    <row r="307" spans="1:210" s="252" customFormat="1" ht="15.5" x14ac:dyDescent="0.35">
      <c r="A307" s="349"/>
      <c r="B307" s="350"/>
      <c r="C307" s="350"/>
      <c r="D307" s="350"/>
      <c r="E307" s="351"/>
      <c r="F307" s="254"/>
      <c r="G307" s="256"/>
      <c r="H307" s="369"/>
      <c r="I307" s="257"/>
      <c r="J307" s="258"/>
      <c r="K307" s="259"/>
      <c r="L307" s="257"/>
      <c r="M307" s="257"/>
      <c r="N307" s="260"/>
      <c r="O307" s="260"/>
      <c r="P307" s="261"/>
      <c r="Q307" s="262"/>
      <c r="R307" s="262"/>
      <c r="S307" s="260"/>
      <c r="T307" s="263"/>
      <c r="U307" s="265"/>
      <c r="V307" s="275"/>
      <c r="W307" s="371"/>
      <c r="X307" s="263"/>
      <c r="Y307" s="354"/>
      <c r="Z307" s="355"/>
      <c r="AA307" s="355"/>
      <c r="AB307" s="356"/>
      <c r="AC307" s="356"/>
      <c r="AD307" s="356"/>
      <c r="AE307" s="345"/>
      <c r="AF307" s="357"/>
      <c r="AG307" s="357"/>
      <c r="AH307" s="357"/>
      <c r="AI307" s="357"/>
      <c r="AJ307" s="357"/>
      <c r="AK307" s="357"/>
      <c r="AL307" s="345"/>
      <c r="AM307" s="357"/>
      <c r="AN307" s="357"/>
      <c r="AO307" s="357"/>
      <c r="AP307" s="345"/>
      <c r="AQ307" s="357"/>
      <c r="AR307" s="357"/>
      <c r="AS307" s="357"/>
      <c r="AT307" s="345"/>
      <c r="AU307" s="357"/>
      <c r="AV307" s="357"/>
      <c r="AW307" s="357"/>
      <c r="AX307" s="357"/>
      <c r="AY307" s="357"/>
      <c r="AZ307" s="357"/>
      <c r="BA307" s="345"/>
      <c r="BB307" s="357"/>
      <c r="BC307" s="357"/>
      <c r="BD307" s="357"/>
      <c r="BE307" s="357"/>
      <c r="BF307" s="357"/>
      <c r="BG307" s="357"/>
      <c r="BH307" s="345"/>
      <c r="BI307" s="357"/>
      <c r="BJ307" s="357"/>
      <c r="BK307" s="357"/>
      <c r="BL307" s="357"/>
      <c r="BM307" s="357"/>
      <c r="BN307" s="357"/>
      <c r="BO307" s="345"/>
      <c r="BP307" s="357"/>
      <c r="BQ307" s="357"/>
      <c r="BR307" s="357"/>
      <c r="BS307" s="357"/>
      <c r="BT307" s="357"/>
      <c r="BU307" s="357"/>
      <c r="BV307" s="345"/>
      <c r="BW307" s="357"/>
      <c r="BX307" s="357"/>
      <c r="BY307" s="357"/>
      <c r="BZ307" s="357"/>
      <c r="CA307" s="357"/>
      <c r="CB307" s="357"/>
      <c r="CC307" s="345"/>
      <c r="CD307" s="357"/>
      <c r="CE307" s="357"/>
      <c r="CF307" s="357"/>
      <c r="CG307" s="345"/>
      <c r="CH307" s="357"/>
      <c r="CI307" s="357"/>
      <c r="CJ307" s="357"/>
      <c r="CK307" s="345"/>
      <c r="CL307" s="357"/>
      <c r="CM307" s="357"/>
      <c r="CN307" s="357"/>
      <c r="CO307" s="357"/>
      <c r="CP307" s="357"/>
      <c r="CQ307" s="357"/>
      <c r="CR307" s="345"/>
      <c r="CS307" s="357"/>
      <c r="CT307" s="357"/>
      <c r="CU307" s="357"/>
      <c r="CV307" s="357"/>
      <c r="CW307" s="357"/>
      <c r="CX307" s="357"/>
      <c r="CY307" s="345"/>
      <c r="CZ307" s="357"/>
      <c r="DA307" s="357"/>
      <c r="DB307" s="357"/>
      <c r="DC307" s="357"/>
      <c r="DD307" s="357"/>
      <c r="DE307" s="357"/>
      <c r="DF307" s="345"/>
      <c r="DG307" s="357"/>
      <c r="DH307" s="357"/>
      <c r="DI307" s="357"/>
      <c r="DJ307" s="357"/>
      <c r="DK307" s="357"/>
      <c r="DL307" s="357"/>
      <c r="DM307" s="345"/>
      <c r="DN307" s="357"/>
      <c r="DO307" s="357"/>
      <c r="DP307" s="357"/>
      <c r="DQ307" s="357"/>
      <c r="DR307" s="357"/>
      <c r="DS307" s="357"/>
      <c r="DT307" s="345"/>
      <c r="DU307" s="357"/>
      <c r="DV307" s="357"/>
      <c r="DW307" s="357"/>
      <c r="DX307" s="345"/>
      <c r="DY307" s="357"/>
      <c r="DZ307" s="357"/>
      <c r="EA307" s="357"/>
      <c r="EB307" s="345"/>
      <c r="EC307" s="357"/>
      <c r="ED307" s="357"/>
      <c r="EE307" s="357"/>
      <c r="EF307" s="357"/>
      <c r="EG307" s="357"/>
      <c r="EH307" s="357"/>
      <c r="EI307" s="345"/>
      <c r="EJ307" s="357"/>
      <c r="EK307" s="357"/>
      <c r="EL307" s="357"/>
      <c r="EM307" s="357"/>
      <c r="EN307" s="357"/>
      <c r="EO307" s="357"/>
      <c r="EP307" s="345"/>
      <c r="EQ307" s="357"/>
      <c r="ER307" s="357"/>
      <c r="ES307" s="357"/>
      <c r="ET307" s="357"/>
      <c r="EU307" s="357"/>
      <c r="EV307" s="357"/>
      <c r="EW307" s="345"/>
      <c r="EX307" s="357"/>
      <c r="EY307" s="357"/>
      <c r="EZ307" s="357"/>
      <c r="FA307" s="357"/>
      <c r="FB307" s="357"/>
      <c r="FC307" s="357"/>
      <c r="FD307" s="345"/>
      <c r="FE307" s="357"/>
      <c r="FF307" s="357"/>
      <c r="FG307" s="357"/>
      <c r="FH307" s="357"/>
      <c r="FI307" s="357"/>
      <c r="FJ307" s="357"/>
      <c r="FK307" s="345"/>
      <c r="FL307" s="357"/>
      <c r="FM307" s="357"/>
      <c r="FN307" s="357"/>
      <c r="FO307" s="345"/>
      <c r="FP307" s="357"/>
      <c r="FQ307" s="357"/>
      <c r="FR307" s="357"/>
      <c r="FS307" s="345"/>
      <c r="FT307" s="357"/>
      <c r="FU307" s="357"/>
      <c r="FV307" s="357"/>
      <c r="FW307" s="357"/>
      <c r="FX307" s="357"/>
      <c r="FY307" s="357"/>
      <c r="FZ307" s="345"/>
      <c r="GA307" s="357"/>
      <c r="GB307" s="357"/>
      <c r="GC307" s="357"/>
      <c r="GD307" s="357"/>
      <c r="GE307" s="357"/>
      <c r="GF307" s="357"/>
      <c r="GG307" s="345"/>
      <c r="GH307" s="357"/>
      <c r="GI307" s="357"/>
      <c r="GJ307" s="357"/>
      <c r="GK307" s="357"/>
      <c r="GL307" s="357"/>
      <c r="GM307" s="357"/>
      <c r="GN307" s="345"/>
      <c r="GO307" s="357"/>
      <c r="GP307" s="357"/>
      <c r="GQ307" s="357"/>
      <c r="GR307" s="357"/>
      <c r="GS307" s="357"/>
      <c r="GT307" s="357"/>
      <c r="GU307" s="345"/>
      <c r="GV307" s="357"/>
      <c r="GW307" s="357"/>
      <c r="GX307" s="357"/>
      <c r="GY307" s="357"/>
      <c r="GZ307" s="357"/>
      <c r="HA307" s="357"/>
      <c r="HB307" s="708"/>
    </row>
    <row r="308" spans="1:210" s="252" customFormat="1" ht="20.5" x14ac:dyDescent="0.35">
      <c r="A308" s="358"/>
      <c r="B308" s="359"/>
      <c r="C308" s="359"/>
      <c r="D308" s="359"/>
      <c r="E308" s="349"/>
      <c r="F308" s="353"/>
      <c r="G308" s="256"/>
      <c r="H308" s="369"/>
      <c r="I308" s="257"/>
      <c r="J308" s="258"/>
      <c r="K308" s="259"/>
      <c r="L308" s="257"/>
      <c r="M308" s="257"/>
      <c r="N308" s="260"/>
      <c r="O308" s="260"/>
      <c r="P308" s="268"/>
      <c r="Q308" s="269"/>
      <c r="R308" s="269"/>
      <c r="S308" s="260"/>
      <c r="T308" s="260"/>
      <c r="U308" s="270"/>
      <c r="V308" s="375"/>
      <c r="W308" s="371"/>
      <c r="X308" s="263"/>
      <c r="Y308" s="354"/>
      <c r="Z308" s="355"/>
      <c r="AA308" s="355"/>
      <c r="AB308" s="356"/>
      <c r="AC308" s="356"/>
      <c r="AD308" s="356"/>
      <c r="AE308" s="345"/>
      <c r="AF308" s="364"/>
      <c r="AG308" s="364"/>
      <c r="AH308" s="364"/>
      <c r="AI308" s="364"/>
      <c r="AJ308" s="364"/>
      <c r="AK308" s="364"/>
      <c r="AL308" s="357"/>
      <c r="AM308" s="357"/>
      <c r="AN308" s="357"/>
      <c r="AO308" s="357"/>
      <c r="AP308" s="357"/>
      <c r="AQ308" s="357"/>
      <c r="AR308" s="357"/>
      <c r="AS308" s="357"/>
      <c r="AT308" s="345"/>
      <c r="AU308" s="364"/>
      <c r="AV308" s="364"/>
      <c r="AW308" s="364"/>
      <c r="AX308" s="364"/>
      <c r="AY308" s="364"/>
      <c r="AZ308" s="364"/>
      <c r="BA308" s="345"/>
      <c r="BB308" s="364"/>
      <c r="BC308" s="364"/>
      <c r="BD308" s="364"/>
      <c r="BE308" s="364"/>
      <c r="BF308" s="364"/>
      <c r="BG308" s="364"/>
      <c r="BH308" s="345"/>
      <c r="BI308" s="364"/>
      <c r="BJ308" s="364"/>
      <c r="BK308" s="364"/>
      <c r="BL308" s="364"/>
      <c r="BM308" s="364"/>
      <c r="BN308" s="364"/>
      <c r="BO308" s="345"/>
      <c r="BP308" s="364"/>
      <c r="BQ308" s="364"/>
      <c r="BR308" s="364"/>
      <c r="BS308" s="364"/>
      <c r="BT308" s="364"/>
      <c r="BU308" s="364"/>
      <c r="BV308" s="345"/>
      <c r="BW308" s="364"/>
      <c r="BX308" s="364"/>
      <c r="BY308" s="364"/>
      <c r="BZ308" s="364"/>
      <c r="CA308" s="364"/>
      <c r="CB308" s="364"/>
      <c r="CC308" s="357"/>
      <c r="CD308" s="357"/>
      <c r="CE308" s="357"/>
      <c r="CF308" s="357"/>
      <c r="CG308" s="357"/>
      <c r="CH308" s="357"/>
      <c r="CI308" s="357"/>
      <c r="CJ308" s="357"/>
      <c r="CK308" s="345"/>
      <c r="CL308" s="364"/>
      <c r="CM308" s="364"/>
      <c r="CN308" s="364"/>
      <c r="CO308" s="364"/>
      <c r="CP308" s="364"/>
      <c r="CQ308" s="364"/>
      <c r="CR308" s="345"/>
      <c r="CS308" s="364"/>
      <c r="CT308" s="364"/>
      <c r="CU308" s="364"/>
      <c r="CV308" s="364"/>
      <c r="CW308" s="364"/>
      <c r="CX308" s="364"/>
      <c r="CY308" s="345"/>
      <c r="CZ308" s="364"/>
      <c r="DA308" s="364"/>
      <c r="DB308" s="364"/>
      <c r="DC308" s="364"/>
      <c r="DD308" s="364"/>
      <c r="DE308" s="364"/>
      <c r="DF308" s="345"/>
      <c r="DG308" s="364"/>
      <c r="DH308" s="364"/>
      <c r="DI308" s="364"/>
      <c r="DJ308" s="364"/>
      <c r="DK308" s="364"/>
      <c r="DL308" s="364"/>
      <c r="DM308" s="345"/>
      <c r="DN308" s="364"/>
      <c r="DO308" s="364"/>
      <c r="DP308" s="364"/>
      <c r="DQ308" s="364"/>
      <c r="DR308" s="364"/>
      <c r="DS308" s="364"/>
      <c r="DT308" s="357"/>
      <c r="DU308" s="357"/>
      <c r="DV308" s="357"/>
      <c r="DW308" s="357"/>
      <c r="DX308" s="357"/>
      <c r="DY308" s="357"/>
      <c r="DZ308" s="357"/>
      <c r="EA308" s="357"/>
      <c r="EB308" s="345"/>
      <c r="EC308" s="364"/>
      <c r="ED308" s="364"/>
      <c r="EE308" s="364"/>
      <c r="EF308" s="364"/>
      <c r="EG308" s="364"/>
      <c r="EH308" s="364"/>
      <c r="EI308" s="345"/>
      <c r="EJ308" s="364"/>
      <c r="EK308" s="364"/>
      <c r="EL308" s="364"/>
      <c r="EM308" s="364"/>
      <c r="EN308" s="364"/>
      <c r="EO308" s="364"/>
      <c r="EP308" s="345"/>
      <c r="EQ308" s="364"/>
      <c r="ER308" s="364"/>
      <c r="ES308" s="364"/>
      <c r="ET308" s="364"/>
      <c r="EU308" s="364"/>
      <c r="EV308" s="364"/>
      <c r="EW308" s="345"/>
      <c r="EX308" s="364"/>
      <c r="EY308" s="364"/>
      <c r="EZ308" s="364"/>
      <c r="FA308" s="364"/>
      <c r="FB308" s="364"/>
      <c r="FC308" s="364"/>
      <c r="FD308" s="345"/>
      <c r="FE308" s="364"/>
      <c r="FF308" s="364"/>
      <c r="FG308" s="364"/>
      <c r="FH308" s="364"/>
      <c r="FI308" s="364"/>
      <c r="FJ308" s="364"/>
      <c r="FK308" s="357"/>
      <c r="FL308" s="357"/>
      <c r="FM308" s="357"/>
      <c r="FN308" s="357"/>
      <c r="FO308" s="357"/>
      <c r="FP308" s="357"/>
      <c r="FQ308" s="357"/>
      <c r="FR308" s="357"/>
      <c r="FS308" s="345"/>
      <c r="FT308" s="364"/>
      <c r="FU308" s="364"/>
      <c r="FV308" s="364"/>
      <c r="FW308" s="364"/>
      <c r="FX308" s="364"/>
      <c r="FY308" s="364"/>
      <c r="FZ308" s="345"/>
      <c r="GA308" s="364"/>
      <c r="GB308" s="364"/>
      <c r="GC308" s="364"/>
      <c r="GD308" s="364"/>
      <c r="GE308" s="364"/>
      <c r="GF308" s="364"/>
      <c r="GG308" s="345"/>
      <c r="GH308" s="364"/>
      <c r="GI308" s="364"/>
      <c r="GJ308" s="364"/>
      <c r="GK308" s="364"/>
      <c r="GL308" s="364"/>
      <c r="GM308" s="364"/>
      <c r="GN308" s="345"/>
      <c r="GO308" s="364"/>
      <c r="GP308" s="364"/>
      <c r="GQ308" s="364"/>
      <c r="GR308" s="364"/>
      <c r="GS308" s="364"/>
      <c r="GT308" s="364"/>
      <c r="GU308" s="345"/>
      <c r="GV308" s="364"/>
      <c r="GW308" s="364"/>
      <c r="GX308" s="364"/>
      <c r="GY308" s="364"/>
      <c r="GZ308" s="364"/>
      <c r="HA308" s="364"/>
      <c r="HB308" s="708"/>
    </row>
    <row r="309" spans="1:210" s="252" customFormat="1" ht="15.5" x14ac:dyDescent="0.35">
      <c r="A309" s="349"/>
      <c r="B309" s="350"/>
      <c r="C309" s="350"/>
      <c r="D309" s="350"/>
      <c r="E309" s="351"/>
      <c r="F309" s="254"/>
      <c r="G309" s="256"/>
      <c r="H309" s="369"/>
      <c r="I309" s="257"/>
      <c r="J309" s="258"/>
      <c r="K309" s="259"/>
      <c r="L309" s="257"/>
      <c r="M309" s="257"/>
      <c r="N309" s="260"/>
      <c r="O309" s="260"/>
      <c r="P309" s="261"/>
      <c r="Q309" s="262"/>
      <c r="R309" s="262"/>
      <c r="S309" s="260"/>
      <c r="T309" s="263"/>
      <c r="U309" s="265"/>
      <c r="V309" s="275"/>
      <c r="W309" s="371"/>
      <c r="X309" s="263"/>
      <c r="Y309" s="354"/>
      <c r="Z309" s="355"/>
      <c r="AA309" s="355"/>
      <c r="AB309" s="356"/>
      <c r="AC309" s="356"/>
      <c r="AD309" s="356"/>
      <c r="AE309" s="345"/>
      <c r="AF309" s="357"/>
      <c r="AG309" s="357"/>
      <c r="AH309" s="357"/>
      <c r="AI309" s="357"/>
      <c r="AJ309" s="357"/>
      <c r="AK309" s="357"/>
      <c r="AL309" s="345"/>
      <c r="AM309" s="357"/>
      <c r="AN309" s="357"/>
      <c r="AO309" s="357"/>
      <c r="AP309" s="345"/>
      <c r="AQ309" s="357"/>
      <c r="AR309" s="357"/>
      <c r="AS309" s="357"/>
      <c r="AT309" s="345"/>
      <c r="AU309" s="357"/>
      <c r="AV309" s="357"/>
      <c r="AW309" s="357"/>
      <c r="AX309" s="357"/>
      <c r="AY309" s="357"/>
      <c r="AZ309" s="357"/>
      <c r="BA309" s="345"/>
      <c r="BB309" s="357"/>
      <c r="BC309" s="357"/>
      <c r="BD309" s="357"/>
      <c r="BE309" s="357"/>
      <c r="BF309" s="357"/>
      <c r="BG309" s="357"/>
      <c r="BH309" s="345"/>
      <c r="BI309" s="357"/>
      <c r="BJ309" s="357"/>
      <c r="BK309" s="357"/>
      <c r="BL309" s="357"/>
      <c r="BM309" s="357"/>
      <c r="BN309" s="357"/>
      <c r="BO309" s="345"/>
      <c r="BP309" s="357"/>
      <c r="BQ309" s="357"/>
      <c r="BR309" s="357"/>
      <c r="BS309" s="357"/>
      <c r="BT309" s="357"/>
      <c r="BU309" s="357"/>
      <c r="BV309" s="345"/>
      <c r="BW309" s="357"/>
      <c r="BX309" s="357"/>
      <c r="BY309" s="357"/>
      <c r="BZ309" s="357"/>
      <c r="CA309" s="357"/>
      <c r="CB309" s="357"/>
      <c r="CC309" s="345"/>
      <c r="CD309" s="357"/>
      <c r="CE309" s="357"/>
      <c r="CF309" s="357"/>
      <c r="CG309" s="345"/>
      <c r="CH309" s="357"/>
      <c r="CI309" s="357"/>
      <c r="CJ309" s="357"/>
      <c r="CK309" s="345"/>
      <c r="CL309" s="357"/>
      <c r="CM309" s="357"/>
      <c r="CN309" s="357"/>
      <c r="CO309" s="357"/>
      <c r="CP309" s="357"/>
      <c r="CQ309" s="357"/>
      <c r="CR309" s="345"/>
      <c r="CS309" s="357"/>
      <c r="CT309" s="357"/>
      <c r="CU309" s="357"/>
      <c r="CV309" s="357"/>
      <c r="CW309" s="357"/>
      <c r="CX309" s="357"/>
      <c r="CY309" s="345"/>
      <c r="CZ309" s="357"/>
      <c r="DA309" s="357"/>
      <c r="DB309" s="357"/>
      <c r="DC309" s="357"/>
      <c r="DD309" s="357"/>
      <c r="DE309" s="357"/>
      <c r="DF309" s="345"/>
      <c r="DG309" s="357"/>
      <c r="DH309" s="357"/>
      <c r="DI309" s="357"/>
      <c r="DJ309" s="357"/>
      <c r="DK309" s="357"/>
      <c r="DL309" s="357"/>
      <c r="DM309" s="345"/>
      <c r="DN309" s="357"/>
      <c r="DO309" s="357"/>
      <c r="DP309" s="357"/>
      <c r="DQ309" s="357"/>
      <c r="DR309" s="357"/>
      <c r="DS309" s="357"/>
      <c r="DT309" s="345"/>
      <c r="DU309" s="357"/>
      <c r="DV309" s="357"/>
      <c r="DW309" s="357"/>
      <c r="DX309" s="345"/>
      <c r="DY309" s="357"/>
      <c r="DZ309" s="357"/>
      <c r="EA309" s="357"/>
      <c r="EB309" s="345"/>
      <c r="EC309" s="357"/>
      <c r="ED309" s="357"/>
      <c r="EE309" s="357"/>
      <c r="EF309" s="357"/>
      <c r="EG309" s="357"/>
      <c r="EH309" s="357"/>
      <c r="EI309" s="345"/>
      <c r="EJ309" s="357"/>
      <c r="EK309" s="357"/>
      <c r="EL309" s="357"/>
      <c r="EM309" s="357"/>
      <c r="EN309" s="357"/>
      <c r="EO309" s="357"/>
      <c r="EP309" s="345"/>
      <c r="EQ309" s="357"/>
      <c r="ER309" s="357"/>
      <c r="ES309" s="357"/>
      <c r="ET309" s="357"/>
      <c r="EU309" s="357"/>
      <c r="EV309" s="357"/>
      <c r="EW309" s="345"/>
      <c r="EX309" s="357"/>
      <c r="EY309" s="357"/>
      <c r="EZ309" s="357"/>
      <c r="FA309" s="357"/>
      <c r="FB309" s="357"/>
      <c r="FC309" s="357"/>
      <c r="FD309" s="345"/>
      <c r="FE309" s="357"/>
      <c r="FF309" s="357"/>
      <c r="FG309" s="357"/>
      <c r="FH309" s="357"/>
      <c r="FI309" s="357"/>
      <c r="FJ309" s="357"/>
      <c r="FK309" s="345"/>
      <c r="FL309" s="357"/>
      <c r="FM309" s="357"/>
      <c r="FN309" s="357"/>
      <c r="FO309" s="345"/>
      <c r="FP309" s="357"/>
      <c r="FQ309" s="357"/>
      <c r="FR309" s="357"/>
      <c r="FS309" s="345"/>
      <c r="FT309" s="357"/>
      <c r="FU309" s="357"/>
      <c r="FV309" s="357"/>
      <c r="FW309" s="357"/>
      <c r="FX309" s="357"/>
      <c r="FY309" s="357"/>
      <c r="FZ309" s="345"/>
      <c r="GA309" s="357"/>
      <c r="GB309" s="357"/>
      <c r="GC309" s="357"/>
      <c r="GD309" s="357"/>
      <c r="GE309" s="357"/>
      <c r="GF309" s="357"/>
      <c r="GG309" s="345"/>
      <c r="GH309" s="357"/>
      <c r="GI309" s="357"/>
      <c r="GJ309" s="357"/>
      <c r="GK309" s="357"/>
      <c r="GL309" s="357"/>
      <c r="GM309" s="357"/>
      <c r="GN309" s="345"/>
      <c r="GO309" s="357"/>
      <c r="GP309" s="357"/>
      <c r="GQ309" s="357"/>
      <c r="GR309" s="357"/>
      <c r="GS309" s="357"/>
      <c r="GT309" s="357"/>
      <c r="GU309" s="345"/>
      <c r="GV309" s="357"/>
      <c r="GW309" s="357"/>
      <c r="GX309" s="357"/>
      <c r="GY309" s="357"/>
      <c r="GZ309" s="357"/>
      <c r="HA309" s="357"/>
      <c r="HB309" s="708"/>
    </row>
    <row r="310" spans="1:210" s="252" customFormat="1" ht="20.5" x14ac:dyDescent="0.35">
      <c r="A310" s="358"/>
      <c r="B310" s="359"/>
      <c r="C310" s="359"/>
      <c r="D310" s="359"/>
      <c r="E310" s="349"/>
      <c r="F310" s="353"/>
      <c r="G310" s="256"/>
      <c r="H310" s="369"/>
      <c r="I310" s="257"/>
      <c r="J310" s="258"/>
      <c r="K310" s="259"/>
      <c r="L310" s="257"/>
      <c r="M310" s="257"/>
      <c r="N310" s="260"/>
      <c r="O310" s="260"/>
      <c r="P310" s="268"/>
      <c r="Q310" s="269"/>
      <c r="R310" s="269"/>
      <c r="S310" s="260"/>
      <c r="T310" s="260"/>
      <c r="U310" s="270"/>
      <c r="V310" s="375"/>
      <c r="W310" s="371"/>
      <c r="X310" s="263"/>
      <c r="Y310" s="354"/>
      <c r="Z310" s="355"/>
      <c r="AA310" s="355"/>
      <c r="AB310" s="356"/>
      <c r="AC310" s="356"/>
      <c r="AD310" s="356"/>
      <c r="AE310" s="345"/>
      <c r="AF310" s="364"/>
      <c r="AG310" s="364"/>
      <c r="AH310" s="364"/>
      <c r="AI310" s="364"/>
      <c r="AJ310" s="364"/>
      <c r="AK310" s="364"/>
      <c r="AL310" s="357"/>
      <c r="AM310" s="357"/>
      <c r="AN310" s="357"/>
      <c r="AO310" s="357"/>
      <c r="AP310" s="357"/>
      <c r="AQ310" s="357"/>
      <c r="AR310" s="357"/>
      <c r="AS310" s="357"/>
      <c r="AT310" s="345"/>
      <c r="AU310" s="364"/>
      <c r="AV310" s="364"/>
      <c r="AW310" s="364"/>
      <c r="AX310" s="364"/>
      <c r="AY310" s="364"/>
      <c r="AZ310" s="364"/>
      <c r="BA310" s="345"/>
      <c r="BB310" s="364"/>
      <c r="BC310" s="364"/>
      <c r="BD310" s="364"/>
      <c r="BE310" s="364"/>
      <c r="BF310" s="364"/>
      <c r="BG310" s="364"/>
      <c r="BH310" s="345"/>
      <c r="BI310" s="364"/>
      <c r="BJ310" s="364"/>
      <c r="BK310" s="364"/>
      <c r="BL310" s="364"/>
      <c r="BM310" s="364"/>
      <c r="BN310" s="364"/>
      <c r="BO310" s="345"/>
      <c r="BP310" s="364"/>
      <c r="BQ310" s="364"/>
      <c r="BR310" s="364"/>
      <c r="BS310" s="364"/>
      <c r="BT310" s="364"/>
      <c r="BU310" s="364"/>
      <c r="BV310" s="345"/>
      <c r="BW310" s="364"/>
      <c r="BX310" s="364"/>
      <c r="BY310" s="364"/>
      <c r="BZ310" s="364"/>
      <c r="CA310" s="364"/>
      <c r="CB310" s="364"/>
      <c r="CC310" s="357"/>
      <c r="CD310" s="357"/>
      <c r="CE310" s="357"/>
      <c r="CF310" s="357"/>
      <c r="CG310" s="357"/>
      <c r="CH310" s="357"/>
      <c r="CI310" s="357"/>
      <c r="CJ310" s="357"/>
      <c r="CK310" s="345"/>
      <c r="CL310" s="364"/>
      <c r="CM310" s="364"/>
      <c r="CN310" s="364"/>
      <c r="CO310" s="364"/>
      <c r="CP310" s="364"/>
      <c r="CQ310" s="364"/>
      <c r="CR310" s="345"/>
      <c r="CS310" s="364"/>
      <c r="CT310" s="364"/>
      <c r="CU310" s="364"/>
      <c r="CV310" s="364"/>
      <c r="CW310" s="364"/>
      <c r="CX310" s="364"/>
      <c r="CY310" s="345"/>
      <c r="CZ310" s="364"/>
      <c r="DA310" s="364"/>
      <c r="DB310" s="364"/>
      <c r="DC310" s="364"/>
      <c r="DD310" s="364"/>
      <c r="DE310" s="364"/>
      <c r="DF310" s="345"/>
      <c r="DG310" s="364"/>
      <c r="DH310" s="364"/>
      <c r="DI310" s="364"/>
      <c r="DJ310" s="364"/>
      <c r="DK310" s="364"/>
      <c r="DL310" s="364"/>
      <c r="DM310" s="345"/>
      <c r="DN310" s="364"/>
      <c r="DO310" s="364"/>
      <c r="DP310" s="364"/>
      <c r="DQ310" s="364"/>
      <c r="DR310" s="364"/>
      <c r="DS310" s="364"/>
      <c r="DT310" s="357"/>
      <c r="DU310" s="357"/>
      <c r="DV310" s="357"/>
      <c r="DW310" s="357"/>
      <c r="DX310" s="357"/>
      <c r="DY310" s="357"/>
      <c r="DZ310" s="357"/>
      <c r="EA310" s="357"/>
      <c r="EB310" s="345"/>
      <c r="EC310" s="364"/>
      <c r="ED310" s="364"/>
      <c r="EE310" s="364"/>
      <c r="EF310" s="364"/>
      <c r="EG310" s="364"/>
      <c r="EH310" s="364"/>
      <c r="EI310" s="345"/>
      <c r="EJ310" s="364"/>
      <c r="EK310" s="364"/>
      <c r="EL310" s="364"/>
      <c r="EM310" s="364"/>
      <c r="EN310" s="364"/>
      <c r="EO310" s="364"/>
      <c r="EP310" s="345"/>
      <c r="EQ310" s="364"/>
      <c r="ER310" s="364"/>
      <c r="ES310" s="364"/>
      <c r="ET310" s="364"/>
      <c r="EU310" s="364"/>
      <c r="EV310" s="364"/>
      <c r="EW310" s="345"/>
      <c r="EX310" s="364"/>
      <c r="EY310" s="364"/>
      <c r="EZ310" s="364"/>
      <c r="FA310" s="364"/>
      <c r="FB310" s="364"/>
      <c r="FC310" s="364"/>
      <c r="FD310" s="345"/>
      <c r="FE310" s="364"/>
      <c r="FF310" s="364"/>
      <c r="FG310" s="364"/>
      <c r="FH310" s="364"/>
      <c r="FI310" s="364"/>
      <c r="FJ310" s="364"/>
      <c r="FK310" s="357"/>
      <c r="FL310" s="357"/>
      <c r="FM310" s="357"/>
      <c r="FN310" s="357"/>
      <c r="FO310" s="357"/>
      <c r="FP310" s="357"/>
      <c r="FQ310" s="357"/>
      <c r="FR310" s="357"/>
      <c r="FS310" s="345"/>
      <c r="FT310" s="364"/>
      <c r="FU310" s="364"/>
      <c r="FV310" s="364"/>
      <c r="FW310" s="364"/>
      <c r="FX310" s="364"/>
      <c r="FY310" s="364"/>
      <c r="FZ310" s="345"/>
      <c r="GA310" s="364"/>
      <c r="GB310" s="364"/>
      <c r="GC310" s="364"/>
      <c r="GD310" s="364"/>
      <c r="GE310" s="364"/>
      <c r="GF310" s="364"/>
      <c r="GG310" s="345"/>
      <c r="GH310" s="364"/>
      <c r="GI310" s="364"/>
      <c r="GJ310" s="364"/>
      <c r="GK310" s="364"/>
      <c r="GL310" s="364"/>
      <c r="GM310" s="364"/>
      <c r="GN310" s="345"/>
      <c r="GO310" s="364"/>
      <c r="GP310" s="364"/>
      <c r="GQ310" s="364"/>
      <c r="GR310" s="364"/>
      <c r="GS310" s="364"/>
      <c r="GT310" s="364"/>
      <c r="GU310" s="345"/>
      <c r="GV310" s="364"/>
      <c r="GW310" s="364"/>
      <c r="GX310" s="364"/>
      <c r="GY310" s="364"/>
      <c r="GZ310" s="364"/>
      <c r="HA310" s="364"/>
      <c r="HB310" s="708"/>
    </row>
    <row r="311" spans="1:210" s="252" customFormat="1" ht="15.5" x14ac:dyDescent="0.35">
      <c r="A311" s="349"/>
      <c r="B311" s="350"/>
      <c r="C311" s="350"/>
      <c r="D311" s="350"/>
      <c r="E311" s="351"/>
      <c r="F311" s="349"/>
      <c r="G311" s="255"/>
      <c r="H311" s="372"/>
      <c r="I311" s="257"/>
      <c r="J311" s="379"/>
      <c r="K311" s="259"/>
      <c r="L311" s="257"/>
      <c r="M311" s="257"/>
      <c r="N311" s="260"/>
      <c r="O311" s="260"/>
      <c r="P311" s="261"/>
      <c r="Q311" s="262"/>
      <c r="R311" s="260"/>
      <c r="S311" s="260"/>
      <c r="T311" s="264"/>
      <c r="U311" s="265"/>
      <c r="V311" s="275"/>
      <c r="W311" s="371"/>
      <c r="X311" s="263"/>
      <c r="Y311" s="354"/>
      <c r="Z311" s="355"/>
      <c r="AA311" s="355"/>
      <c r="AB311" s="356"/>
      <c r="AC311" s="356"/>
      <c r="AD311" s="356"/>
      <c r="AE311" s="345"/>
      <c r="AF311" s="357"/>
      <c r="AG311" s="357"/>
      <c r="AH311" s="357"/>
      <c r="AI311" s="357"/>
      <c r="AJ311" s="357"/>
      <c r="AK311" s="357"/>
      <c r="AL311" s="345"/>
      <c r="AM311" s="357"/>
      <c r="AN311" s="357"/>
      <c r="AO311" s="357"/>
      <c r="AP311" s="345"/>
      <c r="AQ311" s="357"/>
      <c r="AR311" s="357"/>
      <c r="AS311" s="357"/>
      <c r="AT311" s="345"/>
      <c r="AU311" s="357"/>
      <c r="AV311" s="357"/>
      <c r="AW311" s="357"/>
      <c r="AX311" s="357"/>
      <c r="AY311" s="357"/>
      <c r="AZ311" s="357"/>
      <c r="BA311" s="345"/>
      <c r="BB311" s="357"/>
      <c r="BC311" s="357"/>
      <c r="BD311" s="357"/>
      <c r="BE311" s="357"/>
      <c r="BF311" s="357"/>
      <c r="BG311" s="357"/>
      <c r="BH311" s="345"/>
      <c r="BI311" s="357"/>
      <c r="BJ311" s="357"/>
      <c r="BK311" s="357"/>
      <c r="BL311" s="357"/>
      <c r="BM311" s="357"/>
      <c r="BN311" s="357"/>
      <c r="BO311" s="345"/>
      <c r="BP311" s="357"/>
      <c r="BQ311" s="357"/>
      <c r="BR311" s="357"/>
      <c r="BS311" s="357"/>
      <c r="BT311" s="357"/>
      <c r="BU311" s="357"/>
      <c r="BV311" s="345"/>
      <c r="BW311" s="357"/>
      <c r="BX311" s="357"/>
      <c r="BY311" s="357"/>
      <c r="BZ311" s="357"/>
      <c r="CA311" s="357"/>
      <c r="CB311" s="357"/>
      <c r="CC311" s="345"/>
      <c r="CD311" s="357"/>
      <c r="CE311" s="357"/>
      <c r="CF311" s="357"/>
      <c r="CG311" s="345"/>
      <c r="CH311" s="357"/>
      <c r="CI311" s="357"/>
      <c r="CJ311" s="357"/>
      <c r="CK311" s="345"/>
      <c r="CL311" s="357"/>
      <c r="CM311" s="357"/>
      <c r="CN311" s="357"/>
      <c r="CO311" s="357"/>
      <c r="CP311" s="357"/>
      <c r="CQ311" s="357"/>
      <c r="CR311" s="345"/>
      <c r="CS311" s="357"/>
      <c r="CT311" s="357"/>
      <c r="CU311" s="357"/>
      <c r="CV311" s="357"/>
      <c r="CW311" s="357"/>
      <c r="CX311" s="357"/>
      <c r="CY311" s="345"/>
      <c r="CZ311" s="357"/>
      <c r="DA311" s="357"/>
      <c r="DB311" s="357"/>
      <c r="DC311" s="357"/>
      <c r="DD311" s="357"/>
      <c r="DE311" s="357"/>
      <c r="DF311" s="345"/>
      <c r="DG311" s="357"/>
      <c r="DH311" s="357"/>
      <c r="DI311" s="357"/>
      <c r="DJ311" s="357"/>
      <c r="DK311" s="357"/>
      <c r="DL311" s="357"/>
      <c r="DM311" s="345"/>
      <c r="DN311" s="357"/>
      <c r="DO311" s="357"/>
      <c r="DP311" s="357"/>
      <c r="DQ311" s="357"/>
      <c r="DR311" s="357"/>
      <c r="DS311" s="357"/>
      <c r="DT311" s="345"/>
      <c r="DU311" s="357"/>
      <c r="DV311" s="357"/>
      <c r="DW311" s="357"/>
      <c r="DX311" s="345"/>
      <c r="DY311" s="357"/>
      <c r="DZ311" s="357"/>
      <c r="EA311" s="357"/>
      <c r="EB311" s="345"/>
      <c r="EC311" s="357"/>
      <c r="ED311" s="357"/>
      <c r="EE311" s="357"/>
      <c r="EF311" s="357"/>
      <c r="EG311" s="357"/>
      <c r="EH311" s="357"/>
      <c r="EI311" s="345"/>
      <c r="EJ311" s="357"/>
      <c r="EK311" s="357"/>
      <c r="EL311" s="357"/>
      <c r="EM311" s="357"/>
      <c r="EN311" s="357"/>
      <c r="EO311" s="357"/>
      <c r="EP311" s="345"/>
      <c r="EQ311" s="357"/>
      <c r="ER311" s="357"/>
      <c r="ES311" s="357"/>
      <c r="ET311" s="357"/>
      <c r="EU311" s="357"/>
      <c r="EV311" s="357"/>
      <c r="EW311" s="345"/>
      <c r="EX311" s="357"/>
      <c r="EY311" s="357"/>
      <c r="EZ311" s="357"/>
      <c r="FA311" s="357"/>
      <c r="FB311" s="357"/>
      <c r="FC311" s="357"/>
      <c r="FD311" s="345"/>
      <c r="FE311" s="357"/>
      <c r="FF311" s="357"/>
      <c r="FG311" s="357"/>
      <c r="FH311" s="357"/>
      <c r="FI311" s="357"/>
      <c r="FJ311" s="357"/>
      <c r="FK311" s="345"/>
      <c r="FL311" s="357"/>
      <c r="FM311" s="357"/>
      <c r="FN311" s="357"/>
      <c r="FO311" s="345"/>
      <c r="FP311" s="357"/>
      <c r="FQ311" s="357"/>
      <c r="FR311" s="357"/>
      <c r="FS311" s="345"/>
      <c r="FT311" s="357"/>
      <c r="FU311" s="357"/>
      <c r="FV311" s="357"/>
      <c r="FW311" s="357"/>
      <c r="FX311" s="357"/>
      <c r="FY311" s="357"/>
      <c r="FZ311" s="345"/>
      <c r="GA311" s="357"/>
      <c r="GB311" s="357"/>
      <c r="GC311" s="357"/>
      <c r="GD311" s="357"/>
      <c r="GE311" s="357"/>
      <c r="GF311" s="357"/>
      <c r="GG311" s="345"/>
      <c r="GH311" s="357"/>
      <c r="GI311" s="357"/>
      <c r="GJ311" s="357"/>
      <c r="GK311" s="357"/>
      <c r="GL311" s="357"/>
      <c r="GM311" s="357"/>
      <c r="GN311" s="345"/>
      <c r="GO311" s="357"/>
      <c r="GP311" s="357"/>
      <c r="GQ311" s="357"/>
      <c r="GR311" s="357"/>
      <c r="GS311" s="357"/>
      <c r="GT311" s="357"/>
      <c r="GU311" s="345"/>
      <c r="GV311" s="357"/>
      <c r="GW311" s="357"/>
      <c r="GX311" s="357"/>
      <c r="GY311" s="357"/>
      <c r="GZ311" s="357"/>
      <c r="HA311" s="357"/>
      <c r="HB311" s="708"/>
    </row>
    <row r="312" spans="1:210" s="252" customFormat="1" ht="20.5" x14ac:dyDescent="0.35">
      <c r="A312" s="358"/>
      <c r="B312" s="359"/>
      <c r="C312" s="359"/>
      <c r="D312" s="359"/>
      <c r="E312" s="349"/>
      <c r="F312" s="374"/>
      <c r="G312" s="255"/>
      <c r="H312" s="437"/>
      <c r="I312" s="257"/>
      <c r="J312" s="444"/>
      <c r="K312" s="259"/>
      <c r="L312" s="257"/>
      <c r="M312" s="257"/>
      <c r="N312" s="260"/>
      <c r="O312" s="260"/>
      <c r="P312" s="268"/>
      <c r="Q312" s="269"/>
      <c r="R312" s="260"/>
      <c r="S312" s="260"/>
      <c r="T312" s="260"/>
      <c r="U312" s="270"/>
      <c r="V312" s="275"/>
      <c r="W312" s="371"/>
      <c r="X312" s="263"/>
      <c r="Y312" s="354"/>
      <c r="Z312" s="355"/>
      <c r="AA312" s="355"/>
      <c r="AB312" s="356"/>
      <c r="AC312" s="356"/>
      <c r="AD312" s="356"/>
      <c r="AE312" s="345"/>
      <c r="AF312" s="364"/>
      <c r="AG312" s="364"/>
      <c r="AH312" s="364"/>
      <c r="AI312" s="364"/>
      <c r="AJ312" s="364"/>
      <c r="AK312" s="364"/>
      <c r="AL312" s="357"/>
      <c r="AM312" s="357"/>
      <c r="AN312" s="357"/>
      <c r="AO312" s="357"/>
      <c r="AP312" s="357"/>
      <c r="AQ312" s="357"/>
      <c r="AR312" s="357"/>
      <c r="AS312" s="357"/>
      <c r="AT312" s="345"/>
      <c r="AU312" s="364"/>
      <c r="AV312" s="364"/>
      <c r="AW312" s="364"/>
      <c r="AX312" s="364"/>
      <c r="AY312" s="364"/>
      <c r="AZ312" s="364"/>
      <c r="BA312" s="345"/>
      <c r="BB312" s="364"/>
      <c r="BC312" s="364"/>
      <c r="BD312" s="364"/>
      <c r="BE312" s="364"/>
      <c r="BF312" s="364"/>
      <c r="BG312" s="364"/>
      <c r="BH312" s="345"/>
      <c r="BI312" s="364"/>
      <c r="BJ312" s="364"/>
      <c r="BK312" s="364"/>
      <c r="BL312" s="364"/>
      <c r="BM312" s="364"/>
      <c r="BN312" s="364"/>
      <c r="BO312" s="345"/>
      <c r="BP312" s="364"/>
      <c r="BQ312" s="364"/>
      <c r="BR312" s="364"/>
      <c r="BS312" s="364"/>
      <c r="BT312" s="364"/>
      <c r="BU312" s="364"/>
      <c r="BV312" s="345"/>
      <c r="BW312" s="364"/>
      <c r="BX312" s="364"/>
      <c r="BY312" s="364"/>
      <c r="BZ312" s="364"/>
      <c r="CA312" s="364"/>
      <c r="CB312" s="364"/>
      <c r="CC312" s="357"/>
      <c r="CD312" s="357"/>
      <c r="CE312" s="357"/>
      <c r="CF312" s="357"/>
      <c r="CG312" s="357"/>
      <c r="CH312" s="357"/>
      <c r="CI312" s="357"/>
      <c r="CJ312" s="357"/>
      <c r="CK312" s="345"/>
      <c r="CL312" s="364"/>
      <c r="CM312" s="364"/>
      <c r="CN312" s="364"/>
      <c r="CO312" s="364"/>
      <c r="CP312" s="364"/>
      <c r="CQ312" s="364"/>
      <c r="CR312" s="345"/>
      <c r="CS312" s="364"/>
      <c r="CT312" s="364"/>
      <c r="CU312" s="364"/>
      <c r="CV312" s="364"/>
      <c r="CW312" s="364"/>
      <c r="CX312" s="364"/>
      <c r="CY312" s="345"/>
      <c r="CZ312" s="364"/>
      <c r="DA312" s="364"/>
      <c r="DB312" s="364"/>
      <c r="DC312" s="364"/>
      <c r="DD312" s="364"/>
      <c r="DE312" s="364"/>
      <c r="DF312" s="345"/>
      <c r="DG312" s="364"/>
      <c r="DH312" s="364"/>
      <c r="DI312" s="364"/>
      <c r="DJ312" s="364"/>
      <c r="DK312" s="364"/>
      <c r="DL312" s="364"/>
      <c r="DM312" s="345"/>
      <c r="DN312" s="364"/>
      <c r="DO312" s="364"/>
      <c r="DP312" s="364"/>
      <c r="DQ312" s="364"/>
      <c r="DR312" s="364"/>
      <c r="DS312" s="364"/>
      <c r="DT312" s="357"/>
      <c r="DU312" s="357"/>
      <c r="DV312" s="357"/>
      <c r="DW312" s="357"/>
      <c r="DX312" s="357"/>
      <c r="DY312" s="357"/>
      <c r="DZ312" s="357"/>
      <c r="EA312" s="357"/>
      <c r="EB312" s="345"/>
      <c r="EC312" s="364"/>
      <c r="ED312" s="364"/>
      <c r="EE312" s="364"/>
      <c r="EF312" s="364"/>
      <c r="EG312" s="364"/>
      <c r="EH312" s="364"/>
      <c r="EI312" s="345"/>
      <c r="EJ312" s="364"/>
      <c r="EK312" s="364"/>
      <c r="EL312" s="364"/>
      <c r="EM312" s="364"/>
      <c r="EN312" s="364"/>
      <c r="EO312" s="364"/>
      <c r="EP312" s="345"/>
      <c r="EQ312" s="364"/>
      <c r="ER312" s="364"/>
      <c r="ES312" s="364"/>
      <c r="ET312" s="364"/>
      <c r="EU312" s="364"/>
      <c r="EV312" s="364"/>
      <c r="EW312" s="345"/>
      <c r="EX312" s="364"/>
      <c r="EY312" s="364"/>
      <c r="EZ312" s="364"/>
      <c r="FA312" s="364"/>
      <c r="FB312" s="364"/>
      <c r="FC312" s="364"/>
      <c r="FD312" s="345"/>
      <c r="FE312" s="364"/>
      <c r="FF312" s="364"/>
      <c r="FG312" s="364"/>
      <c r="FH312" s="364"/>
      <c r="FI312" s="364"/>
      <c r="FJ312" s="364"/>
      <c r="FK312" s="357"/>
      <c r="FL312" s="357"/>
      <c r="FM312" s="357"/>
      <c r="FN312" s="357"/>
      <c r="FO312" s="357"/>
      <c r="FP312" s="357"/>
      <c r="FQ312" s="357"/>
      <c r="FR312" s="357"/>
      <c r="FS312" s="345"/>
      <c r="FT312" s="364"/>
      <c r="FU312" s="364"/>
      <c r="FV312" s="364"/>
      <c r="FW312" s="364"/>
      <c r="FX312" s="364"/>
      <c r="FY312" s="364"/>
      <c r="FZ312" s="345"/>
      <c r="GA312" s="364"/>
      <c r="GB312" s="364"/>
      <c r="GC312" s="364"/>
      <c r="GD312" s="364"/>
      <c r="GE312" s="364"/>
      <c r="GF312" s="364"/>
      <c r="GG312" s="345"/>
      <c r="GH312" s="364"/>
      <c r="GI312" s="364"/>
      <c r="GJ312" s="364"/>
      <c r="GK312" s="364"/>
      <c r="GL312" s="364"/>
      <c r="GM312" s="364"/>
      <c r="GN312" s="345"/>
      <c r="GO312" s="364"/>
      <c r="GP312" s="364"/>
      <c r="GQ312" s="364"/>
      <c r="GR312" s="364"/>
      <c r="GS312" s="364"/>
      <c r="GT312" s="364"/>
      <c r="GU312" s="345"/>
      <c r="GV312" s="364"/>
      <c r="GW312" s="364"/>
      <c r="GX312" s="364"/>
      <c r="GY312" s="364"/>
      <c r="GZ312" s="364"/>
      <c r="HA312" s="364"/>
      <c r="HB312" s="708"/>
    </row>
    <row r="313" spans="1:210" s="252" customFormat="1" ht="15.5" x14ac:dyDescent="0.35">
      <c r="A313" s="349"/>
      <c r="B313" s="350"/>
      <c r="C313" s="350"/>
      <c r="D313" s="350"/>
      <c r="E313" s="351"/>
      <c r="F313" s="349"/>
      <c r="G313" s="255"/>
      <c r="H313" s="372"/>
      <c r="I313" s="431"/>
      <c r="J313" s="379"/>
      <c r="K313" s="259"/>
      <c r="L313" s="257"/>
      <c r="M313" s="257"/>
      <c r="N313" s="260"/>
      <c r="O313" s="260"/>
      <c r="P313" s="274"/>
      <c r="Q313" s="262"/>
      <c r="R313" s="262"/>
      <c r="S313" s="260"/>
      <c r="T313" s="264"/>
      <c r="U313" s="265"/>
      <c r="V313" s="376"/>
      <c r="W313" s="371"/>
      <c r="X313" s="263"/>
      <c r="Y313" s="354"/>
      <c r="Z313" s="355"/>
      <c r="AA313" s="355"/>
      <c r="AB313" s="356"/>
      <c r="AC313" s="356"/>
      <c r="AD313" s="356"/>
      <c r="AE313" s="345"/>
      <c r="AF313" s="357"/>
      <c r="AG313" s="357"/>
      <c r="AH313" s="357"/>
      <c r="AI313" s="357"/>
      <c r="AJ313" s="357"/>
      <c r="AK313" s="357"/>
      <c r="AL313" s="345"/>
      <c r="AM313" s="357"/>
      <c r="AN313" s="357"/>
      <c r="AO313" s="357"/>
      <c r="AP313" s="345"/>
      <c r="AQ313" s="357"/>
      <c r="AR313" s="357"/>
      <c r="AS313" s="357"/>
      <c r="AT313" s="345"/>
      <c r="AU313" s="357"/>
      <c r="AV313" s="357"/>
      <c r="AW313" s="357"/>
      <c r="AX313" s="357"/>
      <c r="AY313" s="357"/>
      <c r="AZ313" s="357"/>
      <c r="BA313" s="345"/>
      <c r="BB313" s="357"/>
      <c r="BC313" s="357"/>
      <c r="BD313" s="357"/>
      <c r="BE313" s="357"/>
      <c r="BF313" s="357"/>
      <c r="BG313" s="357"/>
      <c r="BH313" s="345"/>
      <c r="BI313" s="357"/>
      <c r="BJ313" s="357"/>
      <c r="BK313" s="357"/>
      <c r="BL313" s="357"/>
      <c r="BM313" s="357"/>
      <c r="BN313" s="357"/>
      <c r="BO313" s="345"/>
      <c r="BP313" s="357"/>
      <c r="BQ313" s="357"/>
      <c r="BR313" s="357"/>
      <c r="BS313" s="357"/>
      <c r="BT313" s="357"/>
      <c r="BU313" s="357"/>
      <c r="BV313" s="345"/>
      <c r="BW313" s="357"/>
      <c r="BX313" s="357"/>
      <c r="BY313" s="357"/>
      <c r="BZ313" s="357"/>
      <c r="CA313" s="357"/>
      <c r="CB313" s="357"/>
      <c r="CC313" s="345"/>
      <c r="CD313" s="357"/>
      <c r="CE313" s="357"/>
      <c r="CF313" s="357"/>
      <c r="CG313" s="345"/>
      <c r="CH313" s="357"/>
      <c r="CI313" s="357"/>
      <c r="CJ313" s="357"/>
      <c r="CK313" s="345"/>
      <c r="CL313" s="357"/>
      <c r="CM313" s="357"/>
      <c r="CN313" s="357"/>
      <c r="CO313" s="357"/>
      <c r="CP313" s="357"/>
      <c r="CQ313" s="357"/>
      <c r="CR313" s="345"/>
      <c r="CS313" s="357"/>
      <c r="CT313" s="357"/>
      <c r="CU313" s="357"/>
      <c r="CV313" s="357"/>
      <c r="CW313" s="357"/>
      <c r="CX313" s="357"/>
      <c r="CY313" s="345"/>
      <c r="CZ313" s="357"/>
      <c r="DA313" s="357"/>
      <c r="DB313" s="357"/>
      <c r="DC313" s="357"/>
      <c r="DD313" s="357"/>
      <c r="DE313" s="357"/>
      <c r="DF313" s="345"/>
      <c r="DG313" s="357"/>
      <c r="DH313" s="357"/>
      <c r="DI313" s="357"/>
      <c r="DJ313" s="357"/>
      <c r="DK313" s="357"/>
      <c r="DL313" s="357"/>
      <c r="DM313" s="345"/>
      <c r="DN313" s="357"/>
      <c r="DO313" s="357"/>
      <c r="DP313" s="357"/>
      <c r="DQ313" s="357"/>
      <c r="DR313" s="357"/>
      <c r="DS313" s="357"/>
      <c r="DT313" s="345"/>
      <c r="DU313" s="357"/>
      <c r="DV313" s="357"/>
      <c r="DW313" s="357"/>
      <c r="DX313" s="345"/>
      <c r="DY313" s="357"/>
      <c r="DZ313" s="357"/>
      <c r="EA313" s="357"/>
      <c r="EB313" s="345"/>
      <c r="EC313" s="357"/>
      <c r="ED313" s="357"/>
      <c r="EE313" s="357"/>
      <c r="EF313" s="357"/>
      <c r="EG313" s="357"/>
      <c r="EH313" s="357"/>
      <c r="EI313" s="345"/>
      <c r="EJ313" s="357"/>
      <c r="EK313" s="357"/>
      <c r="EL313" s="357"/>
      <c r="EM313" s="357"/>
      <c r="EN313" s="357"/>
      <c r="EO313" s="357"/>
      <c r="EP313" s="345"/>
      <c r="EQ313" s="357"/>
      <c r="ER313" s="357"/>
      <c r="ES313" s="357"/>
      <c r="ET313" s="357"/>
      <c r="EU313" s="357"/>
      <c r="EV313" s="357"/>
      <c r="EW313" s="345"/>
      <c r="EX313" s="357"/>
      <c r="EY313" s="357"/>
      <c r="EZ313" s="357"/>
      <c r="FA313" s="357"/>
      <c r="FB313" s="357"/>
      <c r="FC313" s="357"/>
      <c r="FD313" s="345"/>
      <c r="FE313" s="357"/>
      <c r="FF313" s="357"/>
      <c r="FG313" s="357"/>
      <c r="FH313" s="357"/>
      <c r="FI313" s="357"/>
      <c r="FJ313" s="357"/>
      <c r="FK313" s="345"/>
      <c r="FL313" s="357"/>
      <c r="FM313" s="357"/>
      <c r="FN313" s="357"/>
      <c r="FO313" s="345"/>
      <c r="FP313" s="357"/>
      <c r="FQ313" s="357"/>
      <c r="FR313" s="357"/>
      <c r="FS313" s="345"/>
      <c r="FT313" s="357"/>
      <c r="FU313" s="357"/>
      <c r="FV313" s="357"/>
      <c r="FW313" s="357"/>
      <c r="FX313" s="357"/>
      <c r="FY313" s="357"/>
      <c r="FZ313" s="345"/>
      <c r="GA313" s="357"/>
      <c r="GB313" s="357"/>
      <c r="GC313" s="357"/>
      <c r="GD313" s="357"/>
      <c r="GE313" s="357"/>
      <c r="GF313" s="357"/>
      <c r="GG313" s="345"/>
      <c r="GH313" s="357"/>
      <c r="GI313" s="357"/>
      <c r="GJ313" s="357"/>
      <c r="GK313" s="357"/>
      <c r="GL313" s="357"/>
      <c r="GM313" s="357"/>
      <c r="GN313" s="345"/>
      <c r="GO313" s="357"/>
      <c r="GP313" s="357"/>
      <c r="GQ313" s="357"/>
      <c r="GR313" s="357"/>
      <c r="GS313" s="357"/>
      <c r="GT313" s="357"/>
      <c r="GU313" s="345"/>
      <c r="GV313" s="357"/>
      <c r="GW313" s="357"/>
      <c r="GX313" s="357"/>
      <c r="GY313" s="357"/>
      <c r="GZ313" s="357"/>
      <c r="HA313" s="357"/>
      <c r="HB313" s="708"/>
    </row>
    <row r="314" spans="1:210" s="252" customFormat="1" ht="20.5" x14ac:dyDescent="0.35">
      <c r="A314" s="358"/>
      <c r="B314" s="359"/>
      <c r="C314" s="359"/>
      <c r="D314" s="359"/>
      <c r="E314" s="349"/>
      <c r="F314" s="374"/>
      <c r="G314" s="255"/>
      <c r="H314" s="372"/>
      <c r="I314" s="431"/>
      <c r="J314" s="379"/>
      <c r="K314" s="259"/>
      <c r="L314" s="257"/>
      <c r="M314" s="257"/>
      <c r="N314" s="260"/>
      <c r="O314" s="260"/>
      <c r="P314" s="278"/>
      <c r="Q314" s="269"/>
      <c r="R314" s="269"/>
      <c r="S314" s="260"/>
      <c r="T314" s="264"/>
      <c r="U314" s="270"/>
      <c r="V314" s="375"/>
      <c r="W314" s="371"/>
      <c r="X314" s="263"/>
      <c r="Y314" s="354"/>
      <c r="Z314" s="355"/>
      <c r="AA314" s="355"/>
      <c r="AB314" s="356"/>
      <c r="AC314" s="356"/>
      <c r="AD314" s="356"/>
      <c r="AE314" s="345"/>
      <c r="AF314" s="364"/>
      <c r="AG314" s="364"/>
      <c r="AH314" s="364"/>
      <c r="AI314" s="364"/>
      <c r="AJ314" s="364"/>
      <c r="AK314" s="364"/>
      <c r="AL314" s="357"/>
      <c r="AM314" s="357"/>
      <c r="AN314" s="357"/>
      <c r="AO314" s="357"/>
      <c r="AP314" s="357"/>
      <c r="AQ314" s="357"/>
      <c r="AR314" s="357"/>
      <c r="AS314" s="357"/>
      <c r="AT314" s="345"/>
      <c r="AU314" s="364"/>
      <c r="AV314" s="364"/>
      <c r="AW314" s="364"/>
      <c r="AX314" s="364"/>
      <c r="AY314" s="364"/>
      <c r="AZ314" s="364"/>
      <c r="BA314" s="345"/>
      <c r="BB314" s="364"/>
      <c r="BC314" s="364"/>
      <c r="BD314" s="364"/>
      <c r="BE314" s="364"/>
      <c r="BF314" s="364"/>
      <c r="BG314" s="364"/>
      <c r="BH314" s="345"/>
      <c r="BI314" s="364"/>
      <c r="BJ314" s="364"/>
      <c r="BK314" s="364"/>
      <c r="BL314" s="364"/>
      <c r="BM314" s="364"/>
      <c r="BN314" s="364"/>
      <c r="BO314" s="345"/>
      <c r="BP314" s="364"/>
      <c r="BQ314" s="364"/>
      <c r="BR314" s="364"/>
      <c r="BS314" s="364"/>
      <c r="BT314" s="364"/>
      <c r="BU314" s="364"/>
      <c r="BV314" s="345"/>
      <c r="BW314" s="364"/>
      <c r="BX314" s="364"/>
      <c r="BY314" s="364"/>
      <c r="BZ314" s="364"/>
      <c r="CA314" s="364"/>
      <c r="CB314" s="364"/>
      <c r="CC314" s="357"/>
      <c r="CD314" s="357"/>
      <c r="CE314" s="357"/>
      <c r="CF314" s="357"/>
      <c r="CG314" s="357"/>
      <c r="CH314" s="357"/>
      <c r="CI314" s="357"/>
      <c r="CJ314" s="357"/>
      <c r="CK314" s="345"/>
      <c r="CL314" s="364"/>
      <c r="CM314" s="364"/>
      <c r="CN314" s="364"/>
      <c r="CO314" s="364"/>
      <c r="CP314" s="364"/>
      <c r="CQ314" s="364"/>
      <c r="CR314" s="345"/>
      <c r="CS314" s="364"/>
      <c r="CT314" s="364"/>
      <c r="CU314" s="364"/>
      <c r="CV314" s="364"/>
      <c r="CW314" s="364"/>
      <c r="CX314" s="364"/>
      <c r="CY314" s="345"/>
      <c r="CZ314" s="364"/>
      <c r="DA314" s="364"/>
      <c r="DB314" s="364"/>
      <c r="DC314" s="364"/>
      <c r="DD314" s="364"/>
      <c r="DE314" s="364"/>
      <c r="DF314" s="345"/>
      <c r="DG314" s="364"/>
      <c r="DH314" s="364"/>
      <c r="DI314" s="364"/>
      <c r="DJ314" s="364"/>
      <c r="DK314" s="364"/>
      <c r="DL314" s="364"/>
      <c r="DM314" s="345"/>
      <c r="DN314" s="364"/>
      <c r="DO314" s="364"/>
      <c r="DP314" s="364"/>
      <c r="DQ314" s="364"/>
      <c r="DR314" s="364"/>
      <c r="DS314" s="364"/>
      <c r="DT314" s="357"/>
      <c r="DU314" s="357"/>
      <c r="DV314" s="357"/>
      <c r="DW314" s="357"/>
      <c r="DX314" s="357"/>
      <c r="DY314" s="357"/>
      <c r="DZ314" s="357"/>
      <c r="EA314" s="357"/>
      <c r="EB314" s="345"/>
      <c r="EC314" s="364"/>
      <c r="ED314" s="364"/>
      <c r="EE314" s="364"/>
      <c r="EF314" s="364"/>
      <c r="EG314" s="364"/>
      <c r="EH314" s="364"/>
      <c r="EI314" s="345"/>
      <c r="EJ314" s="364"/>
      <c r="EK314" s="364"/>
      <c r="EL314" s="364"/>
      <c r="EM314" s="364"/>
      <c r="EN314" s="364"/>
      <c r="EO314" s="364"/>
      <c r="EP314" s="345"/>
      <c r="EQ314" s="364"/>
      <c r="ER314" s="364"/>
      <c r="ES314" s="364"/>
      <c r="ET314" s="364"/>
      <c r="EU314" s="364"/>
      <c r="EV314" s="364"/>
      <c r="EW314" s="345"/>
      <c r="EX314" s="364"/>
      <c r="EY314" s="364"/>
      <c r="EZ314" s="364"/>
      <c r="FA314" s="364"/>
      <c r="FB314" s="364"/>
      <c r="FC314" s="364"/>
      <c r="FD314" s="345"/>
      <c r="FE314" s="364"/>
      <c r="FF314" s="364"/>
      <c r="FG314" s="364"/>
      <c r="FH314" s="364"/>
      <c r="FI314" s="364"/>
      <c r="FJ314" s="364"/>
      <c r="FK314" s="357"/>
      <c r="FL314" s="357"/>
      <c r="FM314" s="357"/>
      <c r="FN314" s="357"/>
      <c r="FO314" s="357"/>
      <c r="FP314" s="357"/>
      <c r="FQ314" s="357"/>
      <c r="FR314" s="357"/>
      <c r="FS314" s="345"/>
      <c r="FT314" s="364"/>
      <c r="FU314" s="364"/>
      <c r="FV314" s="364"/>
      <c r="FW314" s="364"/>
      <c r="FX314" s="364"/>
      <c r="FY314" s="364"/>
      <c r="FZ314" s="345"/>
      <c r="GA314" s="364"/>
      <c r="GB314" s="364"/>
      <c r="GC314" s="364"/>
      <c r="GD314" s="364"/>
      <c r="GE314" s="364"/>
      <c r="GF314" s="364"/>
      <c r="GG314" s="345"/>
      <c r="GH314" s="364"/>
      <c r="GI314" s="364"/>
      <c r="GJ314" s="364"/>
      <c r="GK314" s="364"/>
      <c r="GL314" s="364"/>
      <c r="GM314" s="364"/>
      <c r="GN314" s="345"/>
      <c r="GO314" s="364"/>
      <c r="GP314" s="364"/>
      <c r="GQ314" s="364"/>
      <c r="GR314" s="364"/>
      <c r="GS314" s="364"/>
      <c r="GT314" s="364"/>
      <c r="GU314" s="345"/>
      <c r="GV314" s="364"/>
      <c r="GW314" s="364"/>
      <c r="GX314" s="364"/>
      <c r="GY314" s="364"/>
      <c r="GZ314" s="364"/>
      <c r="HA314" s="364"/>
      <c r="HB314" s="708"/>
    </row>
    <row r="315" spans="1:210" s="252" customFormat="1" ht="15.5" x14ac:dyDescent="0.35">
      <c r="A315" s="349"/>
      <c r="B315" s="350"/>
      <c r="C315" s="350"/>
      <c r="D315" s="350"/>
      <c r="E315" s="351"/>
      <c r="F315" s="349"/>
      <c r="G315" s="255"/>
      <c r="H315" s="372"/>
      <c r="I315" s="431"/>
      <c r="J315" s="379"/>
      <c r="K315" s="259"/>
      <c r="L315" s="257"/>
      <c r="M315" s="257"/>
      <c r="N315" s="260"/>
      <c r="O315" s="260"/>
      <c r="P315" s="274"/>
      <c r="Q315" s="262"/>
      <c r="R315" s="262"/>
      <c r="S315" s="260"/>
      <c r="T315" s="264"/>
      <c r="U315" s="265"/>
      <c r="V315" s="376"/>
      <c r="W315" s="371"/>
      <c r="X315" s="263"/>
      <c r="Y315" s="354"/>
      <c r="Z315" s="355"/>
      <c r="AA315" s="355"/>
      <c r="AB315" s="356"/>
      <c r="AC315" s="356"/>
      <c r="AD315" s="356"/>
      <c r="AE315" s="345"/>
      <c r="AF315" s="357"/>
      <c r="AG315" s="357"/>
      <c r="AH315" s="357"/>
      <c r="AI315" s="357"/>
      <c r="AJ315" s="357"/>
      <c r="AK315" s="357"/>
      <c r="AL315" s="345"/>
      <c r="AM315" s="357"/>
      <c r="AN315" s="357"/>
      <c r="AO315" s="357"/>
      <c r="AP315" s="345"/>
      <c r="AQ315" s="357"/>
      <c r="AR315" s="357"/>
      <c r="AS315" s="357"/>
      <c r="AT315" s="345"/>
      <c r="AU315" s="357"/>
      <c r="AV315" s="357"/>
      <c r="AW315" s="357"/>
      <c r="AX315" s="357"/>
      <c r="AY315" s="357"/>
      <c r="AZ315" s="357"/>
      <c r="BA315" s="345"/>
      <c r="BB315" s="357"/>
      <c r="BC315" s="357"/>
      <c r="BD315" s="357"/>
      <c r="BE315" s="357"/>
      <c r="BF315" s="357"/>
      <c r="BG315" s="357"/>
      <c r="BH315" s="345"/>
      <c r="BI315" s="357"/>
      <c r="BJ315" s="357"/>
      <c r="BK315" s="357"/>
      <c r="BL315" s="357"/>
      <c r="BM315" s="357"/>
      <c r="BN315" s="357"/>
      <c r="BO315" s="345"/>
      <c r="BP315" s="357"/>
      <c r="BQ315" s="357"/>
      <c r="BR315" s="357"/>
      <c r="BS315" s="357"/>
      <c r="BT315" s="357"/>
      <c r="BU315" s="357"/>
      <c r="BV315" s="345"/>
      <c r="BW315" s="357"/>
      <c r="BX315" s="357"/>
      <c r="BY315" s="357"/>
      <c r="BZ315" s="357"/>
      <c r="CA315" s="357"/>
      <c r="CB315" s="357"/>
      <c r="CC315" s="345"/>
      <c r="CD315" s="357"/>
      <c r="CE315" s="357"/>
      <c r="CF315" s="357"/>
      <c r="CG315" s="345"/>
      <c r="CH315" s="357"/>
      <c r="CI315" s="357"/>
      <c r="CJ315" s="357"/>
      <c r="CK315" s="345"/>
      <c r="CL315" s="357"/>
      <c r="CM315" s="357"/>
      <c r="CN315" s="357"/>
      <c r="CO315" s="357"/>
      <c r="CP315" s="357"/>
      <c r="CQ315" s="357"/>
      <c r="CR315" s="345"/>
      <c r="CS315" s="357"/>
      <c r="CT315" s="357"/>
      <c r="CU315" s="357"/>
      <c r="CV315" s="357"/>
      <c r="CW315" s="357"/>
      <c r="CX315" s="357"/>
      <c r="CY315" s="345"/>
      <c r="CZ315" s="357"/>
      <c r="DA315" s="357"/>
      <c r="DB315" s="357"/>
      <c r="DC315" s="357"/>
      <c r="DD315" s="357"/>
      <c r="DE315" s="357"/>
      <c r="DF315" s="345"/>
      <c r="DG315" s="357"/>
      <c r="DH315" s="357"/>
      <c r="DI315" s="357"/>
      <c r="DJ315" s="357"/>
      <c r="DK315" s="357"/>
      <c r="DL315" s="357"/>
      <c r="DM315" s="345"/>
      <c r="DN315" s="357"/>
      <c r="DO315" s="357"/>
      <c r="DP315" s="357"/>
      <c r="DQ315" s="357"/>
      <c r="DR315" s="357"/>
      <c r="DS315" s="357"/>
      <c r="DT315" s="345"/>
      <c r="DU315" s="357"/>
      <c r="DV315" s="357"/>
      <c r="DW315" s="357"/>
      <c r="DX315" s="345"/>
      <c r="DY315" s="357"/>
      <c r="DZ315" s="357"/>
      <c r="EA315" s="357"/>
      <c r="EB315" s="345"/>
      <c r="EC315" s="357"/>
      <c r="ED315" s="357"/>
      <c r="EE315" s="357"/>
      <c r="EF315" s="357"/>
      <c r="EG315" s="357"/>
      <c r="EH315" s="357"/>
      <c r="EI315" s="345"/>
      <c r="EJ315" s="357"/>
      <c r="EK315" s="357"/>
      <c r="EL315" s="357"/>
      <c r="EM315" s="357"/>
      <c r="EN315" s="357"/>
      <c r="EO315" s="357"/>
      <c r="EP315" s="345"/>
      <c r="EQ315" s="357"/>
      <c r="ER315" s="357"/>
      <c r="ES315" s="357"/>
      <c r="ET315" s="357"/>
      <c r="EU315" s="357"/>
      <c r="EV315" s="357"/>
      <c r="EW315" s="345"/>
      <c r="EX315" s="357"/>
      <c r="EY315" s="357"/>
      <c r="EZ315" s="357"/>
      <c r="FA315" s="357"/>
      <c r="FB315" s="357"/>
      <c r="FC315" s="357"/>
      <c r="FD315" s="345"/>
      <c r="FE315" s="357"/>
      <c r="FF315" s="357"/>
      <c r="FG315" s="357"/>
      <c r="FH315" s="357"/>
      <c r="FI315" s="357"/>
      <c r="FJ315" s="357"/>
      <c r="FK315" s="345"/>
      <c r="FL315" s="357"/>
      <c r="FM315" s="357"/>
      <c r="FN315" s="357"/>
      <c r="FO315" s="345"/>
      <c r="FP315" s="357"/>
      <c r="FQ315" s="357"/>
      <c r="FR315" s="357"/>
      <c r="FS315" s="345"/>
      <c r="FT315" s="357"/>
      <c r="FU315" s="357"/>
      <c r="FV315" s="357"/>
      <c r="FW315" s="357"/>
      <c r="FX315" s="357"/>
      <c r="FY315" s="357"/>
      <c r="FZ315" s="345"/>
      <c r="GA315" s="357"/>
      <c r="GB315" s="357"/>
      <c r="GC315" s="357"/>
      <c r="GD315" s="357"/>
      <c r="GE315" s="357"/>
      <c r="GF315" s="357"/>
      <c r="GG315" s="345"/>
      <c r="GH315" s="357"/>
      <c r="GI315" s="357"/>
      <c r="GJ315" s="357"/>
      <c r="GK315" s="357"/>
      <c r="GL315" s="357"/>
      <c r="GM315" s="357"/>
      <c r="GN315" s="345"/>
      <c r="GO315" s="357"/>
      <c r="GP315" s="357"/>
      <c r="GQ315" s="357"/>
      <c r="GR315" s="357"/>
      <c r="GS315" s="357"/>
      <c r="GT315" s="357"/>
      <c r="GU315" s="345"/>
      <c r="GV315" s="357"/>
      <c r="GW315" s="357"/>
      <c r="GX315" s="357"/>
      <c r="GY315" s="357"/>
      <c r="GZ315" s="357"/>
      <c r="HA315" s="357"/>
      <c r="HB315" s="708"/>
    </row>
    <row r="316" spans="1:210" s="252" customFormat="1" ht="20.5" x14ac:dyDescent="0.35">
      <c r="A316" s="358"/>
      <c r="B316" s="359"/>
      <c r="C316" s="359"/>
      <c r="D316" s="359"/>
      <c r="E316" s="349"/>
      <c r="F316" s="374"/>
      <c r="G316" s="255"/>
      <c r="H316" s="372"/>
      <c r="I316" s="431"/>
      <c r="J316" s="379"/>
      <c r="K316" s="259"/>
      <c r="L316" s="257"/>
      <c r="M316" s="257"/>
      <c r="N316" s="260"/>
      <c r="O316" s="260"/>
      <c r="P316" s="278"/>
      <c r="Q316" s="269"/>
      <c r="R316" s="269"/>
      <c r="S316" s="260"/>
      <c r="T316" s="264"/>
      <c r="U316" s="270"/>
      <c r="V316" s="375"/>
      <c r="W316" s="371"/>
      <c r="X316" s="263"/>
      <c r="Y316" s="354"/>
      <c r="Z316" s="355"/>
      <c r="AA316" s="355"/>
      <c r="AB316" s="356"/>
      <c r="AC316" s="356"/>
      <c r="AD316" s="356"/>
      <c r="AE316" s="345"/>
      <c r="AF316" s="364"/>
      <c r="AG316" s="364"/>
      <c r="AH316" s="364"/>
      <c r="AI316" s="364"/>
      <c r="AJ316" s="364"/>
      <c r="AK316" s="364"/>
      <c r="AL316" s="357"/>
      <c r="AM316" s="357"/>
      <c r="AN316" s="357"/>
      <c r="AO316" s="357"/>
      <c r="AP316" s="357"/>
      <c r="AQ316" s="357"/>
      <c r="AR316" s="357"/>
      <c r="AS316" s="357"/>
      <c r="AT316" s="345"/>
      <c r="AU316" s="364"/>
      <c r="AV316" s="364"/>
      <c r="AW316" s="364"/>
      <c r="AX316" s="364"/>
      <c r="AY316" s="364"/>
      <c r="AZ316" s="364"/>
      <c r="BA316" s="345"/>
      <c r="BB316" s="364"/>
      <c r="BC316" s="364"/>
      <c r="BD316" s="364"/>
      <c r="BE316" s="364"/>
      <c r="BF316" s="364"/>
      <c r="BG316" s="364"/>
      <c r="BH316" s="345"/>
      <c r="BI316" s="364"/>
      <c r="BJ316" s="364"/>
      <c r="BK316" s="364"/>
      <c r="BL316" s="364"/>
      <c r="BM316" s="364"/>
      <c r="BN316" s="364"/>
      <c r="BO316" s="345"/>
      <c r="BP316" s="364"/>
      <c r="BQ316" s="364"/>
      <c r="BR316" s="364"/>
      <c r="BS316" s="364"/>
      <c r="BT316" s="364"/>
      <c r="BU316" s="364"/>
      <c r="BV316" s="345"/>
      <c r="BW316" s="364"/>
      <c r="BX316" s="364"/>
      <c r="BY316" s="364"/>
      <c r="BZ316" s="364"/>
      <c r="CA316" s="364"/>
      <c r="CB316" s="364"/>
      <c r="CC316" s="357"/>
      <c r="CD316" s="357"/>
      <c r="CE316" s="357"/>
      <c r="CF316" s="357"/>
      <c r="CG316" s="357"/>
      <c r="CH316" s="357"/>
      <c r="CI316" s="357"/>
      <c r="CJ316" s="357"/>
      <c r="CK316" s="345"/>
      <c r="CL316" s="364"/>
      <c r="CM316" s="364"/>
      <c r="CN316" s="364"/>
      <c r="CO316" s="364"/>
      <c r="CP316" s="364"/>
      <c r="CQ316" s="364"/>
      <c r="CR316" s="345"/>
      <c r="CS316" s="364"/>
      <c r="CT316" s="364"/>
      <c r="CU316" s="364"/>
      <c r="CV316" s="364"/>
      <c r="CW316" s="364"/>
      <c r="CX316" s="364"/>
      <c r="CY316" s="345"/>
      <c r="CZ316" s="364"/>
      <c r="DA316" s="364"/>
      <c r="DB316" s="364"/>
      <c r="DC316" s="364"/>
      <c r="DD316" s="364"/>
      <c r="DE316" s="364"/>
      <c r="DF316" s="345"/>
      <c r="DG316" s="364"/>
      <c r="DH316" s="364"/>
      <c r="DI316" s="364"/>
      <c r="DJ316" s="364"/>
      <c r="DK316" s="364"/>
      <c r="DL316" s="364"/>
      <c r="DM316" s="345"/>
      <c r="DN316" s="364"/>
      <c r="DO316" s="364"/>
      <c r="DP316" s="364"/>
      <c r="DQ316" s="364"/>
      <c r="DR316" s="364"/>
      <c r="DS316" s="364"/>
      <c r="DT316" s="357"/>
      <c r="DU316" s="357"/>
      <c r="DV316" s="357"/>
      <c r="DW316" s="357"/>
      <c r="DX316" s="357"/>
      <c r="DY316" s="357"/>
      <c r="DZ316" s="357"/>
      <c r="EA316" s="357"/>
      <c r="EB316" s="345"/>
      <c r="EC316" s="364"/>
      <c r="ED316" s="364"/>
      <c r="EE316" s="364"/>
      <c r="EF316" s="364"/>
      <c r="EG316" s="364"/>
      <c r="EH316" s="364"/>
      <c r="EI316" s="345"/>
      <c r="EJ316" s="364"/>
      <c r="EK316" s="364"/>
      <c r="EL316" s="364"/>
      <c r="EM316" s="364"/>
      <c r="EN316" s="364"/>
      <c r="EO316" s="364"/>
      <c r="EP316" s="345"/>
      <c r="EQ316" s="364"/>
      <c r="ER316" s="364"/>
      <c r="ES316" s="364"/>
      <c r="ET316" s="364"/>
      <c r="EU316" s="364"/>
      <c r="EV316" s="364"/>
      <c r="EW316" s="345"/>
      <c r="EX316" s="364"/>
      <c r="EY316" s="364"/>
      <c r="EZ316" s="364"/>
      <c r="FA316" s="364"/>
      <c r="FB316" s="364"/>
      <c r="FC316" s="364"/>
      <c r="FD316" s="345"/>
      <c r="FE316" s="364"/>
      <c r="FF316" s="364"/>
      <c r="FG316" s="364"/>
      <c r="FH316" s="364"/>
      <c r="FI316" s="364"/>
      <c r="FJ316" s="364"/>
      <c r="FK316" s="357"/>
      <c r="FL316" s="357"/>
      <c r="FM316" s="357"/>
      <c r="FN316" s="357"/>
      <c r="FO316" s="357"/>
      <c r="FP316" s="357"/>
      <c r="FQ316" s="357"/>
      <c r="FR316" s="357"/>
      <c r="FS316" s="345"/>
      <c r="FT316" s="364"/>
      <c r="FU316" s="364"/>
      <c r="FV316" s="364"/>
      <c r="FW316" s="364"/>
      <c r="FX316" s="364"/>
      <c r="FY316" s="364"/>
      <c r="FZ316" s="345"/>
      <c r="GA316" s="364"/>
      <c r="GB316" s="364"/>
      <c r="GC316" s="364"/>
      <c r="GD316" s="364"/>
      <c r="GE316" s="364"/>
      <c r="GF316" s="364"/>
      <c r="GG316" s="345"/>
      <c r="GH316" s="364"/>
      <c r="GI316" s="364"/>
      <c r="GJ316" s="364"/>
      <c r="GK316" s="364"/>
      <c r="GL316" s="364"/>
      <c r="GM316" s="364"/>
      <c r="GN316" s="345"/>
      <c r="GO316" s="364"/>
      <c r="GP316" s="364"/>
      <c r="GQ316" s="364"/>
      <c r="GR316" s="364"/>
      <c r="GS316" s="364"/>
      <c r="GT316" s="364"/>
      <c r="GU316" s="345"/>
      <c r="GV316" s="364"/>
      <c r="GW316" s="364"/>
      <c r="GX316" s="364"/>
      <c r="GY316" s="364"/>
      <c r="GZ316" s="364"/>
      <c r="HA316" s="364"/>
      <c r="HB316" s="708"/>
    </row>
    <row r="317" spans="1:210" s="252" customFormat="1" x14ac:dyDescent="0.35">
      <c r="A317" s="294"/>
      <c r="B317" s="389"/>
      <c r="C317" s="389"/>
      <c r="D317" s="389"/>
      <c r="E317" s="294"/>
      <c r="F317" s="294"/>
      <c r="G317" s="402"/>
      <c r="H317" s="445"/>
      <c r="I317" s="294"/>
      <c r="J317" s="249"/>
      <c r="K317" s="401"/>
      <c r="L317" s="294"/>
      <c r="M317" s="294"/>
      <c r="N317" s="395"/>
      <c r="O317" s="395"/>
      <c r="P317" s="446"/>
      <c r="Q317" s="395"/>
      <c r="R317" s="327"/>
      <c r="S317" s="447"/>
      <c r="T317" s="448"/>
      <c r="U317" s="345"/>
      <c r="V317" s="449"/>
      <c r="W317" s="294"/>
      <c r="X317" s="395"/>
      <c r="Y317" s="448"/>
      <c r="Z317" s="448"/>
      <c r="AA317" s="448"/>
      <c r="AB317" s="448"/>
      <c r="AC317" s="448"/>
      <c r="AD317" s="400"/>
      <c r="AE317" s="398"/>
      <c r="AF317" s="399"/>
      <c r="AG317" s="400"/>
      <c r="AH317" s="400"/>
      <c r="AI317" s="400"/>
      <c r="AJ317" s="400"/>
      <c r="AK317" s="400"/>
      <c r="AL317" s="398"/>
      <c r="AM317" s="759"/>
      <c r="AN317" s="759"/>
      <c r="AO317" s="759"/>
      <c r="AP317" s="398"/>
      <c r="AQ317" s="759"/>
      <c r="AR317" s="759"/>
      <c r="AS317" s="759"/>
      <c r="AT317" s="398"/>
      <c r="AU317" s="331"/>
      <c r="AV317" s="356"/>
      <c r="AW317" s="356"/>
      <c r="AX317" s="356"/>
      <c r="AY317" s="356"/>
      <c r="AZ317" s="356"/>
      <c r="BA317" s="398"/>
      <c r="BB317" s="331"/>
      <c r="BC317" s="356"/>
      <c r="BD317" s="356"/>
      <c r="BE317" s="356"/>
      <c r="BF317" s="356"/>
      <c r="BG317" s="356"/>
      <c r="BH317" s="398"/>
      <c r="BI317" s="399"/>
      <c r="BJ317" s="400"/>
      <c r="BK317" s="400"/>
      <c r="BL317" s="400"/>
      <c r="BM317" s="400"/>
      <c r="BN317" s="400"/>
      <c r="BO317" s="398"/>
      <c r="BP317" s="399"/>
      <c r="BQ317" s="400"/>
      <c r="BR317" s="400"/>
      <c r="BS317" s="400"/>
      <c r="BT317" s="400"/>
      <c r="BU317" s="400"/>
      <c r="BV317" s="398"/>
      <c r="BW317" s="399"/>
      <c r="BX317" s="400"/>
      <c r="BY317" s="400"/>
      <c r="BZ317" s="400"/>
      <c r="CA317" s="400"/>
      <c r="CB317" s="400"/>
      <c r="CC317" s="398"/>
      <c r="CD317" s="759"/>
      <c r="CE317" s="759"/>
      <c r="CF317" s="759"/>
      <c r="CG317" s="398"/>
      <c r="CH317" s="759"/>
      <c r="CI317" s="759"/>
      <c r="CJ317" s="759"/>
      <c r="CK317" s="398"/>
      <c r="CL317" s="331"/>
      <c r="CM317" s="356"/>
      <c r="CN317" s="356"/>
      <c r="CO317" s="356"/>
      <c r="CP317" s="356"/>
      <c r="CQ317" s="356"/>
      <c r="CR317" s="398"/>
      <c r="CS317" s="399"/>
      <c r="CT317" s="400"/>
      <c r="CU317" s="400"/>
      <c r="CV317" s="400"/>
      <c r="CW317" s="400"/>
      <c r="CX317" s="400"/>
      <c r="CY317" s="398"/>
      <c r="CZ317" s="399"/>
      <c r="DA317" s="400"/>
      <c r="DB317" s="400"/>
      <c r="DC317" s="400"/>
      <c r="DD317" s="400"/>
      <c r="DE317" s="400"/>
      <c r="DF317" s="398"/>
      <c r="DG317" s="399"/>
      <c r="DH317" s="400"/>
      <c r="DI317" s="400"/>
      <c r="DJ317" s="400"/>
      <c r="DK317" s="400"/>
      <c r="DL317" s="400"/>
      <c r="DM317" s="398"/>
      <c r="DN317" s="399"/>
      <c r="DO317" s="400"/>
      <c r="DP317" s="400"/>
      <c r="DQ317" s="400"/>
      <c r="DR317" s="400"/>
      <c r="DS317" s="400"/>
      <c r="DT317" s="398"/>
      <c r="DU317" s="759"/>
      <c r="DV317" s="759"/>
      <c r="DW317" s="759"/>
      <c r="DX317" s="398"/>
      <c r="DY317" s="759"/>
      <c r="DZ317" s="759"/>
      <c r="EA317" s="759"/>
      <c r="EB317" s="398"/>
      <c r="EC317" s="399"/>
      <c r="ED317" s="400"/>
      <c r="EE317" s="400"/>
      <c r="EF317" s="400"/>
      <c r="EG317" s="400"/>
      <c r="EH317" s="400"/>
      <c r="EI317" s="398"/>
      <c r="EJ317" s="399"/>
      <c r="EK317" s="400"/>
      <c r="EL317" s="400"/>
      <c r="EM317" s="400"/>
      <c r="EN317" s="400"/>
      <c r="EO317" s="400"/>
      <c r="EP317" s="398"/>
      <c r="EQ317" s="399"/>
      <c r="ER317" s="400"/>
      <c r="ES317" s="400"/>
      <c r="ET317" s="400"/>
      <c r="EU317" s="400"/>
      <c r="EV317" s="400"/>
      <c r="EW317" s="398"/>
      <c r="EX317" s="399"/>
      <c r="EY317" s="400"/>
      <c r="EZ317" s="400"/>
      <c r="FA317" s="400"/>
      <c r="FB317" s="400"/>
      <c r="FC317" s="400"/>
      <c r="FD317" s="398"/>
      <c r="FE317" s="399"/>
      <c r="FF317" s="400"/>
      <c r="FG317" s="400"/>
      <c r="FH317" s="400"/>
      <c r="FI317" s="400"/>
      <c r="FJ317" s="400"/>
      <c r="FK317" s="398"/>
      <c r="FL317" s="759"/>
      <c r="FM317" s="759"/>
      <c r="FN317" s="759"/>
      <c r="FO317" s="398"/>
      <c r="FP317" s="759"/>
      <c r="FQ317" s="759"/>
      <c r="FR317" s="759"/>
      <c r="FS317" s="398"/>
      <c r="FT317" s="399"/>
      <c r="FU317" s="400"/>
      <c r="FV317" s="400"/>
      <c r="FW317" s="400"/>
      <c r="FX317" s="400"/>
      <c r="FY317" s="400"/>
      <c r="FZ317" s="398"/>
      <c r="GA317" s="399"/>
      <c r="GB317" s="400"/>
      <c r="GC317" s="400"/>
      <c r="GD317" s="400"/>
      <c r="GE317" s="400"/>
      <c r="GF317" s="400"/>
      <c r="GG317" s="398"/>
      <c r="GH317" s="399"/>
      <c r="GI317" s="400"/>
      <c r="GJ317" s="400"/>
      <c r="GK317" s="400"/>
      <c r="GL317" s="400"/>
      <c r="GM317" s="400"/>
      <c r="GN317" s="398"/>
      <c r="GO317" s="399"/>
      <c r="GP317" s="400"/>
      <c r="GQ317" s="400"/>
      <c r="GR317" s="400"/>
      <c r="GS317" s="400"/>
      <c r="GT317" s="400"/>
      <c r="GU317" s="398"/>
      <c r="GV317" s="399"/>
      <c r="GW317" s="400"/>
      <c r="GX317" s="400"/>
      <c r="GY317" s="400"/>
      <c r="GZ317" s="400"/>
      <c r="HA317" s="400"/>
      <c r="HB317" s="708"/>
    </row>
    <row r="318" spans="1:210" s="252" customFormat="1" ht="15.5" x14ac:dyDescent="0.35">
      <c r="A318" s="245"/>
      <c r="B318" s="246"/>
      <c r="C318" s="246"/>
      <c r="D318" s="246"/>
      <c r="E318" s="245"/>
      <c r="F318" s="245"/>
      <c r="G318" s="247"/>
      <c r="H318" s="248"/>
      <c r="I318" s="245"/>
      <c r="J318" s="249"/>
      <c r="K318" s="250"/>
      <c r="L318" s="245"/>
      <c r="M318" s="245"/>
      <c r="N318" s="245"/>
      <c r="O318" s="245"/>
      <c r="P318" s="251"/>
      <c r="Q318" s="245"/>
      <c r="S318" s="253"/>
      <c r="T318" s="245"/>
      <c r="U318" s="250"/>
      <c r="V318" s="251"/>
      <c r="W318" s="245"/>
      <c r="X318" s="245"/>
      <c r="Y318" s="245"/>
      <c r="Z318" s="245"/>
      <c r="AA318" s="245"/>
      <c r="AB318" s="245"/>
      <c r="AC318" s="245"/>
      <c r="AD318" s="245"/>
      <c r="AE318" s="245"/>
      <c r="AF318" s="742"/>
      <c r="AG318" s="742"/>
      <c r="AH318" s="742"/>
      <c r="AI318" s="742"/>
      <c r="AJ318" s="742"/>
      <c r="AK318" s="742"/>
      <c r="AL318" s="245"/>
      <c r="AM318" s="743"/>
      <c r="AN318" s="743"/>
      <c r="AO318" s="743"/>
      <c r="AP318" s="245"/>
      <c r="AQ318" s="743"/>
      <c r="AR318" s="743"/>
      <c r="AS318" s="743"/>
      <c r="AT318" s="245"/>
      <c r="AU318" s="742"/>
      <c r="AV318" s="742"/>
      <c r="AW318" s="742"/>
      <c r="AX318" s="742"/>
      <c r="AY318" s="742"/>
      <c r="AZ318" s="742"/>
      <c r="BA318" s="245"/>
      <c r="BB318" s="742"/>
      <c r="BC318" s="742"/>
      <c r="BD318" s="742"/>
      <c r="BE318" s="742"/>
      <c r="BF318" s="742"/>
      <c r="BG318" s="742"/>
      <c r="BH318" s="245"/>
      <c r="BI318" s="742"/>
      <c r="BJ318" s="742"/>
      <c r="BK318" s="742"/>
      <c r="BL318" s="742"/>
      <c r="BM318" s="742"/>
      <c r="BN318" s="742"/>
      <c r="BO318" s="245"/>
      <c r="BP318" s="742"/>
      <c r="BQ318" s="742"/>
      <c r="BR318" s="742"/>
      <c r="BS318" s="742"/>
      <c r="BT318" s="742"/>
      <c r="BU318" s="742"/>
      <c r="BV318" s="245"/>
      <c r="BW318" s="742"/>
      <c r="BX318" s="742"/>
      <c r="BY318" s="742"/>
      <c r="BZ318" s="742"/>
      <c r="CA318" s="742"/>
      <c r="CB318" s="742"/>
      <c r="CC318" s="245"/>
      <c r="CD318" s="743"/>
      <c r="CE318" s="743"/>
      <c r="CF318" s="743"/>
      <c r="CG318" s="245"/>
      <c r="CH318" s="743"/>
      <c r="CI318" s="743"/>
      <c r="CJ318" s="743"/>
      <c r="CK318" s="245"/>
      <c r="CL318" s="742"/>
      <c r="CM318" s="742"/>
      <c r="CN318" s="742"/>
      <c r="CO318" s="742"/>
      <c r="CP318" s="742"/>
      <c r="CQ318" s="742"/>
      <c r="CR318" s="245"/>
      <c r="CS318" s="742"/>
      <c r="CT318" s="742"/>
      <c r="CU318" s="742"/>
      <c r="CV318" s="742"/>
      <c r="CW318" s="742"/>
      <c r="CX318" s="742"/>
      <c r="CY318" s="245"/>
      <c r="CZ318" s="742"/>
      <c r="DA318" s="742"/>
      <c r="DB318" s="742"/>
      <c r="DC318" s="742"/>
      <c r="DD318" s="742"/>
      <c r="DE318" s="742"/>
      <c r="DF318" s="245"/>
      <c r="DG318" s="742"/>
      <c r="DH318" s="742"/>
      <c r="DI318" s="742"/>
      <c r="DJ318" s="742"/>
      <c r="DK318" s="742"/>
      <c r="DL318" s="742"/>
      <c r="DM318" s="245"/>
      <c r="DN318" s="742"/>
      <c r="DO318" s="742"/>
      <c r="DP318" s="742"/>
      <c r="DQ318" s="742"/>
      <c r="DR318" s="742"/>
      <c r="DS318" s="742"/>
      <c r="DT318" s="245"/>
      <c r="DU318" s="743"/>
      <c r="DV318" s="743"/>
      <c r="DW318" s="743"/>
      <c r="DX318" s="245"/>
      <c r="DY318" s="743"/>
      <c r="DZ318" s="743"/>
      <c r="EA318" s="743"/>
      <c r="EB318" s="245"/>
      <c r="EC318" s="742"/>
      <c r="ED318" s="742"/>
      <c r="EE318" s="742"/>
      <c r="EF318" s="742"/>
      <c r="EG318" s="742"/>
      <c r="EH318" s="742"/>
      <c r="EI318" s="245"/>
      <c r="EJ318" s="742"/>
      <c r="EK318" s="742"/>
      <c r="EL318" s="742"/>
      <c r="EM318" s="742"/>
      <c r="EN318" s="742"/>
      <c r="EO318" s="742"/>
      <c r="EP318" s="245"/>
      <c r="EQ318" s="742"/>
      <c r="ER318" s="742"/>
      <c r="ES318" s="742"/>
      <c r="ET318" s="742"/>
      <c r="EU318" s="742"/>
      <c r="EV318" s="742"/>
      <c r="EW318" s="245"/>
      <c r="EX318" s="742"/>
      <c r="EY318" s="742"/>
      <c r="EZ318" s="742"/>
      <c r="FA318" s="742"/>
      <c r="FB318" s="742"/>
      <c r="FC318" s="742"/>
      <c r="FD318" s="245"/>
      <c r="FE318" s="742"/>
      <c r="FF318" s="742"/>
      <c r="FG318" s="742"/>
      <c r="FH318" s="742"/>
      <c r="FI318" s="742"/>
      <c r="FJ318" s="742"/>
      <c r="FK318" s="245"/>
      <c r="FL318" s="743"/>
      <c r="FM318" s="743"/>
      <c r="FN318" s="743"/>
      <c r="FO318" s="245"/>
      <c r="FP318" s="743"/>
      <c r="FQ318" s="743"/>
      <c r="FR318" s="743"/>
      <c r="FS318" s="245"/>
      <c r="FT318" s="742"/>
      <c r="FU318" s="742"/>
      <c r="FV318" s="742"/>
      <c r="FW318" s="742"/>
      <c r="FX318" s="742"/>
      <c r="FY318" s="742"/>
      <c r="FZ318" s="245"/>
      <c r="GA318" s="742"/>
      <c r="GB318" s="742"/>
      <c r="GC318" s="742"/>
      <c r="GD318" s="742"/>
      <c r="GE318" s="742"/>
      <c r="GF318" s="742"/>
      <c r="GG318" s="245"/>
      <c r="GH318" s="742"/>
      <c r="GI318" s="742"/>
      <c r="GJ318" s="742"/>
      <c r="GK318" s="742"/>
      <c r="GL318" s="742"/>
      <c r="GM318" s="742"/>
      <c r="GN318" s="245"/>
      <c r="GO318" s="742"/>
      <c r="GP318" s="742"/>
      <c r="GQ318" s="742"/>
      <c r="GR318" s="742"/>
      <c r="GS318" s="742"/>
      <c r="GT318" s="742"/>
      <c r="GU318" s="245"/>
      <c r="GV318" s="742"/>
      <c r="GW318" s="742"/>
      <c r="GX318" s="742"/>
      <c r="GY318" s="742"/>
      <c r="GZ318" s="742"/>
      <c r="HA318" s="742"/>
      <c r="HB318" s="708"/>
    </row>
    <row r="319" spans="1:210" s="252" customFormat="1" ht="15.5" x14ac:dyDescent="0.35">
      <c r="A319" s="245"/>
      <c r="B319" s="246"/>
      <c r="C319" s="246"/>
      <c r="D319" s="246"/>
      <c r="E319" s="245"/>
      <c r="F319" s="245"/>
      <c r="G319" s="247"/>
      <c r="H319" s="248"/>
      <c r="I319" s="245"/>
      <c r="J319" s="249"/>
      <c r="K319" s="250"/>
      <c r="L319" s="245"/>
      <c r="M319" s="245"/>
      <c r="N319" s="245"/>
      <c r="O319" s="245"/>
      <c r="P319" s="251"/>
      <c r="Q319" s="245"/>
      <c r="S319" s="253"/>
      <c r="T319" s="245"/>
      <c r="U319" s="250"/>
      <c r="V319" s="251"/>
      <c r="W319" s="245"/>
      <c r="X319" s="245"/>
      <c r="Y319" s="245"/>
      <c r="Z319" s="245"/>
      <c r="AA319" s="245"/>
      <c r="AB319" s="245"/>
      <c r="AC319" s="245"/>
      <c r="AD319" s="245"/>
      <c r="AE319" s="245"/>
      <c r="AF319" s="742"/>
      <c r="AG319" s="742"/>
      <c r="AH319" s="742"/>
      <c r="AI319" s="742"/>
      <c r="AJ319" s="742"/>
      <c r="AK319" s="742"/>
      <c r="AL319" s="245"/>
      <c r="AM319" s="743"/>
      <c r="AN319" s="743"/>
      <c r="AO319" s="743"/>
      <c r="AP319" s="245"/>
      <c r="AQ319" s="743"/>
      <c r="AR319" s="743"/>
      <c r="AS319" s="743"/>
      <c r="AT319" s="245"/>
      <c r="AU319" s="742"/>
      <c r="AV319" s="742"/>
      <c r="AW319" s="742"/>
      <c r="AX319" s="742"/>
      <c r="AY319" s="742"/>
      <c r="AZ319" s="742"/>
      <c r="BA319" s="245"/>
      <c r="BB319" s="742"/>
      <c r="BC319" s="742"/>
      <c r="BD319" s="742"/>
      <c r="BE319" s="742"/>
      <c r="BF319" s="742"/>
      <c r="BG319" s="742"/>
      <c r="BH319" s="245"/>
      <c r="BI319" s="742"/>
      <c r="BJ319" s="742"/>
      <c r="BK319" s="742"/>
      <c r="BL319" s="742"/>
      <c r="BM319" s="742"/>
      <c r="BN319" s="742"/>
      <c r="BO319" s="245"/>
      <c r="BP319" s="742"/>
      <c r="BQ319" s="742"/>
      <c r="BR319" s="742"/>
      <c r="BS319" s="742"/>
      <c r="BT319" s="742"/>
      <c r="BU319" s="742"/>
      <c r="BV319" s="245"/>
      <c r="BW319" s="742"/>
      <c r="BX319" s="742"/>
      <c r="BY319" s="742"/>
      <c r="BZ319" s="742"/>
      <c r="CA319" s="742"/>
      <c r="CB319" s="742"/>
      <c r="CC319" s="245"/>
      <c r="CD319" s="743"/>
      <c r="CE319" s="743"/>
      <c r="CF319" s="743"/>
      <c r="CG319" s="245"/>
      <c r="CH319" s="743"/>
      <c r="CI319" s="743"/>
      <c r="CJ319" s="743"/>
      <c r="CK319" s="245"/>
      <c r="CL319" s="742"/>
      <c r="CM319" s="742"/>
      <c r="CN319" s="742"/>
      <c r="CO319" s="742"/>
      <c r="CP319" s="742"/>
      <c r="CQ319" s="742"/>
      <c r="CR319" s="245"/>
      <c r="CS319" s="742"/>
      <c r="CT319" s="742"/>
      <c r="CU319" s="742"/>
      <c r="CV319" s="742"/>
      <c r="CW319" s="742"/>
      <c r="CX319" s="742"/>
      <c r="CY319" s="245"/>
      <c r="CZ319" s="742"/>
      <c r="DA319" s="742"/>
      <c r="DB319" s="742"/>
      <c r="DC319" s="742"/>
      <c r="DD319" s="742"/>
      <c r="DE319" s="742"/>
      <c r="DF319" s="245"/>
      <c r="DG319" s="742"/>
      <c r="DH319" s="742"/>
      <c r="DI319" s="742"/>
      <c r="DJ319" s="742"/>
      <c r="DK319" s="742"/>
      <c r="DL319" s="742"/>
      <c r="DM319" s="245"/>
      <c r="DN319" s="742"/>
      <c r="DO319" s="742"/>
      <c r="DP319" s="742"/>
      <c r="DQ319" s="742"/>
      <c r="DR319" s="742"/>
      <c r="DS319" s="742"/>
      <c r="DT319" s="245"/>
      <c r="DU319" s="743"/>
      <c r="DV319" s="743"/>
      <c r="DW319" s="743"/>
      <c r="DX319" s="245"/>
      <c r="DY319" s="743"/>
      <c r="DZ319" s="743"/>
      <c r="EA319" s="743"/>
      <c r="EB319" s="245"/>
      <c r="EC319" s="742"/>
      <c r="ED319" s="742"/>
      <c r="EE319" s="742"/>
      <c r="EF319" s="742"/>
      <c r="EG319" s="742"/>
      <c r="EH319" s="742"/>
      <c r="EI319" s="245"/>
      <c r="EJ319" s="742"/>
      <c r="EK319" s="742"/>
      <c r="EL319" s="742"/>
      <c r="EM319" s="742"/>
      <c r="EN319" s="742"/>
      <c r="EO319" s="742"/>
      <c r="EP319" s="245"/>
      <c r="EQ319" s="742"/>
      <c r="ER319" s="742"/>
      <c r="ES319" s="742"/>
      <c r="ET319" s="742"/>
      <c r="EU319" s="742"/>
      <c r="EV319" s="742"/>
      <c r="EW319" s="245"/>
      <c r="EX319" s="742"/>
      <c r="EY319" s="742"/>
      <c r="EZ319" s="742"/>
      <c r="FA319" s="742"/>
      <c r="FB319" s="742"/>
      <c r="FC319" s="742"/>
      <c r="FD319" s="245"/>
      <c r="FE319" s="742"/>
      <c r="FF319" s="742"/>
      <c r="FG319" s="742"/>
      <c r="FH319" s="742"/>
      <c r="FI319" s="742"/>
      <c r="FJ319" s="742"/>
      <c r="FK319" s="245"/>
      <c r="FL319" s="743"/>
      <c r="FM319" s="743"/>
      <c r="FN319" s="743"/>
      <c r="FO319" s="245"/>
      <c r="FP319" s="743"/>
      <c r="FQ319" s="743"/>
      <c r="FR319" s="743"/>
      <c r="FS319" s="245"/>
      <c r="FT319" s="742"/>
      <c r="FU319" s="742"/>
      <c r="FV319" s="742"/>
      <c r="FW319" s="742"/>
      <c r="FX319" s="742"/>
      <c r="FY319" s="742"/>
      <c r="FZ319" s="245"/>
      <c r="GA319" s="742"/>
      <c r="GB319" s="742"/>
      <c r="GC319" s="742"/>
      <c r="GD319" s="742"/>
      <c r="GE319" s="742"/>
      <c r="GF319" s="742"/>
      <c r="GG319" s="245"/>
      <c r="GH319" s="742"/>
      <c r="GI319" s="742"/>
      <c r="GJ319" s="742"/>
      <c r="GK319" s="742"/>
      <c r="GL319" s="742"/>
      <c r="GM319" s="742"/>
      <c r="GN319" s="245"/>
      <c r="GO319" s="742"/>
      <c r="GP319" s="742"/>
      <c r="GQ319" s="742"/>
      <c r="GR319" s="742"/>
      <c r="GS319" s="742"/>
      <c r="GT319" s="742"/>
      <c r="GU319" s="245"/>
      <c r="GV319" s="742"/>
      <c r="GW319" s="742"/>
      <c r="GX319" s="742"/>
      <c r="GY319" s="742"/>
      <c r="GZ319" s="742"/>
      <c r="HA319" s="742"/>
      <c r="HB319" s="708"/>
    </row>
    <row r="320" spans="1:210" s="252" customFormat="1" ht="15.5" x14ac:dyDescent="0.35">
      <c r="A320" s="245"/>
      <c r="B320" s="246"/>
      <c r="C320" s="246"/>
      <c r="D320" s="246"/>
      <c r="E320" s="245"/>
      <c r="F320" s="245"/>
      <c r="G320" s="247"/>
      <c r="H320" s="248"/>
      <c r="I320" s="245"/>
      <c r="J320" s="249"/>
      <c r="K320" s="250"/>
      <c r="L320" s="245"/>
      <c r="M320" s="245"/>
      <c r="N320" s="245"/>
      <c r="O320" s="245"/>
      <c r="P320" s="251"/>
      <c r="Q320" s="245"/>
      <c r="S320" s="253"/>
      <c r="T320" s="245"/>
      <c r="U320" s="250"/>
      <c r="V320" s="251"/>
      <c r="W320" s="245"/>
      <c r="X320" s="245"/>
      <c r="Y320" s="245"/>
      <c r="Z320" s="245"/>
      <c r="AA320" s="245"/>
      <c r="AB320" s="245"/>
      <c r="AC320" s="245"/>
      <c r="AD320" s="245"/>
      <c r="AE320" s="245"/>
      <c r="AF320" s="742"/>
      <c r="AG320" s="742"/>
      <c r="AH320" s="742"/>
      <c r="AI320" s="742"/>
      <c r="AJ320" s="742"/>
      <c r="AK320" s="742"/>
      <c r="AL320" s="245"/>
      <c r="AM320" s="743"/>
      <c r="AN320" s="743"/>
      <c r="AO320" s="743"/>
      <c r="AP320" s="245"/>
      <c r="AQ320" s="743"/>
      <c r="AR320" s="743"/>
      <c r="AS320" s="743"/>
      <c r="AT320" s="245"/>
      <c r="AU320" s="742"/>
      <c r="AV320" s="742"/>
      <c r="AW320" s="742"/>
      <c r="AX320" s="742"/>
      <c r="AY320" s="742"/>
      <c r="AZ320" s="742"/>
      <c r="BA320" s="245"/>
      <c r="BB320" s="742"/>
      <c r="BC320" s="742"/>
      <c r="BD320" s="742"/>
      <c r="BE320" s="742"/>
      <c r="BF320" s="742"/>
      <c r="BG320" s="742"/>
      <c r="BH320" s="245"/>
      <c r="BI320" s="742"/>
      <c r="BJ320" s="742"/>
      <c r="BK320" s="742"/>
      <c r="BL320" s="742"/>
      <c r="BM320" s="742"/>
      <c r="BN320" s="742"/>
      <c r="BO320" s="245"/>
      <c r="BP320" s="742"/>
      <c r="BQ320" s="742"/>
      <c r="BR320" s="742"/>
      <c r="BS320" s="742"/>
      <c r="BT320" s="742"/>
      <c r="BU320" s="742"/>
      <c r="BV320" s="245"/>
      <c r="BW320" s="742"/>
      <c r="BX320" s="742"/>
      <c r="BY320" s="742"/>
      <c r="BZ320" s="742"/>
      <c r="CA320" s="742"/>
      <c r="CB320" s="742"/>
      <c r="CC320" s="245"/>
      <c r="CD320" s="743"/>
      <c r="CE320" s="743"/>
      <c r="CF320" s="743"/>
      <c r="CG320" s="245"/>
      <c r="CH320" s="743"/>
      <c r="CI320" s="743"/>
      <c r="CJ320" s="743"/>
      <c r="CK320" s="245"/>
      <c r="CL320" s="742"/>
      <c r="CM320" s="742"/>
      <c r="CN320" s="742"/>
      <c r="CO320" s="742"/>
      <c r="CP320" s="742"/>
      <c r="CQ320" s="742"/>
      <c r="CR320" s="245"/>
      <c r="CS320" s="742"/>
      <c r="CT320" s="742"/>
      <c r="CU320" s="742"/>
      <c r="CV320" s="742"/>
      <c r="CW320" s="742"/>
      <c r="CX320" s="742"/>
      <c r="CY320" s="245"/>
      <c r="CZ320" s="742"/>
      <c r="DA320" s="742"/>
      <c r="DB320" s="742"/>
      <c r="DC320" s="742"/>
      <c r="DD320" s="742"/>
      <c r="DE320" s="742"/>
      <c r="DF320" s="245"/>
      <c r="DG320" s="742"/>
      <c r="DH320" s="742"/>
      <c r="DI320" s="742"/>
      <c r="DJ320" s="742"/>
      <c r="DK320" s="742"/>
      <c r="DL320" s="742"/>
      <c r="DM320" s="245"/>
      <c r="DN320" s="742"/>
      <c r="DO320" s="742"/>
      <c r="DP320" s="742"/>
      <c r="DQ320" s="742"/>
      <c r="DR320" s="742"/>
      <c r="DS320" s="742"/>
      <c r="DT320" s="245"/>
      <c r="DU320" s="743"/>
      <c r="DV320" s="743"/>
      <c r="DW320" s="743"/>
      <c r="DX320" s="245"/>
      <c r="DY320" s="743"/>
      <c r="DZ320" s="743"/>
      <c r="EA320" s="743"/>
      <c r="EB320" s="245"/>
      <c r="EC320" s="742"/>
      <c r="ED320" s="742"/>
      <c r="EE320" s="742"/>
      <c r="EF320" s="742"/>
      <c r="EG320" s="742"/>
      <c r="EH320" s="742"/>
      <c r="EI320" s="245"/>
      <c r="EJ320" s="742"/>
      <c r="EK320" s="742"/>
      <c r="EL320" s="742"/>
      <c r="EM320" s="742"/>
      <c r="EN320" s="742"/>
      <c r="EO320" s="742"/>
      <c r="EP320" s="245"/>
      <c r="EQ320" s="742"/>
      <c r="ER320" s="742"/>
      <c r="ES320" s="742"/>
      <c r="ET320" s="742"/>
      <c r="EU320" s="742"/>
      <c r="EV320" s="742"/>
      <c r="EW320" s="245"/>
      <c r="EX320" s="742"/>
      <c r="EY320" s="742"/>
      <c r="EZ320" s="742"/>
      <c r="FA320" s="742"/>
      <c r="FB320" s="742"/>
      <c r="FC320" s="742"/>
      <c r="FD320" s="245"/>
      <c r="FE320" s="742"/>
      <c r="FF320" s="742"/>
      <c r="FG320" s="742"/>
      <c r="FH320" s="742"/>
      <c r="FI320" s="742"/>
      <c r="FJ320" s="742"/>
      <c r="FK320" s="245"/>
      <c r="FL320" s="743"/>
      <c r="FM320" s="743"/>
      <c r="FN320" s="743"/>
      <c r="FO320" s="245"/>
      <c r="FP320" s="743"/>
      <c r="FQ320" s="743"/>
      <c r="FR320" s="743"/>
      <c r="FS320" s="245"/>
      <c r="FT320" s="742"/>
      <c r="FU320" s="742"/>
      <c r="FV320" s="742"/>
      <c r="FW320" s="742"/>
      <c r="FX320" s="742"/>
      <c r="FY320" s="742"/>
      <c r="FZ320" s="245"/>
      <c r="GA320" s="742"/>
      <c r="GB320" s="742"/>
      <c r="GC320" s="742"/>
      <c r="GD320" s="742"/>
      <c r="GE320" s="742"/>
      <c r="GF320" s="742"/>
      <c r="GG320" s="245"/>
      <c r="GH320" s="742"/>
      <c r="GI320" s="742"/>
      <c r="GJ320" s="742"/>
      <c r="GK320" s="742"/>
      <c r="GL320" s="742"/>
      <c r="GM320" s="742"/>
      <c r="GN320" s="245"/>
      <c r="GO320" s="742"/>
      <c r="GP320" s="742"/>
      <c r="GQ320" s="742"/>
      <c r="GR320" s="742"/>
      <c r="GS320" s="742"/>
      <c r="GT320" s="742"/>
      <c r="GU320" s="245"/>
      <c r="GV320" s="742"/>
      <c r="GW320" s="742"/>
      <c r="GX320" s="742"/>
      <c r="GY320" s="742"/>
      <c r="GZ320" s="742"/>
      <c r="HA320" s="742"/>
      <c r="HB320" s="708"/>
    </row>
    <row r="321" spans="1:210" s="252" customFormat="1" ht="15.5" x14ac:dyDescent="0.35">
      <c r="A321" s="245"/>
      <c r="B321" s="246"/>
      <c r="C321" s="246"/>
      <c r="D321" s="246"/>
      <c r="E321" s="245"/>
      <c r="F321" s="245"/>
      <c r="G321" s="247"/>
      <c r="H321" s="248"/>
      <c r="I321" s="245"/>
      <c r="J321" s="249"/>
      <c r="K321" s="250"/>
      <c r="L321" s="245"/>
      <c r="M321" s="245"/>
      <c r="N321" s="245"/>
      <c r="O321" s="245"/>
      <c r="P321" s="251"/>
      <c r="Q321" s="245"/>
      <c r="S321" s="253"/>
      <c r="T321" s="245"/>
      <c r="U321" s="250"/>
      <c r="V321" s="251"/>
      <c r="W321" s="245"/>
      <c r="X321" s="245"/>
      <c r="Y321" s="245"/>
      <c r="Z321" s="245"/>
      <c r="AA321" s="245"/>
      <c r="AB321" s="245"/>
      <c r="AC321" s="245"/>
      <c r="AD321" s="245"/>
      <c r="AE321" s="245"/>
      <c r="AF321" s="742"/>
      <c r="AG321" s="742"/>
      <c r="AH321" s="742"/>
      <c r="AI321" s="742"/>
      <c r="AJ321" s="742"/>
      <c r="AK321" s="742"/>
      <c r="AL321" s="245"/>
      <c r="AM321" s="743"/>
      <c r="AN321" s="743"/>
      <c r="AO321" s="743"/>
      <c r="AP321" s="245"/>
      <c r="AQ321" s="743"/>
      <c r="AR321" s="743"/>
      <c r="AS321" s="743"/>
      <c r="AT321" s="245"/>
      <c r="AU321" s="742"/>
      <c r="AV321" s="742"/>
      <c r="AW321" s="742"/>
      <c r="AX321" s="742"/>
      <c r="AY321" s="742"/>
      <c r="AZ321" s="742"/>
      <c r="BA321" s="245"/>
      <c r="BB321" s="742"/>
      <c r="BC321" s="742"/>
      <c r="BD321" s="742"/>
      <c r="BE321" s="742"/>
      <c r="BF321" s="742"/>
      <c r="BG321" s="742"/>
      <c r="BH321" s="245"/>
      <c r="BI321" s="742"/>
      <c r="BJ321" s="742"/>
      <c r="BK321" s="742"/>
      <c r="BL321" s="742"/>
      <c r="BM321" s="742"/>
      <c r="BN321" s="742"/>
      <c r="BO321" s="245"/>
      <c r="BP321" s="742"/>
      <c r="BQ321" s="742"/>
      <c r="BR321" s="742"/>
      <c r="BS321" s="742"/>
      <c r="BT321" s="742"/>
      <c r="BU321" s="742"/>
      <c r="BV321" s="245"/>
      <c r="BW321" s="742"/>
      <c r="BX321" s="742"/>
      <c r="BY321" s="742"/>
      <c r="BZ321" s="742"/>
      <c r="CA321" s="742"/>
      <c r="CB321" s="742"/>
      <c r="CC321" s="245"/>
      <c r="CD321" s="743"/>
      <c r="CE321" s="743"/>
      <c r="CF321" s="743"/>
      <c r="CG321" s="245"/>
      <c r="CH321" s="743"/>
      <c r="CI321" s="743"/>
      <c r="CJ321" s="743"/>
      <c r="CK321" s="245"/>
      <c r="CL321" s="742"/>
      <c r="CM321" s="742"/>
      <c r="CN321" s="742"/>
      <c r="CO321" s="742"/>
      <c r="CP321" s="742"/>
      <c r="CQ321" s="742"/>
      <c r="CR321" s="245"/>
      <c r="CS321" s="742"/>
      <c r="CT321" s="742"/>
      <c r="CU321" s="742"/>
      <c r="CV321" s="742"/>
      <c r="CW321" s="742"/>
      <c r="CX321" s="742"/>
      <c r="CY321" s="245"/>
      <c r="CZ321" s="742"/>
      <c r="DA321" s="742"/>
      <c r="DB321" s="742"/>
      <c r="DC321" s="742"/>
      <c r="DD321" s="742"/>
      <c r="DE321" s="742"/>
      <c r="DF321" s="245"/>
      <c r="DG321" s="742"/>
      <c r="DH321" s="742"/>
      <c r="DI321" s="742"/>
      <c r="DJ321" s="742"/>
      <c r="DK321" s="742"/>
      <c r="DL321" s="742"/>
      <c r="DM321" s="245"/>
      <c r="DN321" s="742"/>
      <c r="DO321" s="742"/>
      <c r="DP321" s="742"/>
      <c r="DQ321" s="742"/>
      <c r="DR321" s="742"/>
      <c r="DS321" s="742"/>
      <c r="DT321" s="245"/>
      <c r="DU321" s="743"/>
      <c r="DV321" s="743"/>
      <c r="DW321" s="743"/>
      <c r="DX321" s="245"/>
      <c r="DY321" s="743"/>
      <c r="DZ321" s="743"/>
      <c r="EA321" s="743"/>
      <c r="EB321" s="245"/>
      <c r="EC321" s="742"/>
      <c r="ED321" s="742"/>
      <c r="EE321" s="742"/>
      <c r="EF321" s="742"/>
      <c r="EG321" s="742"/>
      <c r="EH321" s="742"/>
      <c r="EI321" s="245"/>
      <c r="EJ321" s="742"/>
      <c r="EK321" s="742"/>
      <c r="EL321" s="742"/>
      <c r="EM321" s="742"/>
      <c r="EN321" s="742"/>
      <c r="EO321" s="742"/>
      <c r="EP321" s="245"/>
      <c r="EQ321" s="742"/>
      <c r="ER321" s="742"/>
      <c r="ES321" s="742"/>
      <c r="ET321" s="742"/>
      <c r="EU321" s="742"/>
      <c r="EV321" s="742"/>
      <c r="EW321" s="245"/>
      <c r="EX321" s="742"/>
      <c r="EY321" s="742"/>
      <c r="EZ321" s="742"/>
      <c r="FA321" s="742"/>
      <c r="FB321" s="742"/>
      <c r="FC321" s="742"/>
      <c r="FD321" s="245"/>
      <c r="FE321" s="742"/>
      <c r="FF321" s="742"/>
      <c r="FG321" s="742"/>
      <c r="FH321" s="742"/>
      <c r="FI321" s="742"/>
      <c r="FJ321" s="742"/>
      <c r="FK321" s="245"/>
      <c r="FL321" s="743"/>
      <c r="FM321" s="743"/>
      <c r="FN321" s="743"/>
      <c r="FO321" s="245"/>
      <c r="FP321" s="743"/>
      <c r="FQ321" s="743"/>
      <c r="FR321" s="743"/>
      <c r="FS321" s="245"/>
      <c r="FT321" s="742"/>
      <c r="FU321" s="742"/>
      <c r="FV321" s="742"/>
      <c r="FW321" s="742"/>
      <c r="FX321" s="742"/>
      <c r="FY321" s="742"/>
      <c r="FZ321" s="245"/>
      <c r="GA321" s="742"/>
      <c r="GB321" s="742"/>
      <c r="GC321" s="742"/>
      <c r="GD321" s="742"/>
      <c r="GE321" s="742"/>
      <c r="GF321" s="742"/>
      <c r="GG321" s="245"/>
      <c r="GH321" s="742"/>
      <c r="GI321" s="742"/>
      <c r="GJ321" s="742"/>
      <c r="GK321" s="742"/>
      <c r="GL321" s="742"/>
      <c r="GM321" s="742"/>
      <c r="GN321" s="245"/>
      <c r="GO321" s="742"/>
      <c r="GP321" s="742"/>
      <c r="GQ321" s="742"/>
      <c r="GR321" s="742"/>
      <c r="GS321" s="742"/>
      <c r="GT321" s="742"/>
      <c r="GU321" s="245"/>
      <c r="GV321" s="742"/>
      <c r="GW321" s="742"/>
      <c r="GX321" s="742"/>
      <c r="GY321" s="742"/>
      <c r="GZ321" s="742"/>
      <c r="HA321" s="742"/>
      <c r="HB321" s="708"/>
    </row>
    <row r="322" spans="1:210" s="252" customFormat="1" ht="15.5" x14ac:dyDescent="0.35">
      <c r="A322" s="245"/>
      <c r="B322" s="246"/>
      <c r="C322" s="246"/>
      <c r="D322" s="246"/>
      <c r="E322" s="245"/>
      <c r="F322" s="245"/>
      <c r="G322" s="247"/>
      <c r="H322" s="248"/>
      <c r="I322" s="245"/>
      <c r="J322" s="249"/>
      <c r="K322" s="250"/>
      <c r="L322" s="245"/>
      <c r="M322" s="245"/>
      <c r="N322" s="245"/>
      <c r="O322" s="245"/>
      <c r="P322" s="251"/>
      <c r="Q322" s="245"/>
      <c r="S322" s="253"/>
      <c r="T322" s="245"/>
      <c r="U322" s="250"/>
      <c r="V322" s="251"/>
      <c r="W322" s="245"/>
      <c r="X322" s="245"/>
      <c r="Y322" s="245"/>
      <c r="Z322" s="245"/>
      <c r="AA322" s="245"/>
      <c r="AB322" s="245"/>
      <c r="AC322" s="245"/>
      <c r="AD322" s="245"/>
      <c r="AE322" s="245"/>
      <c r="AF322" s="742"/>
      <c r="AG322" s="742"/>
      <c r="AH322" s="742"/>
      <c r="AI322" s="742"/>
      <c r="AJ322" s="742"/>
      <c r="AK322" s="742"/>
      <c r="AL322" s="245"/>
      <c r="AM322" s="743"/>
      <c r="AN322" s="743"/>
      <c r="AO322" s="743"/>
      <c r="AP322" s="245"/>
      <c r="AQ322" s="743"/>
      <c r="AR322" s="743"/>
      <c r="AS322" s="743"/>
      <c r="AT322" s="245"/>
      <c r="AU322" s="742"/>
      <c r="AV322" s="742"/>
      <c r="AW322" s="742"/>
      <c r="AX322" s="742"/>
      <c r="AY322" s="742"/>
      <c r="AZ322" s="742"/>
      <c r="BA322" s="245"/>
      <c r="BB322" s="742"/>
      <c r="BC322" s="742"/>
      <c r="BD322" s="742"/>
      <c r="BE322" s="742"/>
      <c r="BF322" s="742"/>
      <c r="BG322" s="742"/>
      <c r="BH322" s="245"/>
      <c r="BI322" s="742"/>
      <c r="BJ322" s="742"/>
      <c r="BK322" s="742"/>
      <c r="BL322" s="742"/>
      <c r="BM322" s="742"/>
      <c r="BN322" s="742"/>
      <c r="BO322" s="245"/>
      <c r="BP322" s="742"/>
      <c r="BQ322" s="742"/>
      <c r="BR322" s="742"/>
      <c r="BS322" s="742"/>
      <c r="BT322" s="742"/>
      <c r="BU322" s="742"/>
      <c r="BV322" s="245"/>
      <c r="BW322" s="742"/>
      <c r="BX322" s="742"/>
      <c r="BY322" s="742"/>
      <c r="BZ322" s="742"/>
      <c r="CA322" s="742"/>
      <c r="CB322" s="742"/>
      <c r="CC322" s="245"/>
      <c r="CD322" s="743"/>
      <c r="CE322" s="743"/>
      <c r="CF322" s="743"/>
      <c r="CG322" s="245"/>
      <c r="CH322" s="743"/>
      <c r="CI322" s="743"/>
      <c r="CJ322" s="743"/>
      <c r="CK322" s="245"/>
      <c r="CL322" s="742"/>
      <c r="CM322" s="742"/>
      <c r="CN322" s="742"/>
      <c r="CO322" s="742"/>
      <c r="CP322" s="742"/>
      <c r="CQ322" s="742"/>
      <c r="CR322" s="245"/>
      <c r="CS322" s="742"/>
      <c r="CT322" s="742"/>
      <c r="CU322" s="742"/>
      <c r="CV322" s="742"/>
      <c r="CW322" s="742"/>
      <c r="CX322" s="742"/>
      <c r="CY322" s="245"/>
      <c r="CZ322" s="742"/>
      <c r="DA322" s="742"/>
      <c r="DB322" s="742"/>
      <c r="DC322" s="742"/>
      <c r="DD322" s="742"/>
      <c r="DE322" s="742"/>
      <c r="DF322" s="245"/>
      <c r="DG322" s="742"/>
      <c r="DH322" s="742"/>
      <c r="DI322" s="742"/>
      <c r="DJ322" s="742"/>
      <c r="DK322" s="742"/>
      <c r="DL322" s="742"/>
      <c r="DM322" s="245"/>
      <c r="DN322" s="742"/>
      <c r="DO322" s="742"/>
      <c r="DP322" s="742"/>
      <c r="DQ322" s="742"/>
      <c r="DR322" s="742"/>
      <c r="DS322" s="742"/>
      <c r="DT322" s="245"/>
      <c r="DU322" s="743"/>
      <c r="DV322" s="743"/>
      <c r="DW322" s="743"/>
      <c r="DX322" s="245"/>
      <c r="DY322" s="743"/>
      <c r="DZ322" s="743"/>
      <c r="EA322" s="743"/>
      <c r="EB322" s="245"/>
      <c r="EC322" s="742"/>
      <c r="ED322" s="742"/>
      <c r="EE322" s="742"/>
      <c r="EF322" s="742"/>
      <c r="EG322" s="742"/>
      <c r="EH322" s="742"/>
      <c r="EI322" s="245"/>
      <c r="EJ322" s="742"/>
      <c r="EK322" s="742"/>
      <c r="EL322" s="742"/>
      <c r="EM322" s="742"/>
      <c r="EN322" s="742"/>
      <c r="EO322" s="742"/>
      <c r="EP322" s="245"/>
      <c r="EQ322" s="742"/>
      <c r="ER322" s="742"/>
      <c r="ES322" s="742"/>
      <c r="ET322" s="742"/>
      <c r="EU322" s="742"/>
      <c r="EV322" s="742"/>
      <c r="EW322" s="245"/>
      <c r="EX322" s="742"/>
      <c r="EY322" s="742"/>
      <c r="EZ322" s="742"/>
      <c r="FA322" s="742"/>
      <c r="FB322" s="742"/>
      <c r="FC322" s="742"/>
      <c r="FD322" s="245"/>
      <c r="FE322" s="742"/>
      <c r="FF322" s="742"/>
      <c r="FG322" s="742"/>
      <c r="FH322" s="742"/>
      <c r="FI322" s="742"/>
      <c r="FJ322" s="742"/>
      <c r="FK322" s="245"/>
      <c r="FL322" s="743"/>
      <c r="FM322" s="743"/>
      <c r="FN322" s="743"/>
      <c r="FO322" s="245"/>
      <c r="FP322" s="743"/>
      <c r="FQ322" s="743"/>
      <c r="FR322" s="743"/>
      <c r="FS322" s="245"/>
      <c r="FT322" s="742"/>
      <c r="FU322" s="742"/>
      <c r="FV322" s="742"/>
      <c r="FW322" s="742"/>
      <c r="FX322" s="742"/>
      <c r="FY322" s="742"/>
      <c r="FZ322" s="245"/>
      <c r="GA322" s="742"/>
      <c r="GB322" s="742"/>
      <c r="GC322" s="742"/>
      <c r="GD322" s="742"/>
      <c r="GE322" s="742"/>
      <c r="GF322" s="742"/>
      <c r="GG322" s="245"/>
      <c r="GH322" s="742"/>
      <c r="GI322" s="742"/>
      <c r="GJ322" s="742"/>
      <c r="GK322" s="742"/>
      <c r="GL322" s="742"/>
      <c r="GM322" s="742"/>
      <c r="GN322" s="245"/>
      <c r="GO322" s="742"/>
      <c r="GP322" s="742"/>
      <c r="GQ322" s="742"/>
      <c r="GR322" s="742"/>
      <c r="GS322" s="742"/>
      <c r="GT322" s="742"/>
      <c r="GU322" s="245"/>
      <c r="GV322" s="742"/>
      <c r="GW322" s="742"/>
      <c r="GX322" s="742"/>
      <c r="GY322" s="742"/>
      <c r="GZ322" s="742"/>
      <c r="HA322" s="742"/>
      <c r="HB322" s="708"/>
    </row>
    <row r="323" spans="1:210" s="252" customFormat="1" ht="15.5" x14ac:dyDescent="0.35">
      <c r="A323" s="245"/>
      <c r="B323" s="246"/>
      <c r="C323" s="246"/>
      <c r="D323" s="246"/>
      <c r="E323" s="245"/>
      <c r="F323" s="245"/>
      <c r="G323" s="247"/>
      <c r="H323" s="248"/>
      <c r="I323" s="245"/>
      <c r="J323" s="249"/>
      <c r="K323" s="250"/>
      <c r="L323" s="245"/>
      <c r="M323" s="245"/>
      <c r="N323" s="245"/>
      <c r="O323" s="245"/>
      <c r="P323" s="251"/>
      <c r="Q323" s="245"/>
      <c r="S323" s="253"/>
      <c r="T323" s="245"/>
      <c r="U323" s="250"/>
      <c r="V323" s="251"/>
      <c r="W323" s="245"/>
      <c r="X323" s="245"/>
      <c r="Y323" s="245"/>
      <c r="Z323" s="245"/>
      <c r="AA323" s="245"/>
      <c r="AB323" s="245"/>
      <c r="AC323" s="245"/>
      <c r="AD323" s="245"/>
      <c r="AE323" s="245"/>
      <c r="AF323" s="742"/>
      <c r="AG323" s="742"/>
      <c r="AH323" s="742"/>
      <c r="AI323" s="742"/>
      <c r="AJ323" s="742"/>
      <c r="AK323" s="742"/>
      <c r="AL323" s="245"/>
      <c r="AM323" s="743"/>
      <c r="AN323" s="743"/>
      <c r="AO323" s="743"/>
      <c r="AP323" s="245"/>
      <c r="AQ323" s="743"/>
      <c r="AR323" s="743"/>
      <c r="AS323" s="743"/>
      <c r="AT323" s="245"/>
      <c r="AU323" s="742"/>
      <c r="AV323" s="742"/>
      <c r="AW323" s="742"/>
      <c r="AX323" s="742"/>
      <c r="AY323" s="742"/>
      <c r="AZ323" s="742"/>
      <c r="BA323" s="245"/>
      <c r="BB323" s="742"/>
      <c r="BC323" s="742"/>
      <c r="BD323" s="742"/>
      <c r="BE323" s="742"/>
      <c r="BF323" s="742"/>
      <c r="BG323" s="742"/>
      <c r="BH323" s="245"/>
      <c r="BI323" s="742"/>
      <c r="BJ323" s="742"/>
      <c r="BK323" s="742"/>
      <c r="BL323" s="742"/>
      <c r="BM323" s="742"/>
      <c r="BN323" s="742"/>
      <c r="BO323" s="245"/>
      <c r="BP323" s="742"/>
      <c r="BQ323" s="742"/>
      <c r="BR323" s="742"/>
      <c r="BS323" s="742"/>
      <c r="BT323" s="742"/>
      <c r="BU323" s="742"/>
      <c r="BV323" s="245"/>
      <c r="BW323" s="742"/>
      <c r="BX323" s="742"/>
      <c r="BY323" s="742"/>
      <c r="BZ323" s="742"/>
      <c r="CA323" s="742"/>
      <c r="CB323" s="742"/>
      <c r="CC323" s="245"/>
      <c r="CD323" s="743"/>
      <c r="CE323" s="743"/>
      <c r="CF323" s="743"/>
      <c r="CG323" s="245"/>
      <c r="CH323" s="743"/>
      <c r="CI323" s="743"/>
      <c r="CJ323" s="743"/>
      <c r="CK323" s="245"/>
      <c r="CL323" s="742"/>
      <c r="CM323" s="742"/>
      <c r="CN323" s="742"/>
      <c r="CO323" s="742"/>
      <c r="CP323" s="742"/>
      <c r="CQ323" s="742"/>
      <c r="CR323" s="245"/>
      <c r="CS323" s="742"/>
      <c r="CT323" s="742"/>
      <c r="CU323" s="742"/>
      <c r="CV323" s="742"/>
      <c r="CW323" s="742"/>
      <c r="CX323" s="742"/>
      <c r="CY323" s="245"/>
      <c r="CZ323" s="742"/>
      <c r="DA323" s="742"/>
      <c r="DB323" s="742"/>
      <c r="DC323" s="742"/>
      <c r="DD323" s="742"/>
      <c r="DE323" s="742"/>
      <c r="DF323" s="245"/>
      <c r="DG323" s="742"/>
      <c r="DH323" s="742"/>
      <c r="DI323" s="742"/>
      <c r="DJ323" s="742"/>
      <c r="DK323" s="742"/>
      <c r="DL323" s="742"/>
      <c r="DM323" s="245"/>
      <c r="DN323" s="742"/>
      <c r="DO323" s="742"/>
      <c r="DP323" s="742"/>
      <c r="DQ323" s="742"/>
      <c r="DR323" s="742"/>
      <c r="DS323" s="742"/>
      <c r="DT323" s="245"/>
      <c r="DU323" s="743"/>
      <c r="DV323" s="743"/>
      <c r="DW323" s="743"/>
      <c r="DX323" s="245"/>
      <c r="DY323" s="743"/>
      <c r="DZ323" s="743"/>
      <c r="EA323" s="743"/>
      <c r="EB323" s="245"/>
      <c r="EC323" s="742"/>
      <c r="ED323" s="742"/>
      <c r="EE323" s="742"/>
      <c r="EF323" s="742"/>
      <c r="EG323" s="742"/>
      <c r="EH323" s="742"/>
      <c r="EI323" s="245"/>
      <c r="EJ323" s="742"/>
      <c r="EK323" s="742"/>
      <c r="EL323" s="742"/>
      <c r="EM323" s="742"/>
      <c r="EN323" s="742"/>
      <c r="EO323" s="742"/>
      <c r="EP323" s="245"/>
      <c r="EQ323" s="742"/>
      <c r="ER323" s="742"/>
      <c r="ES323" s="742"/>
      <c r="ET323" s="742"/>
      <c r="EU323" s="742"/>
      <c r="EV323" s="742"/>
      <c r="EW323" s="245"/>
      <c r="EX323" s="742"/>
      <c r="EY323" s="742"/>
      <c r="EZ323" s="742"/>
      <c r="FA323" s="742"/>
      <c r="FB323" s="742"/>
      <c r="FC323" s="742"/>
      <c r="FD323" s="245"/>
      <c r="FE323" s="742"/>
      <c r="FF323" s="742"/>
      <c r="FG323" s="742"/>
      <c r="FH323" s="742"/>
      <c r="FI323" s="742"/>
      <c r="FJ323" s="742"/>
      <c r="FK323" s="245"/>
      <c r="FL323" s="743"/>
      <c r="FM323" s="743"/>
      <c r="FN323" s="743"/>
      <c r="FO323" s="245"/>
      <c r="FP323" s="743"/>
      <c r="FQ323" s="743"/>
      <c r="FR323" s="743"/>
      <c r="FS323" s="245"/>
      <c r="FT323" s="742"/>
      <c r="FU323" s="742"/>
      <c r="FV323" s="742"/>
      <c r="FW323" s="742"/>
      <c r="FX323" s="742"/>
      <c r="FY323" s="742"/>
      <c r="FZ323" s="245"/>
      <c r="GA323" s="742"/>
      <c r="GB323" s="742"/>
      <c r="GC323" s="742"/>
      <c r="GD323" s="742"/>
      <c r="GE323" s="742"/>
      <c r="GF323" s="742"/>
      <c r="GG323" s="245"/>
      <c r="GH323" s="742"/>
      <c r="GI323" s="742"/>
      <c r="GJ323" s="742"/>
      <c r="GK323" s="742"/>
      <c r="GL323" s="742"/>
      <c r="GM323" s="742"/>
      <c r="GN323" s="245"/>
      <c r="GO323" s="742"/>
      <c r="GP323" s="742"/>
      <c r="GQ323" s="742"/>
      <c r="GR323" s="742"/>
      <c r="GS323" s="742"/>
      <c r="GT323" s="742"/>
      <c r="GU323" s="245"/>
      <c r="GV323" s="742"/>
      <c r="GW323" s="742"/>
      <c r="GX323" s="742"/>
      <c r="GY323" s="742"/>
      <c r="GZ323" s="742"/>
      <c r="HA323" s="742"/>
      <c r="HB323" s="708"/>
    </row>
    <row r="324" spans="1:210" s="252" customFormat="1" ht="15.5" x14ac:dyDescent="0.35">
      <c r="A324" s="245"/>
      <c r="B324" s="246"/>
      <c r="C324" s="246"/>
      <c r="D324" s="246"/>
      <c r="E324" s="245"/>
      <c r="F324" s="245"/>
      <c r="G324" s="247"/>
      <c r="H324" s="248"/>
      <c r="I324" s="245"/>
      <c r="J324" s="249"/>
      <c r="K324" s="250"/>
      <c r="L324" s="245"/>
      <c r="M324" s="245"/>
      <c r="N324" s="245"/>
      <c r="O324" s="245"/>
      <c r="P324" s="251"/>
      <c r="Q324" s="245"/>
      <c r="S324" s="253"/>
      <c r="T324" s="245"/>
      <c r="U324" s="250"/>
      <c r="V324" s="251"/>
      <c r="W324" s="245"/>
      <c r="X324" s="245"/>
      <c r="Y324" s="245"/>
      <c r="Z324" s="245"/>
      <c r="AA324" s="245"/>
      <c r="AB324" s="245"/>
      <c r="AC324" s="245"/>
      <c r="AD324" s="245"/>
      <c r="AE324" s="245"/>
      <c r="AF324" s="742"/>
      <c r="AG324" s="742"/>
      <c r="AH324" s="742"/>
      <c r="AI324" s="742"/>
      <c r="AJ324" s="742"/>
      <c r="AK324" s="742"/>
      <c r="AL324" s="245"/>
      <c r="AM324" s="743"/>
      <c r="AN324" s="743"/>
      <c r="AO324" s="743"/>
      <c r="AP324" s="245"/>
      <c r="AQ324" s="743"/>
      <c r="AR324" s="743"/>
      <c r="AS324" s="743"/>
      <c r="AT324" s="245"/>
      <c r="AU324" s="742"/>
      <c r="AV324" s="742"/>
      <c r="AW324" s="742"/>
      <c r="AX324" s="742"/>
      <c r="AY324" s="742"/>
      <c r="AZ324" s="742"/>
      <c r="BA324" s="245"/>
      <c r="BB324" s="742"/>
      <c r="BC324" s="742"/>
      <c r="BD324" s="742"/>
      <c r="BE324" s="742"/>
      <c r="BF324" s="742"/>
      <c r="BG324" s="742"/>
      <c r="BH324" s="245"/>
      <c r="BI324" s="742"/>
      <c r="BJ324" s="742"/>
      <c r="BK324" s="742"/>
      <c r="BL324" s="742"/>
      <c r="BM324" s="742"/>
      <c r="BN324" s="742"/>
      <c r="BO324" s="245"/>
      <c r="BP324" s="742"/>
      <c r="BQ324" s="742"/>
      <c r="BR324" s="742"/>
      <c r="BS324" s="742"/>
      <c r="BT324" s="742"/>
      <c r="BU324" s="742"/>
      <c r="BV324" s="245"/>
      <c r="BW324" s="742"/>
      <c r="BX324" s="742"/>
      <c r="BY324" s="742"/>
      <c r="BZ324" s="742"/>
      <c r="CA324" s="742"/>
      <c r="CB324" s="742"/>
      <c r="CC324" s="245"/>
      <c r="CD324" s="743"/>
      <c r="CE324" s="743"/>
      <c r="CF324" s="743"/>
      <c r="CG324" s="245"/>
      <c r="CH324" s="743"/>
      <c r="CI324" s="743"/>
      <c r="CJ324" s="743"/>
      <c r="CK324" s="245"/>
      <c r="CL324" s="742"/>
      <c r="CM324" s="742"/>
      <c r="CN324" s="742"/>
      <c r="CO324" s="742"/>
      <c r="CP324" s="742"/>
      <c r="CQ324" s="742"/>
      <c r="CR324" s="245"/>
      <c r="CS324" s="742"/>
      <c r="CT324" s="742"/>
      <c r="CU324" s="742"/>
      <c r="CV324" s="742"/>
      <c r="CW324" s="742"/>
      <c r="CX324" s="742"/>
      <c r="CY324" s="245"/>
      <c r="CZ324" s="742"/>
      <c r="DA324" s="742"/>
      <c r="DB324" s="742"/>
      <c r="DC324" s="742"/>
      <c r="DD324" s="742"/>
      <c r="DE324" s="742"/>
      <c r="DF324" s="245"/>
      <c r="DG324" s="742"/>
      <c r="DH324" s="742"/>
      <c r="DI324" s="742"/>
      <c r="DJ324" s="742"/>
      <c r="DK324" s="742"/>
      <c r="DL324" s="742"/>
      <c r="DM324" s="245"/>
      <c r="DN324" s="742"/>
      <c r="DO324" s="742"/>
      <c r="DP324" s="742"/>
      <c r="DQ324" s="742"/>
      <c r="DR324" s="742"/>
      <c r="DS324" s="742"/>
      <c r="DT324" s="245"/>
      <c r="DU324" s="743"/>
      <c r="DV324" s="743"/>
      <c r="DW324" s="743"/>
      <c r="DX324" s="245"/>
      <c r="DY324" s="743"/>
      <c r="DZ324" s="743"/>
      <c r="EA324" s="743"/>
      <c r="EB324" s="245"/>
      <c r="EC324" s="742"/>
      <c r="ED324" s="742"/>
      <c r="EE324" s="742"/>
      <c r="EF324" s="742"/>
      <c r="EG324" s="742"/>
      <c r="EH324" s="742"/>
      <c r="EI324" s="245"/>
      <c r="EJ324" s="742"/>
      <c r="EK324" s="742"/>
      <c r="EL324" s="742"/>
      <c r="EM324" s="742"/>
      <c r="EN324" s="742"/>
      <c r="EO324" s="742"/>
      <c r="EP324" s="245"/>
      <c r="EQ324" s="742"/>
      <c r="ER324" s="742"/>
      <c r="ES324" s="742"/>
      <c r="ET324" s="742"/>
      <c r="EU324" s="742"/>
      <c r="EV324" s="742"/>
      <c r="EW324" s="245"/>
      <c r="EX324" s="742"/>
      <c r="EY324" s="742"/>
      <c r="EZ324" s="742"/>
      <c r="FA324" s="742"/>
      <c r="FB324" s="742"/>
      <c r="FC324" s="742"/>
      <c r="FD324" s="245"/>
      <c r="FE324" s="742"/>
      <c r="FF324" s="742"/>
      <c r="FG324" s="742"/>
      <c r="FH324" s="742"/>
      <c r="FI324" s="742"/>
      <c r="FJ324" s="742"/>
      <c r="FK324" s="245"/>
      <c r="FL324" s="743"/>
      <c r="FM324" s="743"/>
      <c r="FN324" s="743"/>
      <c r="FO324" s="245"/>
      <c r="FP324" s="743"/>
      <c r="FQ324" s="743"/>
      <c r="FR324" s="743"/>
      <c r="FS324" s="245"/>
      <c r="FT324" s="742"/>
      <c r="FU324" s="742"/>
      <c r="FV324" s="742"/>
      <c r="FW324" s="742"/>
      <c r="FX324" s="742"/>
      <c r="FY324" s="742"/>
      <c r="FZ324" s="245"/>
      <c r="GA324" s="742"/>
      <c r="GB324" s="742"/>
      <c r="GC324" s="742"/>
      <c r="GD324" s="742"/>
      <c r="GE324" s="742"/>
      <c r="GF324" s="742"/>
      <c r="GG324" s="245"/>
      <c r="GH324" s="742"/>
      <c r="GI324" s="742"/>
      <c r="GJ324" s="742"/>
      <c r="GK324" s="742"/>
      <c r="GL324" s="742"/>
      <c r="GM324" s="742"/>
      <c r="GN324" s="245"/>
      <c r="GO324" s="742"/>
      <c r="GP324" s="742"/>
      <c r="GQ324" s="742"/>
      <c r="GR324" s="742"/>
      <c r="GS324" s="742"/>
      <c r="GT324" s="742"/>
      <c r="GU324" s="245"/>
      <c r="GV324" s="742"/>
      <c r="GW324" s="742"/>
      <c r="GX324" s="742"/>
      <c r="GY324" s="742"/>
      <c r="GZ324" s="742"/>
      <c r="HA324" s="742"/>
      <c r="HB324" s="708"/>
    </row>
    <row r="325" spans="1:210" s="252" customFormat="1" ht="15.5" x14ac:dyDescent="0.35">
      <c r="A325" s="245"/>
      <c r="B325" s="246"/>
      <c r="C325" s="246"/>
      <c r="D325" s="246"/>
      <c r="E325" s="245"/>
      <c r="F325" s="245"/>
      <c r="G325" s="247"/>
      <c r="H325" s="248"/>
      <c r="I325" s="245"/>
      <c r="J325" s="249"/>
      <c r="K325" s="250"/>
      <c r="L325" s="245"/>
      <c r="M325" s="245"/>
      <c r="N325" s="245"/>
      <c r="O325" s="245"/>
      <c r="P325" s="251"/>
      <c r="Q325" s="245"/>
      <c r="S325" s="253"/>
      <c r="T325" s="245"/>
      <c r="U325" s="250"/>
      <c r="V325" s="251"/>
      <c r="W325" s="245"/>
      <c r="X325" s="245"/>
      <c r="Y325" s="245"/>
      <c r="Z325" s="245"/>
      <c r="AA325" s="245"/>
      <c r="AB325" s="245"/>
      <c r="AC325" s="245"/>
      <c r="AD325" s="245"/>
      <c r="AE325" s="245"/>
      <c r="AF325" s="742"/>
      <c r="AG325" s="742"/>
      <c r="AH325" s="742"/>
      <c r="AI325" s="742"/>
      <c r="AJ325" s="742"/>
      <c r="AK325" s="742"/>
      <c r="AL325" s="245"/>
      <c r="AM325" s="743"/>
      <c r="AN325" s="743"/>
      <c r="AO325" s="743"/>
      <c r="AP325" s="245"/>
      <c r="AQ325" s="743"/>
      <c r="AR325" s="743"/>
      <c r="AS325" s="743"/>
      <c r="AT325" s="245"/>
      <c r="AU325" s="742"/>
      <c r="AV325" s="742"/>
      <c r="AW325" s="742"/>
      <c r="AX325" s="742"/>
      <c r="AY325" s="742"/>
      <c r="AZ325" s="742"/>
      <c r="BA325" s="245"/>
      <c r="BB325" s="742"/>
      <c r="BC325" s="742"/>
      <c r="BD325" s="742"/>
      <c r="BE325" s="742"/>
      <c r="BF325" s="742"/>
      <c r="BG325" s="742"/>
      <c r="BH325" s="245"/>
      <c r="BI325" s="742"/>
      <c r="BJ325" s="742"/>
      <c r="BK325" s="742"/>
      <c r="BL325" s="742"/>
      <c r="BM325" s="742"/>
      <c r="BN325" s="742"/>
      <c r="BO325" s="245"/>
      <c r="BP325" s="742"/>
      <c r="BQ325" s="742"/>
      <c r="BR325" s="742"/>
      <c r="BS325" s="742"/>
      <c r="BT325" s="742"/>
      <c r="BU325" s="742"/>
      <c r="BV325" s="245"/>
      <c r="BW325" s="742"/>
      <c r="BX325" s="742"/>
      <c r="BY325" s="742"/>
      <c r="BZ325" s="742"/>
      <c r="CA325" s="742"/>
      <c r="CB325" s="742"/>
      <c r="CC325" s="245"/>
      <c r="CD325" s="743"/>
      <c r="CE325" s="743"/>
      <c r="CF325" s="743"/>
      <c r="CG325" s="245"/>
      <c r="CH325" s="743"/>
      <c r="CI325" s="743"/>
      <c r="CJ325" s="743"/>
      <c r="CK325" s="245"/>
      <c r="CL325" s="742"/>
      <c r="CM325" s="742"/>
      <c r="CN325" s="742"/>
      <c r="CO325" s="742"/>
      <c r="CP325" s="742"/>
      <c r="CQ325" s="742"/>
      <c r="CR325" s="245"/>
      <c r="CS325" s="742"/>
      <c r="CT325" s="742"/>
      <c r="CU325" s="742"/>
      <c r="CV325" s="742"/>
      <c r="CW325" s="742"/>
      <c r="CX325" s="742"/>
      <c r="CY325" s="245"/>
      <c r="CZ325" s="742"/>
      <c r="DA325" s="742"/>
      <c r="DB325" s="742"/>
      <c r="DC325" s="742"/>
      <c r="DD325" s="742"/>
      <c r="DE325" s="742"/>
      <c r="DF325" s="245"/>
      <c r="DG325" s="742"/>
      <c r="DH325" s="742"/>
      <c r="DI325" s="742"/>
      <c r="DJ325" s="742"/>
      <c r="DK325" s="742"/>
      <c r="DL325" s="742"/>
      <c r="DM325" s="245"/>
      <c r="DN325" s="742"/>
      <c r="DO325" s="742"/>
      <c r="DP325" s="742"/>
      <c r="DQ325" s="742"/>
      <c r="DR325" s="742"/>
      <c r="DS325" s="742"/>
      <c r="DT325" s="245"/>
      <c r="DU325" s="743"/>
      <c r="DV325" s="743"/>
      <c r="DW325" s="743"/>
      <c r="DX325" s="245"/>
      <c r="DY325" s="743"/>
      <c r="DZ325" s="743"/>
      <c r="EA325" s="743"/>
      <c r="EB325" s="245"/>
      <c r="EC325" s="742"/>
      <c r="ED325" s="742"/>
      <c r="EE325" s="742"/>
      <c r="EF325" s="742"/>
      <c r="EG325" s="742"/>
      <c r="EH325" s="742"/>
      <c r="EI325" s="245"/>
      <c r="EJ325" s="742"/>
      <c r="EK325" s="742"/>
      <c r="EL325" s="742"/>
      <c r="EM325" s="742"/>
      <c r="EN325" s="742"/>
      <c r="EO325" s="742"/>
      <c r="EP325" s="245"/>
      <c r="EQ325" s="742"/>
      <c r="ER325" s="742"/>
      <c r="ES325" s="742"/>
      <c r="ET325" s="742"/>
      <c r="EU325" s="742"/>
      <c r="EV325" s="742"/>
      <c r="EW325" s="245"/>
      <c r="EX325" s="742"/>
      <c r="EY325" s="742"/>
      <c r="EZ325" s="742"/>
      <c r="FA325" s="742"/>
      <c r="FB325" s="742"/>
      <c r="FC325" s="742"/>
      <c r="FD325" s="245"/>
      <c r="FE325" s="742"/>
      <c r="FF325" s="742"/>
      <c r="FG325" s="742"/>
      <c r="FH325" s="742"/>
      <c r="FI325" s="742"/>
      <c r="FJ325" s="742"/>
      <c r="FK325" s="245"/>
      <c r="FL325" s="743"/>
      <c r="FM325" s="743"/>
      <c r="FN325" s="743"/>
      <c r="FO325" s="245"/>
      <c r="FP325" s="743"/>
      <c r="FQ325" s="743"/>
      <c r="FR325" s="743"/>
      <c r="FS325" s="245"/>
      <c r="FT325" s="742"/>
      <c r="FU325" s="742"/>
      <c r="FV325" s="742"/>
      <c r="FW325" s="742"/>
      <c r="FX325" s="742"/>
      <c r="FY325" s="742"/>
      <c r="FZ325" s="245"/>
      <c r="GA325" s="742"/>
      <c r="GB325" s="742"/>
      <c r="GC325" s="742"/>
      <c r="GD325" s="742"/>
      <c r="GE325" s="742"/>
      <c r="GF325" s="742"/>
      <c r="GG325" s="245"/>
      <c r="GH325" s="742"/>
      <c r="GI325" s="742"/>
      <c r="GJ325" s="742"/>
      <c r="GK325" s="742"/>
      <c r="GL325" s="742"/>
      <c r="GM325" s="742"/>
      <c r="GN325" s="245"/>
      <c r="GO325" s="742"/>
      <c r="GP325" s="742"/>
      <c r="GQ325" s="742"/>
      <c r="GR325" s="742"/>
      <c r="GS325" s="742"/>
      <c r="GT325" s="742"/>
      <c r="GU325" s="245"/>
      <c r="GV325" s="742"/>
      <c r="GW325" s="742"/>
      <c r="GX325" s="742"/>
      <c r="GY325" s="742"/>
      <c r="GZ325" s="742"/>
      <c r="HA325" s="742"/>
      <c r="HB325" s="708"/>
    </row>
    <row r="326" spans="1:210" s="252" customFormat="1" ht="15.5" x14ac:dyDescent="0.35">
      <c r="A326" s="245"/>
      <c r="B326" s="246"/>
      <c r="C326" s="246"/>
      <c r="D326" s="246"/>
      <c r="E326" s="245"/>
      <c r="F326" s="245"/>
      <c r="G326" s="247"/>
      <c r="H326" s="248"/>
      <c r="I326" s="245"/>
      <c r="J326" s="249"/>
      <c r="K326" s="250"/>
      <c r="L326" s="245"/>
      <c r="M326" s="245"/>
      <c r="N326" s="245"/>
      <c r="O326" s="245"/>
      <c r="P326" s="251"/>
      <c r="Q326" s="245"/>
      <c r="S326" s="253"/>
      <c r="T326" s="245"/>
      <c r="U326" s="250"/>
      <c r="V326" s="251"/>
      <c r="W326" s="245"/>
      <c r="X326" s="245"/>
      <c r="Y326" s="245"/>
      <c r="Z326" s="245"/>
      <c r="AA326" s="245"/>
      <c r="AB326" s="245"/>
      <c r="AC326" s="245"/>
      <c r="AD326" s="245"/>
      <c r="AE326" s="245"/>
      <c r="AF326" s="742"/>
      <c r="AG326" s="742"/>
      <c r="AH326" s="742"/>
      <c r="AI326" s="742"/>
      <c r="AJ326" s="742"/>
      <c r="AK326" s="742"/>
      <c r="AL326" s="245"/>
      <c r="AM326" s="743"/>
      <c r="AN326" s="743"/>
      <c r="AO326" s="743"/>
      <c r="AP326" s="245"/>
      <c r="AQ326" s="743"/>
      <c r="AR326" s="743"/>
      <c r="AS326" s="743"/>
      <c r="AT326" s="245"/>
      <c r="AU326" s="742"/>
      <c r="AV326" s="742"/>
      <c r="AW326" s="742"/>
      <c r="AX326" s="742"/>
      <c r="AY326" s="742"/>
      <c r="AZ326" s="742"/>
      <c r="BA326" s="245"/>
      <c r="BB326" s="742"/>
      <c r="BC326" s="742"/>
      <c r="BD326" s="742"/>
      <c r="BE326" s="742"/>
      <c r="BF326" s="742"/>
      <c r="BG326" s="742"/>
      <c r="BH326" s="245"/>
      <c r="BI326" s="742"/>
      <c r="BJ326" s="742"/>
      <c r="BK326" s="742"/>
      <c r="BL326" s="742"/>
      <c r="BM326" s="742"/>
      <c r="BN326" s="742"/>
      <c r="BO326" s="245"/>
      <c r="BP326" s="742"/>
      <c r="BQ326" s="742"/>
      <c r="BR326" s="742"/>
      <c r="BS326" s="742"/>
      <c r="BT326" s="742"/>
      <c r="BU326" s="742"/>
      <c r="BV326" s="245"/>
      <c r="BW326" s="742"/>
      <c r="BX326" s="742"/>
      <c r="BY326" s="742"/>
      <c r="BZ326" s="742"/>
      <c r="CA326" s="742"/>
      <c r="CB326" s="742"/>
      <c r="CC326" s="245"/>
      <c r="CD326" s="743"/>
      <c r="CE326" s="743"/>
      <c r="CF326" s="743"/>
      <c r="CG326" s="245"/>
      <c r="CH326" s="743"/>
      <c r="CI326" s="743"/>
      <c r="CJ326" s="743"/>
      <c r="CK326" s="245"/>
      <c r="CL326" s="742"/>
      <c r="CM326" s="742"/>
      <c r="CN326" s="742"/>
      <c r="CO326" s="742"/>
      <c r="CP326" s="742"/>
      <c r="CQ326" s="742"/>
      <c r="CR326" s="245"/>
      <c r="CS326" s="742"/>
      <c r="CT326" s="742"/>
      <c r="CU326" s="742"/>
      <c r="CV326" s="742"/>
      <c r="CW326" s="742"/>
      <c r="CX326" s="742"/>
      <c r="CY326" s="245"/>
      <c r="CZ326" s="742"/>
      <c r="DA326" s="742"/>
      <c r="DB326" s="742"/>
      <c r="DC326" s="742"/>
      <c r="DD326" s="742"/>
      <c r="DE326" s="742"/>
      <c r="DF326" s="245"/>
      <c r="DG326" s="742"/>
      <c r="DH326" s="742"/>
      <c r="DI326" s="742"/>
      <c r="DJ326" s="742"/>
      <c r="DK326" s="742"/>
      <c r="DL326" s="742"/>
      <c r="DM326" s="245"/>
      <c r="DN326" s="742"/>
      <c r="DO326" s="742"/>
      <c r="DP326" s="742"/>
      <c r="DQ326" s="742"/>
      <c r="DR326" s="742"/>
      <c r="DS326" s="742"/>
      <c r="DT326" s="245"/>
      <c r="DU326" s="743"/>
      <c r="DV326" s="743"/>
      <c r="DW326" s="743"/>
      <c r="DX326" s="245"/>
      <c r="DY326" s="743"/>
      <c r="DZ326" s="743"/>
      <c r="EA326" s="743"/>
      <c r="EB326" s="245"/>
      <c r="EC326" s="742"/>
      <c r="ED326" s="742"/>
      <c r="EE326" s="742"/>
      <c r="EF326" s="742"/>
      <c r="EG326" s="742"/>
      <c r="EH326" s="742"/>
      <c r="EI326" s="245"/>
      <c r="EJ326" s="742"/>
      <c r="EK326" s="742"/>
      <c r="EL326" s="742"/>
      <c r="EM326" s="742"/>
      <c r="EN326" s="742"/>
      <c r="EO326" s="742"/>
      <c r="EP326" s="245"/>
      <c r="EQ326" s="742"/>
      <c r="ER326" s="742"/>
      <c r="ES326" s="742"/>
      <c r="ET326" s="742"/>
      <c r="EU326" s="742"/>
      <c r="EV326" s="742"/>
      <c r="EW326" s="245"/>
      <c r="EX326" s="742"/>
      <c r="EY326" s="742"/>
      <c r="EZ326" s="742"/>
      <c r="FA326" s="742"/>
      <c r="FB326" s="742"/>
      <c r="FC326" s="742"/>
      <c r="FD326" s="245"/>
      <c r="FE326" s="742"/>
      <c r="FF326" s="742"/>
      <c r="FG326" s="742"/>
      <c r="FH326" s="742"/>
      <c r="FI326" s="742"/>
      <c r="FJ326" s="742"/>
      <c r="FK326" s="245"/>
      <c r="FL326" s="743"/>
      <c r="FM326" s="743"/>
      <c r="FN326" s="743"/>
      <c r="FO326" s="245"/>
      <c r="FP326" s="743"/>
      <c r="FQ326" s="743"/>
      <c r="FR326" s="743"/>
      <c r="FS326" s="245"/>
      <c r="FT326" s="742"/>
      <c r="FU326" s="742"/>
      <c r="FV326" s="742"/>
      <c r="FW326" s="742"/>
      <c r="FX326" s="742"/>
      <c r="FY326" s="742"/>
      <c r="FZ326" s="245"/>
      <c r="GA326" s="742"/>
      <c r="GB326" s="742"/>
      <c r="GC326" s="742"/>
      <c r="GD326" s="742"/>
      <c r="GE326" s="742"/>
      <c r="GF326" s="742"/>
      <c r="GG326" s="245"/>
      <c r="GH326" s="742"/>
      <c r="GI326" s="742"/>
      <c r="GJ326" s="742"/>
      <c r="GK326" s="742"/>
      <c r="GL326" s="742"/>
      <c r="GM326" s="742"/>
      <c r="GN326" s="245"/>
      <c r="GO326" s="742"/>
      <c r="GP326" s="742"/>
      <c r="GQ326" s="742"/>
      <c r="GR326" s="742"/>
      <c r="GS326" s="742"/>
      <c r="GT326" s="742"/>
      <c r="GU326" s="245"/>
      <c r="GV326" s="742"/>
      <c r="GW326" s="742"/>
      <c r="GX326" s="742"/>
      <c r="GY326" s="742"/>
      <c r="GZ326" s="742"/>
      <c r="HA326" s="742"/>
      <c r="HB326" s="708"/>
    </row>
    <row r="327" spans="1:210" s="252" customFormat="1" ht="15.5" x14ac:dyDescent="0.35">
      <c r="A327" s="245"/>
      <c r="B327" s="246"/>
      <c r="C327" s="246"/>
      <c r="D327" s="246"/>
      <c r="E327" s="245"/>
      <c r="F327" s="245"/>
      <c r="G327" s="247"/>
      <c r="H327" s="248"/>
      <c r="I327" s="245"/>
      <c r="J327" s="249"/>
      <c r="K327" s="250"/>
      <c r="L327" s="245"/>
      <c r="M327" s="245"/>
      <c r="N327" s="245"/>
      <c r="O327" s="245"/>
      <c r="P327" s="251"/>
      <c r="Q327" s="245"/>
      <c r="S327" s="253"/>
      <c r="T327" s="245"/>
      <c r="U327" s="250"/>
      <c r="V327" s="251"/>
      <c r="W327" s="245"/>
      <c r="X327" s="245"/>
      <c r="Y327" s="245"/>
      <c r="Z327" s="245"/>
      <c r="AA327" s="245"/>
      <c r="AB327" s="245"/>
      <c r="AC327" s="245"/>
      <c r="AD327" s="245"/>
      <c r="AE327" s="245"/>
      <c r="AF327" s="742"/>
      <c r="AG327" s="742"/>
      <c r="AH327" s="742"/>
      <c r="AI327" s="742"/>
      <c r="AJ327" s="742"/>
      <c r="AK327" s="742"/>
      <c r="AL327" s="245"/>
      <c r="AM327" s="743"/>
      <c r="AN327" s="743"/>
      <c r="AO327" s="743"/>
      <c r="AP327" s="245"/>
      <c r="AQ327" s="743"/>
      <c r="AR327" s="743"/>
      <c r="AS327" s="743"/>
      <c r="AT327" s="245"/>
      <c r="AU327" s="742"/>
      <c r="AV327" s="742"/>
      <c r="AW327" s="742"/>
      <c r="AX327" s="742"/>
      <c r="AY327" s="742"/>
      <c r="AZ327" s="742"/>
      <c r="BA327" s="245"/>
      <c r="BB327" s="742"/>
      <c r="BC327" s="742"/>
      <c r="BD327" s="742"/>
      <c r="BE327" s="742"/>
      <c r="BF327" s="742"/>
      <c r="BG327" s="742"/>
      <c r="BH327" s="245"/>
      <c r="BI327" s="742"/>
      <c r="BJ327" s="742"/>
      <c r="BK327" s="742"/>
      <c r="BL327" s="742"/>
      <c r="BM327" s="742"/>
      <c r="BN327" s="742"/>
      <c r="BO327" s="245"/>
      <c r="BP327" s="742"/>
      <c r="BQ327" s="742"/>
      <c r="BR327" s="742"/>
      <c r="BS327" s="742"/>
      <c r="BT327" s="742"/>
      <c r="BU327" s="742"/>
      <c r="BV327" s="245"/>
      <c r="BW327" s="742"/>
      <c r="BX327" s="742"/>
      <c r="BY327" s="742"/>
      <c r="BZ327" s="742"/>
      <c r="CA327" s="742"/>
      <c r="CB327" s="742"/>
      <c r="CC327" s="245"/>
      <c r="CD327" s="743"/>
      <c r="CE327" s="743"/>
      <c r="CF327" s="743"/>
      <c r="CG327" s="245"/>
      <c r="CH327" s="743"/>
      <c r="CI327" s="743"/>
      <c r="CJ327" s="743"/>
      <c r="CK327" s="245"/>
      <c r="CL327" s="742"/>
      <c r="CM327" s="742"/>
      <c r="CN327" s="742"/>
      <c r="CO327" s="742"/>
      <c r="CP327" s="742"/>
      <c r="CQ327" s="742"/>
      <c r="CR327" s="245"/>
      <c r="CS327" s="742"/>
      <c r="CT327" s="742"/>
      <c r="CU327" s="742"/>
      <c r="CV327" s="742"/>
      <c r="CW327" s="742"/>
      <c r="CX327" s="742"/>
      <c r="CY327" s="245"/>
      <c r="CZ327" s="742"/>
      <c r="DA327" s="742"/>
      <c r="DB327" s="742"/>
      <c r="DC327" s="742"/>
      <c r="DD327" s="742"/>
      <c r="DE327" s="742"/>
      <c r="DF327" s="245"/>
      <c r="DG327" s="742"/>
      <c r="DH327" s="742"/>
      <c r="DI327" s="742"/>
      <c r="DJ327" s="742"/>
      <c r="DK327" s="742"/>
      <c r="DL327" s="742"/>
      <c r="DM327" s="245"/>
      <c r="DN327" s="742"/>
      <c r="DO327" s="742"/>
      <c r="DP327" s="742"/>
      <c r="DQ327" s="742"/>
      <c r="DR327" s="742"/>
      <c r="DS327" s="742"/>
      <c r="DT327" s="245"/>
      <c r="DU327" s="743"/>
      <c r="DV327" s="743"/>
      <c r="DW327" s="743"/>
      <c r="DX327" s="245"/>
      <c r="DY327" s="743"/>
      <c r="DZ327" s="743"/>
      <c r="EA327" s="743"/>
      <c r="EB327" s="245"/>
      <c r="EC327" s="742"/>
      <c r="ED327" s="742"/>
      <c r="EE327" s="742"/>
      <c r="EF327" s="742"/>
      <c r="EG327" s="742"/>
      <c r="EH327" s="742"/>
      <c r="EI327" s="245"/>
      <c r="EJ327" s="742"/>
      <c r="EK327" s="742"/>
      <c r="EL327" s="742"/>
      <c r="EM327" s="742"/>
      <c r="EN327" s="742"/>
      <c r="EO327" s="742"/>
      <c r="EP327" s="245"/>
      <c r="EQ327" s="742"/>
      <c r="ER327" s="742"/>
      <c r="ES327" s="742"/>
      <c r="ET327" s="742"/>
      <c r="EU327" s="742"/>
      <c r="EV327" s="742"/>
      <c r="EW327" s="245"/>
      <c r="EX327" s="742"/>
      <c r="EY327" s="742"/>
      <c r="EZ327" s="742"/>
      <c r="FA327" s="742"/>
      <c r="FB327" s="742"/>
      <c r="FC327" s="742"/>
      <c r="FD327" s="245"/>
      <c r="FE327" s="742"/>
      <c r="FF327" s="742"/>
      <c r="FG327" s="742"/>
      <c r="FH327" s="742"/>
      <c r="FI327" s="742"/>
      <c r="FJ327" s="742"/>
      <c r="FK327" s="245"/>
      <c r="FL327" s="743"/>
      <c r="FM327" s="743"/>
      <c r="FN327" s="743"/>
      <c r="FO327" s="245"/>
      <c r="FP327" s="743"/>
      <c r="FQ327" s="743"/>
      <c r="FR327" s="743"/>
      <c r="FS327" s="245"/>
      <c r="FT327" s="742"/>
      <c r="FU327" s="742"/>
      <c r="FV327" s="742"/>
      <c r="FW327" s="742"/>
      <c r="FX327" s="742"/>
      <c r="FY327" s="742"/>
      <c r="FZ327" s="245"/>
      <c r="GA327" s="742"/>
      <c r="GB327" s="742"/>
      <c r="GC327" s="742"/>
      <c r="GD327" s="742"/>
      <c r="GE327" s="742"/>
      <c r="GF327" s="742"/>
      <c r="GG327" s="245"/>
      <c r="GH327" s="742"/>
      <c r="GI327" s="742"/>
      <c r="GJ327" s="742"/>
      <c r="GK327" s="742"/>
      <c r="GL327" s="742"/>
      <c r="GM327" s="742"/>
      <c r="GN327" s="245"/>
      <c r="GO327" s="742"/>
      <c r="GP327" s="742"/>
      <c r="GQ327" s="742"/>
      <c r="GR327" s="742"/>
      <c r="GS327" s="742"/>
      <c r="GT327" s="742"/>
      <c r="GU327" s="245"/>
      <c r="GV327" s="742"/>
      <c r="GW327" s="742"/>
      <c r="GX327" s="742"/>
      <c r="GY327" s="742"/>
      <c r="GZ327" s="742"/>
      <c r="HA327" s="742"/>
      <c r="HB327" s="708"/>
    </row>
    <row r="328" spans="1:210" s="252" customFormat="1" ht="15.5" x14ac:dyDescent="0.35">
      <c r="A328" s="245"/>
      <c r="B328" s="246"/>
      <c r="C328" s="246"/>
      <c r="D328" s="246"/>
      <c r="E328" s="245"/>
      <c r="F328" s="245"/>
      <c r="G328" s="247"/>
      <c r="H328" s="248"/>
      <c r="I328" s="245"/>
      <c r="J328" s="249"/>
      <c r="K328" s="250"/>
      <c r="L328" s="245"/>
      <c r="M328" s="245"/>
      <c r="N328" s="245"/>
      <c r="O328" s="245"/>
      <c r="P328" s="251"/>
      <c r="Q328" s="245"/>
      <c r="S328" s="253"/>
      <c r="T328" s="245"/>
      <c r="U328" s="250"/>
      <c r="V328" s="251"/>
      <c r="W328" s="245"/>
      <c r="X328" s="245"/>
      <c r="Y328" s="245"/>
      <c r="Z328" s="245"/>
      <c r="AA328" s="245"/>
      <c r="AB328" s="245"/>
      <c r="AC328" s="245"/>
      <c r="AD328" s="245"/>
      <c r="AE328" s="245"/>
      <c r="AF328" s="742"/>
      <c r="AG328" s="742"/>
      <c r="AH328" s="742"/>
      <c r="AI328" s="742"/>
      <c r="AJ328" s="742"/>
      <c r="AK328" s="742"/>
      <c r="AL328" s="245"/>
      <c r="AM328" s="743"/>
      <c r="AN328" s="743"/>
      <c r="AO328" s="743"/>
      <c r="AP328" s="245"/>
      <c r="AQ328" s="743"/>
      <c r="AR328" s="743"/>
      <c r="AS328" s="743"/>
      <c r="AT328" s="245"/>
      <c r="AU328" s="742"/>
      <c r="AV328" s="742"/>
      <c r="AW328" s="742"/>
      <c r="AX328" s="742"/>
      <c r="AY328" s="742"/>
      <c r="AZ328" s="742"/>
      <c r="BA328" s="245"/>
      <c r="BB328" s="742"/>
      <c r="BC328" s="742"/>
      <c r="BD328" s="742"/>
      <c r="BE328" s="742"/>
      <c r="BF328" s="742"/>
      <c r="BG328" s="742"/>
      <c r="BH328" s="245"/>
      <c r="BI328" s="742"/>
      <c r="BJ328" s="742"/>
      <c r="BK328" s="742"/>
      <c r="BL328" s="742"/>
      <c r="BM328" s="742"/>
      <c r="BN328" s="742"/>
      <c r="BO328" s="245"/>
      <c r="BP328" s="742"/>
      <c r="BQ328" s="742"/>
      <c r="BR328" s="742"/>
      <c r="BS328" s="742"/>
      <c r="BT328" s="742"/>
      <c r="BU328" s="742"/>
      <c r="BV328" s="245"/>
      <c r="BW328" s="742"/>
      <c r="BX328" s="742"/>
      <c r="BY328" s="742"/>
      <c r="BZ328" s="742"/>
      <c r="CA328" s="742"/>
      <c r="CB328" s="742"/>
      <c r="CC328" s="245"/>
      <c r="CD328" s="743"/>
      <c r="CE328" s="743"/>
      <c r="CF328" s="743"/>
      <c r="CG328" s="245"/>
      <c r="CH328" s="743"/>
      <c r="CI328" s="743"/>
      <c r="CJ328" s="743"/>
      <c r="CK328" s="245"/>
      <c r="CL328" s="742"/>
      <c r="CM328" s="742"/>
      <c r="CN328" s="742"/>
      <c r="CO328" s="742"/>
      <c r="CP328" s="742"/>
      <c r="CQ328" s="742"/>
      <c r="CR328" s="245"/>
      <c r="CS328" s="742"/>
      <c r="CT328" s="742"/>
      <c r="CU328" s="742"/>
      <c r="CV328" s="742"/>
      <c r="CW328" s="742"/>
      <c r="CX328" s="742"/>
      <c r="CY328" s="245"/>
      <c r="CZ328" s="742"/>
      <c r="DA328" s="742"/>
      <c r="DB328" s="742"/>
      <c r="DC328" s="742"/>
      <c r="DD328" s="742"/>
      <c r="DE328" s="742"/>
      <c r="DF328" s="245"/>
      <c r="DG328" s="742"/>
      <c r="DH328" s="742"/>
      <c r="DI328" s="742"/>
      <c r="DJ328" s="742"/>
      <c r="DK328" s="742"/>
      <c r="DL328" s="742"/>
      <c r="DM328" s="245"/>
      <c r="DN328" s="742"/>
      <c r="DO328" s="742"/>
      <c r="DP328" s="742"/>
      <c r="DQ328" s="742"/>
      <c r="DR328" s="742"/>
      <c r="DS328" s="742"/>
      <c r="DT328" s="245"/>
      <c r="DU328" s="743"/>
      <c r="DV328" s="743"/>
      <c r="DW328" s="743"/>
      <c r="DX328" s="245"/>
      <c r="DY328" s="743"/>
      <c r="DZ328" s="743"/>
      <c r="EA328" s="743"/>
      <c r="EB328" s="245"/>
      <c r="EC328" s="742"/>
      <c r="ED328" s="742"/>
      <c r="EE328" s="742"/>
      <c r="EF328" s="742"/>
      <c r="EG328" s="742"/>
      <c r="EH328" s="742"/>
      <c r="EI328" s="245"/>
      <c r="EJ328" s="742"/>
      <c r="EK328" s="742"/>
      <c r="EL328" s="742"/>
      <c r="EM328" s="742"/>
      <c r="EN328" s="742"/>
      <c r="EO328" s="742"/>
      <c r="EP328" s="245"/>
      <c r="EQ328" s="742"/>
      <c r="ER328" s="742"/>
      <c r="ES328" s="742"/>
      <c r="ET328" s="742"/>
      <c r="EU328" s="742"/>
      <c r="EV328" s="742"/>
      <c r="EW328" s="245"/>
      <c r="EX328" s="742"/>
      <c r="EY328" s="742"/>
      <c r="EZ328" s="742"/>
      <c r="FA328" s="742"/>
      <c r="FB328" s="742"/>
      <c r="FC328" s="742"/>
      <c r="FD328" s="245"/>
      <c r="FE328" s="742"/>
      <c r="FF328" s="742"/>
      <c r="FG328" s="742"/>
      <c r="FH328" s="742"/>
      <c r="FI328" s="742"/>
      <c r="FJ328" s="742"/>
      <c r="FK328" s="245"/>
      <c r="FL328" s="743"/>
      <c r="FM328" s="743"/>
      <c r="FN328" s="743"/>
      <c r="FO328" s="245"/>
      <c r="FP328" s="743"/>
      <c r="FQ328" s="743"/>
      <c r="FR328" s="743"/>
      <c r="FS328" s="245"/>
      <c r="FT328" s="742"/>
      <c r="FU328" s="742"/>
      <c r="FV328" s="742"/>
      <c r="FW328" s="742"/>
      <c r="FX328" s="742"/>
      <c r="FY328" s="742"/>
      <c r="FZ328" s="245"/>
      <c r="GA328" s="742"/>
      <c r="GB328" s="742"/>
      <c r="GC328" s="742"/>
      <c r="GD328" s="742"/>
      <c r="GE328" s="742"/>
      <c r="GF328" s="742"/>
      <c r="GG328" s="245"/>
      <c r="GH328" s="742"/>
      <c r="GI328" s="742"/>
      <c r="GJ328" s="742"/>
      <c r="GK328" s="742"/>
      <c r="GL328" s="742"/>
      <c r="GM328" s="742"/>
      <c r="GN328" s="245"/>
      <c r="GO328" s="742"/>
      <c r="GP328" s="742"/>
      <c r="GQ328" s="742"/>
      <c r="GR328" s="742"/>
      <c r="GS328" s="742"/>
      <c r="GT328" s="742"/>
      <c r="GU328" s="245"/>
      <c r="GV328" s="742"/>
      <c r="GW328" s="742"/>
      <c r="GX328" s="742"/>
      <c r="GY328" s="742"/>
      <c r="GZ328" s="742"/>
      <c r="HA328" s="742"/>
      <c r="HB328" s="708"/>
    </row>
    <row r="329" spans="1:210" s="252" customFormat="1" ht="15.5" x14ac:dyDescent="0.35">
      <c r="A329" s="245"/>
      <c r="B329" s="246"/>
      <c r="C329" s="246"/>
      <c r="D329" s="246"/>
      <c r="E329" s="245"/>
      <c r="F329" s="245"/>
      <c r="G329" s="247"/>
      <c r="H329" s="248"/>
      <c r="I329" s="245"/>
      <c r="J329" s="249"/>
      <c r="K329" s="250"/>
      <c r="L329" s="245"/>
      <c r="M329" s="245"/>
      <c r="N329" s="245"/>
      <c r="O329" s="245"/>
      <c r="P329" s="251"/>
      <c r="Q329" s="245"/>
      <c r="S329" s="253"/>
      <c r="T329" s="245"/>
      <c r="U329" s="250"/>
      <c r="V329" s="251"/>
      <c r="W329" s="245"/>
      <c r="X329" s="245"/>
      <c r="Y329" s="245"/>
      <c r="Z329" s="245"/>
      <c r="AA329" s="245"/>
      <c r="AB329" s="245"/>
      <c r="AC329" s="245"/>
      <c r="AD329" s="245"/>
      <c r="AE329" s="245"/>
      <c r="AF329" s="742"/>
      <c r="AG329" s="742"/>
      <c r="AH329" s="742"/>
      <c r="AI329" s="742"/>
      <c r="AJ329" s="742"/>
      <c r="AK329" s="742"/>
      <c r="AL329" s="245"/>
      <c r="AM329" s="743"/>
      <c r="AN329" s="743"/>
      <c r="AO329" s="743"/>
      <c r="AP329" s="245"/>
      <c r="AQ329" s="743"/>
      <c r="AR329" s="743"/>
      <c r="AS329" s="743"/>
      <c r="AT329" s="245"/>
      <c r="AU329" s="742"/>
      <c r="AV329" s="742"/>
      <c r="AW329" s="742"/>
      <c r="AX329" s="742"/>
      <c r="AY329" s="742"/>
      <c r="AZ329" s="742"/>
      <c r="BA329" s="245"/>
      <c r="BB329" s="742"/>
      <c r="BC329" s="742"/>
      <c r="BD329" s="742"/>
      <c r="BE329" s="742"/>
      <c r="BF329" s="742"/>
      <c r="BG329" s="742"/>
      <c r="BH329" s="245"/>
      <c r="BI329" s="742"/>
      <c r="BJ329" s="742"/>
      <c r="BK329" s="742"/>
      <c r="BL329" s="742"/>
      <c r="BM329" s="742"/>
      <c r="BN329" s="742"/>
      <c r="BO329" s="245"/>
      <c r="BP329" s="742"/>
      <c r="BQ329" s="742"/>
      <c r="BR329" s="742"/>
      <c r="BS329" s="742"/>
      <c r="BT329" s="742"/>
      <c r="BU329" s="742"/>
      <c r="BV329" s="245"/>
      <c r="BW329" s="742"/>
      <c r="BX329" s="742"/>
      <c r="BY329" s="742"/>
      <c r="BZ329" s="742"/>
      <c r="CA329" s="742"/>
      <c r="CB329" s="742"/>
      <c r="CC329" s="245"/>
      <c r="CD329" s="743"/>
      <c r="CE329" s="743"/>
      <c r="CF329" s="743"/>
      <c r="CG329" s="245"/>
      <c r="CH329" s="743"/>
      <c r="CI329" s="743"/>
      <c r="CJ329" s="743"/>
      <c r="CK329" s="245"/>
      <c r="CL329" s="742"/>
      <c r="CM329" s="742"/>
      <c r="CN329" s="742"/>
      <c r="CO329" s="742"/>
      <c r="CP329" s="742"/>
      <c r="CQ329" s="742"/>
      <c r="CR329" s="245"/>
      <c r="CS329" s="742"/>
      <c r="CT329" s="742"/>
      <c r="CU329" s="742"/>
      <c r="CV329" s="742"/>
      <c r="CW329" s="742"/>
      <c r="CX329" s="742"/>
      <c r="CY329" s="245"/>
      <c r="CZ329" s="742"/>
      <c r="DA329" s="742"/>
      <c r="DB329" s="742"/>
      <c r="DC329" s="742"/>
      <c r="DD329" s="742"/>
      <c r="DE329" s="742"/>
      <c r="DF329" s="245"/>
      <c r="DG329" s="742"/>
      <c r="DH329" s="742"/>
      <c r="DI329" s="742"/>
      <c r="DJ329" s="742"/>
      <c r="DK329" s="742"/>
      <c r="DL329" s="742"/>
      <c r="DM329" s="245"/>
      <c r="DN329" s="742"/>
      <c r="DO329" s="742"/>
      <c r="DP329" s="742"/>
      <c r="DQ329" s="742"/>
      <c r="DR329" s="742"/>
      <c r="DS329" s="742"/>
      <c r="DT329" s="245"/>
      <c r="DU329" s="743"/>
      <c r="DV329" s="743"/>
      <c r="DW329" s="743"/>
      <c r="DX329" s="245"/>
      <c r="DY329" s="743"/>
      <c r="DZ329" s="743"/>
      <c r="EA329" s="743"/>
      <c r="EB329" s="245"/>
      <c r="EC329" s="742"/>
      <c r="ED329" s="742"/>
      <c r="EE329" s="742"/>
      <c r="EF329" s="742"/>
      <c r="EG329" s="742"/>
      <c r="EH329" s="742"/>
      <c r="EI329" s="245"/>
      <c r="EJ329" s="742"/>
      <c r="EK329" s="742"/>
      <c r="EL329" s="742"/>
      <c r="EM329" s="742"/>
      <c r="EN329" s="742"/>
      <c r="EO329" s="742"/>
      <c r="EP329" s="245"/>
      <c r="EQ329" s="742"/>
      <c r="ER329" s="742"/>
      <c r="ES329" s="742"/>
      <c r="ET329" s="742"/>
      <c r="EU329" s="742"/>
      <c r="EV329" s="742"/>
      <c r="EW329" s="245"/>
      <c r="EX329" s="742"/>
      <c r="EY329" s="742"/>
      <c r="EZ329" s="742"/>
      <c r="FA329" s="742"/>
      <c r="FB329" s="742"/>
      <c r="FC329" s="742"/>
      <c r="FD329" s="245"/>
      <c r="FE329" s="742"/>
      <c r="FF329" s="742"/>
      <c r="FG329" s="742"/>
      <c r="FH329" s="742"/>
      <c r="FI329" s="742"/>
      <c r="FJ329" s="742"/>
      <c r="FK329" s="245"/>
      <c r="FL329" s="743"/>
      <c r="FM329" s="743"/>
      <c r="FN329" s="743"/>
      <c r="FO329" s="245"/>
      <c r="FP329" s="743"/>
      <c r="FQ329" s="743"/>
      <c r="FR329" s="743"/>
      <c r="FS329" s="245"/>
      <c r="FT329" s="742"/>
      <c r="FU329" s="742"/>
      <c r="FV329" s="742"/>
      <c r="FW329" s="742"/>
      <c r="FX329" s="742"/>
      <c r="FY329" s="742"/>
      <c r="FZ329" s="245"/>
      <c r="GA329" s="742"/>
      <c r="GB329" s="742"/>
      <c r="GC329" s="742"/>
      <c r="GD329" s="742"/>
      <c r="GE329" s="742"/>
      <c r="GF329" s="742"/>
      <c r="GG329" s="245"/>
      <c r="GH329" s="742"/>
      <c r="GI329" s="742"/>
      <c r="GJ329" s="742"/>
      <c r="GK329" s="742"/>
      <c r="GL329" s="742"/>
      <c r="GM329" s="742"/>
      <c r="GN329" s="245"/>
      <c r="GO329" s="742"/>
      <c r="GP329" s="742"/>
      <c r="GQ329" s="742"/>
      <c r="GR329" s="742"/>
      <c r="GS329" s="742"/>
      <c r="GT329" s="742"/>
      <c r="GU329" s="245"/>
      <c r="GV329" s="742"/>
      <c r="GW329" s="742"/>
      <c r="GX329" s="742"/>
      <c r="GY329" s="742"/>
      <c r="GZ329" s="742"/>
      <c r="HA329" s="742"/>
      <c r="HB329" s="708"/>
    </row>
    <row r="330" spans="1:210" s="252" customFormat="1" ht="15.5" x14ac:dyDescent="0.35">
      <c r="A330" s="245"/>
      <c r="B330" s="246"/>
      <c r="C330" s="246"/>
      <c r="D330" s="246"/>
      <c r="E330" s="245"/>
      <c r="F330" s="245"/>
      <c r="G330" s="247"/>
      <c r="H330" s="248"/>
      <c r="I330" s="245"/>
      <c r="J330" s="249"/>
      <c r="K330" s="250"/>
      <c r="L330" s="245"/>
      <c r="M330" s="245"/>
      <c r="N330" s="245"/>
      <c r="O330" s="245"/>
      <c r="P330" s="251"/>
      <c r="Q330" s="245"/>
      <c r="S330" s="253"/>
      <c r="T330" s="245"/>
      <c r="U330" s="250"/>
      <c r="V330" s="251"/>
      <c r="W330" s="245"/>
      <c r="X330" s="245"/>
      <c r="Y330" s="245"/>
      <c r="Z330" s="245"/>
      <c r="AA330" s="245"/>
      <c r="AB330" s="245"/>
      <c r="AC330" s="245"/>
      <c r="AD330" s="245"/>
      <c r="AE330" s="245"/>
      <c r="AF330" s="742"/>
      <c r="AG330" s="742"/>
      <c r="AH330" s="742"/>
      <c r="AI330" s="742"/>
      <c r="AJ330" s="742"/>
      <c r="AK330" s="742"/>
      <c r="AL330" s="245"/>
      <c r="AM330" s="743"/>
      <c r="AN330" s="743"/>
      <c r="AO330" s="743"/>
      <c r="AP330" s="245"/>
      <c r="AQ330" s="743"/>
      <c r="AR330" s="743"/>
      <c r="AS330" s="743"/>
      <c r="AT330" s="245"/>
      <c r="AU330" s="742"/>
      <c r="AV330" s="742"/>
      <c r="AW330" s="742"/>
      <c r="AX330" s="742"/>
      <c r="AY330" s="742"/>
      <c r="AZ330" s="742"/>
      <c r="BA330" s="245"/>
      <c r="BB330" s="742"/>
      <c r="BC330" s="742"/>
      <c r="BD330" s="742"/>
      <c r="BE330" s="742"/>
      <c r="BF330" s="742"/>
      <c r="BG330" s="742"/>
      <c r="BH330" s="245"/>
      <c r="BI330" s="742"/>
      <c r="BJ330" s="742"/>
      <c r="BK330" s="742"/>
      <c r="BL330" s="742"/>
      <c r="BM330" s="742"/>
      <c r="BN330" s="742"/>
      <c r="BO330" s="245"/>
      <c r="BP330" s="742"/>
      <c r="BQ330" s="742"/>
      <c r="BR330" s="742"/>
      <c r="BS330" s="742"/>
      <c r="BT330" s="742"/>
      <c r="BU330" s="742"/>
      <c r="BV330" s="245"/>
      <c r="BW330" s="742"/>
      <c r="BX330" s="742"/>
      <c r="BY330" s="742"/>
      <c r="BZ330" s="742"/>
      <c r="CA330" s="742"/>
      <c r="CB330" s="742"/>
      <c r="CC330" s="245"/>
      <c r="CD330" s="743"/>
      <c r="CE330" s="743"/>
      <c r="CF330" s="743"/>
      <c r="CG330" s="245"/>
      <c r="CH330" s="743"/>
      <c r="CI330" s="743"/>
      <c r="CJ330" s="743"/>
      <c r="CK330" s="245"/>
      <c r="CL330" s="742"/>
      <c r="CM330" s="742"/>
      <c r="CN330" s="742"/>
      <c r="CO330" s="742"/>
      <c r="CP330" s="742"/>
      <c r="CQ330" s="742"/>
      <c r="CR330" s="245"/>
      <c r="CS330" s="742"/>
      <c r="CT330" s="742"/>
      <c r="CU330" s="742"/>
      <c r="CV330" s="742"/>
      <c r="CW330" s="742"/>
      <c r="CX330" s="742"/>
      <c r="CY330" s="245"/>
      <c r="CZ330" s="742"/>
      <c r="DA330" s="742"/>
      <c r="DB330" s="742"/>
      <c r="DC330" s="742"/>
      <c r="DD330" s="742"/>
      <c r="DE330" s="742"/>
      <c r="DF330" s="245"/>
      <c r="DG330" s="742"/>
      <c r="DH330" s="742"/>
      <c r="DI330" s="742"/>
      <c r="DJ330" s="742"/>
      <c r="DK330" s="742"/>
      <c r="DL330" s="742"/>
      <c r="DM330" s="245"/>
      <c r="DN330" s="742"/>
      <c r="DO330" s="742"/>
      <c r="DP330" s="742"/>
      <c r="DQ330" s="742"/>
      <c r="DR330" s="742"/>
      <c r="DS330" s="742"/>
      <c r="DT330" s="245"/>
      <c r="DU330" s="743"/>
      <c r="DV330" s="743"/>
      <c r="DW330" s="743"/>
      <c r="DX330" s="245"/>
      <c r="DY330" s="743"/>
      <c r="DZ330" s="743"/>
      <c r="EA330" s="743"/>
      <c r="EB330" s="245"/>
      <c r="EC330" s="742"/>
      <c r="ED330" s="742"/>
      <c r="EE330" s="742"/>
      <c r="EF330" s="742"/>
      <c r="EG330" s="742"/>
      <c r="EH330" s="742"/>
      <c r="EI330" s="245"/>
      <c r="EJ330" s="742"/>
      <c r="EK330" s="742"/>
      <c r="EL330" s="742"/>
      <c r="EM330" s="742"/>
      <c r="EN330" s="742"/>
      <c r="EO330" s="742"/>
      <c r="EP330" s="245"/>
      <c r="EQ330" s="742"/>
      <c r="ER330" s="742"/>
      <c r="ES330" s="742"/>
      <c r="ET330" s="742"/>
      <c r="EU330" s="742"/>
      <c r="EV330" s="742"/>
      <c r="EW330" s="245"/>
      <c r="EX330" s="742"/>
      <c r="EY330" s="742"/>
      <c r="EZ330" s="742"/>
      <c r="FA330" s="742"/>
      <c r="FB330" s="742"/>
      <c r="FC330" s="742"/>
      <c r="FD330" s="245"/>
      <c r="FE330" s="742"/>
      <c r="FF330" s="742"/>
      <c r="FG330" s="742"/>
      <c r="FH330" s="742"/>
      <c r="FI330" s="742"/>
      <c r="FJ330" s="742"/>
      <c r="FK330" s="245"/>
      <c r="FL330" s="743"/>
      <c r="FM330" s="743"/>
      <c r="FN330" s="743"/>
      <c r="FO330" s="245"/>
      <c r="FP330" s="743"/>
      <c r="FQ330" s="743"/>
      <c r="FR330" s="743"/>
      <c r="FS330" s="245"/>
      <c r="FT330" s="742"/>
      <c r="FU330" s="742"/>
      <c r="FV330" s="742"/>
      <c r="FW330" s="742"/>
      <c r="FX330" s="742"/>
      <c r="FY330" s="742"/>
      <c r="FZ330" s="245"/>
      <c r="GA330" s="742"/>
      <c r="GB330" s="742"/>
      <c r="GC330" s="742"/>
      <c r="GD330" s="742"/>
      <c r="GE330" s="742"/>
      <c r="GF330" s="742"/>
      <c r="GG330" s="245"/>
      <c r="GH330" s="742"/>
      <c r="GI330" s="742"/>
      <c r="GJ330" s="742"/>
      <c r="GK330" s="742"/>
      <c r="GL330" s="742"/>
      <c r="GM330" s="742"/>
      <c r="GN330" s="245"/>
      <c r="GO330" s="742"/>
      <c r="GP330" s="742"/>
      <c r="GQ330" s="742"/>
      <c r="GR330" s="742"/>
      <c r="GS330" s="742"/>
      <c r="GT330" s="742"/>
      <c r="GU330" s="245"/>
      <c r="GV330" s="742"/>
      <c r="GW330" s="742"/>
      <c r="GX330" s="742"/>
      <c r="GY330" s="742"/>
      <c r="GZ330" s="742"/>
      <c r="HA330" s="742"/>
      <c r="HB330" s="708"/>
    </row>
    <row r="331" spans="1:210" s="252" customFormat="1" ht="15.5" x14ac:dyDescent="0.35">
      <c r="A331" s="245"/>
      <c r="B331" s="246"/>
      <c r="C331" s="246"/>
      <c r="D331" s="246"/>
      <c r="E331" s="245"/>
      <c r="F331" s="245"/>
      <c r="G331" s="247"/>
      <c r="H331" s="248"/>
      <c r="I331" s="245"/>
      <c r="J331" s="249"/>
      <c r="K331" s="250"/>
      <c r="L331" s="245"/>
      <c r="M331" s="245"/>
      <c r="N331" s="245"/>
      <c r="O331" s="245"/>
      <c r="P331" s="251"/>
      <c r="Q331" s="245"/>
      <c r="S331" s="253"/>
      <c r="T331" s="245"/>
      <c r="U331" s="250"/>
      <c r="V331" s="251"/>
      <c r="W331" s="245"/>
      <c r="X331" s="245"/>
      <c r="Y331" s="245"/>
      <c r="Z331" s="245"/>
      <c r="AA331" s="245"/>
      <c r="AB331" s="245"/>
      <c r="AC331" s="245"/>
      <c r="AD331" s="245"/>
      <c r="AE331" s="245"/>
      <c r="AF331" s="742"/>
      <c r="AG331" s="742"/>
      <c r="AH331" s="742"/>
      <c r="AI331" s="742"/>
      <c r="AJ331" s="742"/>
      <c r="AK331" s="742"/>
      <c r="AL331" s="245"/>
      <c r="AM331" s="743"/>
      <c r="AN331" s="743"/>
      <c r="AO331" s="743"/>
      <c r="AP331" s="245"/>
      <c r="AQ331" s="743"/>
      <c r="AR331" s="743"/>
      <c r="AS331" s="743"/>
      <c r="AT331" s="245"/>
      <c r="AU331" s="742"/>
      <c r="AV331" s="742"/>
      <c r="AW331" s="742"/>
      <c r="AX331" s="742"/>
      <c r="AY331" s="742"/>
      <c r="AZ331" s="742"/>
      <c r="BA331" s="245"/>
      <c r="BB331" s="742"/>
      <c r="BC331" s="742"/>
      <c r="BD331" s="742"/>
      <c r="BE331" s="742"/>
      <c r="BF331" s="742"/>
      <c r="BG331" s="742"/>
      <c r="BH331" s="245"/>
      <c r="BI331" s="742"/>
      <c r="BJ331" s="742"/>
      <c r="BK331" s="742"/>
      <c r="BL331" s="742"/>
      <c r="BM331" s="742"/>
      <c r="BN331" s="742"/>
      <c r="BO331" s="245"/>
      <c r="BP331" s="742"/>
      <c r="BQ331" s="742"/>
      <c r="BR331" s="742"/>
      <c r="BS331" s="742"/>
      <c r="BT331" s="742"/>
      <c r="BU331" s="742"/>
      <c r="BV331" s="245"/>
      <c r="BW331" s="742"/>
      <c r="BX331" s="742"/>
      <c r="BY331" s="742"/>
      <c r="BZ331" s="742"/>
      <c r="CA331" s="742"/>
      <c r="CB331" s="742"/>
      <c r="CC331" s="245"/>
      <c r="CD331" s="743"/>
      <c r="CE331" s="743"/>
      <c r="CF331" s="743"/>
      <c r="CG331" s="245"/>
      <c r="CH331" s="743"/>
      <c r="CI331" s="743"/>
      <c r="CJ331" s="743"/>
      <c r="CK331" s="245"/>
      <c r="CL331" s="742"/>
      <c r="CM331" s="742"/>
      <c r="CN331" s="742"/>
      <c r="CO331" s="742"/>
      <c r="CP331" s="742"/>
      <c r="CQ331" s="742"/>
      <c r="CR331" s="245"/>
      <c r="CS331" s="742"/>
      <c r="CT331" s="742"/>
      <c r="CU331" s="742"/>
      <c r="CV331" s="742"/>
      <c r="CW331" s="742"/>
      <c r="CX331" s="742"/>
      <c r="CY331" s="245"/>
      <c r="CZ331" s="742"/>
      <c r="DA331" s="742"/>
      <c r="DB331" s="742"/>
      <c r="DC331" s="742"/>
      <c r="DD331" s="742"/>
      <c r="DE331" s="742"/>
      <c r="DF331" s="245"/>
      <c r="DG331" s="742"/>
      <c r="DH331" s="742"/>
      <c r="DI331" s="742"/>
      <c r="DJ331" s="742"/>
      <c r="DK331" s="742"/>
      <c r="DL331" s="742"/>
      <c r="DM331" s="245"/>
      <c r="DN331" s="742"/>
      <c r="DO331" s="742"/>
      <c r="DP331" s="742"/>
      <c r="DQ331" s="742"/>
      <c r="DR331" s="742"/>
      <c r="DS331" s="742"/>
      <c r="DT331" s="245"/>
      <c r="DU331" s="743"/>
      <c r="DV331" s="743"/>
      <c r="DW331" s="743"/>
      <c r="DX331" s="245"/>
      <c r="DY331" s="743"/>
      <c r="DZ331" s="743"/>
      <c r="EA331" s="743"/>
      <c r="EB331" s="245"/>
      <c r="EC331" s="742"/>
      <c r="ED331" s="742"/>
      <c r="EE331" s="742"/>
      <c r="EF331" s="742"/>
      <c r="EG331" s="742"/>
      <c r="EH331" s="742"/>
      <c r="EI331" s="245"/>
      <c r="EJ331" s="742"/>
      <c r="EK331" s="742"/>
      <c r="EL331" s="742"/>
      <c r="EM331" s="742"/>
      <c r="EN331" s="742"/>
      <c r="EO331" s="742"/>
      <c r="EP331" s="245"/>
      <c r="EQ331" s="742"/>
      <c r="ER331" s="742"/>
      <c r="ES331" s="742"/>
      <c r="ET331" s="742"/>
      <c r="EU331" s="742"/>
      <c r="EV331" s="742"/>
      <c r="EW331" s="245"/>
      <c r="EX331" s="742"/>
      <c r="EY331" s="742"/>
      <c r="EZ331" s="742"/>
      <c r="FA331" s="742"/>
      <c r="FB331" s="742"/>
      <c r="FC331" s="742"/>
      <c r="FD331" s="245"/>
      <c r="FE331" s="742"/>
      <c r="FF331" s="742"/>
      <c r="FG331" s="742"/>
      <c r="FH331" s="742"/>
      <c r="FI331" s="742"/>
      <c r="FJ331" s="742"/>
      <c r="FK331" s="245"/>
      <c r="FL331" s="743"/>
      <c r="FM331" s="743"/>
      <c r="FN331" s="743"/>
      <c r="FO331" s="245"/>
      <c r="FP331" s="743"/>
      <c r="FQ331" s="743"/>
      <c r="FR331" s="743"/>
      <c r="FS331" s="245"/>
      <c r="FT331" s="742"/>
      <c r="FU331" s="742"/>
      <c r="FV331" s="742"/>
      <c r="FW331" s="742"/>
      <c r="FX331" s="742"/>
      <c r="FY331" s="742"/>
      <c r="FZ331" s="245"/>
      <c r="GA331" s="742"/>
      <c r="GB331" s="742"/>
      <c r="GC331" s="742"/>
      <c r="GD331" s="742"/>
      <c r="GE331" s="742"/>
      <c r="GF331" s="742"/>
      <c r="GG331" s="245"/>
      <c r="GH331" s="742"/>
      <c r="GI331" s="742"/>
      <c r="GJ331" s="742"/>
      <c r="GK331" s="742"/>
      <c r="GL331" s="742"/>
      <c r="GM331" s="742"/>
      <c r="GN331" s="245"/>
      <c r="GO331" s="742"/>
      <c r="GP331" s="742"/>
      <c r="GQ331" s="742"/>
      <c r="GR331" s="742"/>
      <c r="GS331" s="742"/>
      <c r="GT331" s="742"/>
      <c r="GU331" s="245"/>
      <c r="GV331" s="742"/>
      <c r="GW331" s="742"/>
      <c r="GX331" s="742"/>
      <c r="GY331" s="742"/>
      <c r="GZ331" s="742"/>
      <c r="HA331" s="742"/>
      <c r="HB331" s="708"/>
    </row>
    <row r="332" spans="1:210" s="252" customFormat="1" ht="15.5" x14ac:dyDescent="0.35">
      <c r="A332" s="245"/>
      <c r="B332" s="246"/>
      <c r="C332" s="246"/>
      <c r="D332" s="246"/>
      <c r="E332" s="245"/>
      <c r="F332" s="245"/>
      <c r="G332" s="247"/>
      <c r="H332" s="248"/>
      <c r="I332" s="245"/>
      <c r="J332" s="249"/>
      <c r="K332" s="250"/>
      <c r="L332" s="245"/>
      <c r="M332" s="245"/>
      <c r="N332" s="245"/>
      <c r="O332" s="245"/>
      <c r="P332" s="251"/>
      <c r="Q332" s="245"/>
      <c r="S332" s="253"/>
      <c r="T332" s="245"/>
      <c r="U332" s="250"/>
      <c r="V332" s="251"/>
      <c r="W332" s="245"/>
      <c r="X332" s="245"/>
      <c r="Y332" s="245"/>
      <c r="Z332" s="245"/>
      <c r="AA332" s="245"/>
      <c r="AB332" s="245"/>
      <c r="AC332" s="245"/>
      <c r="AD332" s="245"/>
      <c r="AE332" s="245"/>
      <c r="AF332" s="742"/>
      <c r="AG332" s="742"/>
      <c r="AH332" s="742"/>
      <c r="AI332" s="742"/>
      <c r="AJ332" s="742"/>
      <c r="AK332" s="742"/>
      <c r="AL332" s="245"/>
      <c r="AM332" s="743"/>
      <c r="AN332" s="743"/>
      <c r="AO332" s="743"/>
      <c r="AP332" s="245"/>
      <c r="AQ332" s="743"/>
      <c r="AR332" s="743"/>
      <c r="AS332" s="743"/>
      <c r="AT332" s="245"/>
      <c r="AU332" s="742"/>
      <c r="AV332" s="742"/>
      <c r="AW332" s="742"/>
      <c r="AX332" s="742"/>
      <c r="AY332" s="742"/>
      <c r="AZ332" s="742"/>
      <c r="BA332" s="245"/>
      <c r="BB332" s="742"/>
      <c r="BC332" s="742"/>
      <c r="BD332" s="742"/>
      <c r="BE332" s="742"/>
      <c r="BF332" s="742"/>
      <c r="BG332" s="742"/>
      <c r="BH332" s="245"/>
      <c r="BI332" s="742"/>
      <c r="BJ332" s="742"/>
      <c r="BK332" s="742"/>
      <c r="BL332" s="742"/>
      <c r="BM332" s="742"/>
      <c r="BN332" s="742"/>
      <c r="BO332" s="245"/>
      <c r="BP332" s="742"/>
      <c r="BQ332" s="742"/>
      <c r="BR332" s="742"/>
      <c r="BS332" s="742"/>
      <c r="BT332" s="742"/>
      <c r="BU332" s="742"/>
      <c r="BV332" s="245"/>
      <c r="BW332" s="742"/>
      <c r="BX332" s="742"/>
      <c r="BY332" s="742"/>
      <c r="BZ332" s="742"/>
      <c r="CA332" s="742"/>
      <c r="CB332" s="742"/>
      <c r="CC332" s="245"/>
      <c r="CD332" s="743"/>
      <c r="CE332" s="743"/>
      <c r="CF332" s="743"/>
      <c r="CG332" s="245"/>
      <c r="CH332" s="743"/>
      <c r="CI332" s="743"/>
      <c r="CJ332" s="743"/>
      <c r="CK332" s="245"/>
      <c r="CL332" s="742"/>
      <c r="CM332" s="742"/>
      <c r="CN332" s="742"/>
      <c r="CO332" s="742"/>
      <c r="CP332" s="742"/>
      <c r="CQ332" s="742"/>
      <c r="CR332" s="245"/>
      <c r="CS332" s="742"/>
      <c r="CT332" s="742"/>
      <c r="CU332" s="742"/>
      <c r="CV332" s="742"/>
      <c r="CW332" s="742"/>
      <c r="CX332" s="742"/>
      <c r="CY332" s="245"/>
      <c r="CZ332" s="742"/>
      <c r="DA332" s="742"/>
      <c r="DB332" s="742"/>
      <c r="DC332" s="742"/>
      <c r="DD332" s="742"/>
      <c r="DE332" s="742"/>
      <c r="DF332" s="245"/>
      <c r="DG332" s="742"/>
      <c r="DH332" s="742"/>
      <c r="DI332" s="742"/>
      <c r="DJ332" s="742"/>
      <c r="DK332" s="742"/>
      <c r="DL332" s="742"/>
      <c r="DM332" s="245"/>
      <c r="DN332" s="742"/>
      <c r="DO332" s="742"/>
      <c r="DP332" s="742"/>
      <c r="DQ332" s="742"/>
      <c r="DR332" s="742"/>
      <c r="DS332" s="742"/>
      <c r="DT332" s="245"/>
      <c r="DU332" s="743"/>
      <c r="DV332" s="743"/>
      <c r="DW332" s="743"/>
      <c r="DX332" s="245"/>
      <c r="DY332" s="743"/>
      <c r="DZ332" s="743"/>
      <c r="EA332" s="743"/>
      <c r="EB332" s="245"/>
      <c r="EC332" s="742"/>
      <c r="ED332" s="742"/>
      <c r="EE332" s="742"/>
      <c r="EF332" s="742"/>
      <c r="EG332" s="742"/>
      <c r="EH332" s="742"/>
      <c r="EI332" s="245"/>
      <c r="EJ332" s="742"/>
      <c r="EK332" s="742"/>
      <c r="EL332" s="742"/>
      <c r="EM332" s="742"/>
      <c r="EN332" s="742"/>
      <c r="EO332" s="742"/>
      <c r="EP332" s="245"/>
      <c r="EQ332" s="742"/>
      <c r="ER332" s="742"/>
      <c r="ES332" s="742"/>
      <c r="ET332" s="742"/>
      <c r="EU332" s="742"/>
      <c r="EV332" s="742"/>
      <c r="EW332" s="245"/>
      <c r="EX332" s="742"/>
      <c r="EY332" s="742"/>
      <c r="EZ332" s="742"/>
      <c r="FA332" s="742"/>
      <c r="FB332" s="742"/>
      <c r="FC332" s="742"/>
      <c r="FD332" s="245"/>
      <c r="FE332" s="742"/>
      <c r="FF332" s="742"/>
      <c r="FG332" s="742"/>
      <c r="FH332" s="742"/>
      <c r="FI332" s="742"/>
      <c r="FJ332" s="742"/>
      <c r="FK332" s="245"/>
      <c r="FL332" s="743"/>
      <c r="FM332" s="743"/>
      <c r="FN332" s="743"/>
      <c r="FO332" s="245"/>
      <c r="FP332" s="743"/>
      <c r="FQ332" s="743"/>
      <c r="FR332" s="743"/>
      <c r="FS332" s="245"/>
      <c r="FT332" s="742"/>
      <c r="FU332" s="742"/>
      <c r="FV332" s="742"/>
      <c r="FW332" s="742"/>
      <c r="FX332" s="742"/>
      <c r="FY332" s="742"/>
      <c r="FZ332" s="245"/>
      <c r="GA332" s="742"/>
      <c r="GB332" s="742"/>
      <c r="GC332" s="742"/>
      <c r="GD332" s="742"/>
      <c r="GE332" s="742"/>
      <c r="GF332" s="742"/>
      <c r="GG332" s="245"/>
      <c r="GH332" s="742"/>
      <c r="GI332" s="742"/>
      <c r="GJ332" s="742"/>
      <c r="GK332" s="742"/>
      <c r="GL332" s="742"/>
      <c r="GM332" s="742"/>
      <c r="GN332" s="245"/>
      <c r="GO332" s="742"/>
      <c r="GP332" s="742"/>
      <c r="GQ332" s="742"/>
      <c r="GR332" s="742"/>
      <c r="GS332" s="742"/>
      <c r="GT332" s="742"/>
      <c r="GU332" s="245"/>
      <c r="GV332" s="742"/>
      <c r="GW332" s="742"/>
      <c r="GX332" s="742"/>
      <c r="GY332" s="742"/>
      <c r="GZ332" s="742"/>
      <c r="HA332" s="742"/>
      <c r="HB332" s="708"/>
    </row>
    <row r="333" spans="1:210" s="252" customFormat="1" ht="15.5" x14ac:dyDescent="0.35">
      <c r="A333" s="245"/>
      <c r="B333" s="246"/>
      <c r="C333" s="246"/>
      <c r="D333" s="246"/>
      <c r="E333" s="245"/>
      <c r="F333" s="245"/>
      <c r="G333" s="247"/>
      <c r="H333" s="248"/>
      <c r="I333" s="245"/>
      <c r="J333" s="249"/>
      <c r="K333" s="250"/>
      <c r="L333" s="245"/>
      <c r="M333" s="245"/>
      <c r="N333" s="245"/>
      <c r="O333" s="245"/>
      <c r="P333" s="251"/>
      <c r="Q333" s="245"/>
      <c r="S333" s="253"/>
      <c r="T333" s="245"/>
      <c r="U333" s="250"/>
      <c r="V333" s="251"/>
      <c r="W333" s="245"/>
      <c r="X333" s="245"/>
      <c r="Y333" s="245"/>
      <c r="Z333" s="245"/>
      <c r="AA333" s="245"/>
      <c r="AB333" s="245"/>
      <c r="AC333" s="245"/>
      <c r="AD333" s="245"/>
      <c r="AE333" s="245"/>
      <c r="AF333" s="742"/>
      <c r="AG333" s="742"/>
      <c r="AH333" s="742"/>
      <c r="AI333" s="742"/>
      <c r="AJ333" s="742"/>
      <c r="AK333" s="742"/>
      <c r="AL333" s="245"/>
      <c r="AM333" s="743"/>
      <c r="AN333" s="743"/>
      <c r="AO333" s="743"/>
      <c r="AP333" s="245"/>
      <c r="AQ333" s="743"/>
      <c r="AR333" s="743"/>
      <c r="AS333" s="743"/>
      <c r="AT333" s="245"/>
      <c r="AU333" s="742"/>
      <c r="AV333" s="742"/>
      <c r="AW333" s="742"/>
      <c r="AX333" s="742"/>
      <c r="AY333" s="742"/>
      <c r="AZ333" s="742"/>
      <c r="BA333" s="245"/>
      <c r="BB333" s="742"/>
      <c r="BC333" s="742"/>
      <c r="BD333" s="742"/>
      <c r="BE333" s="742"/>
      <c r="BF333" s="742"/>
      <c r="BG333" s="742"/>
      <c r="BH333" s="245"/>
      <c r="BI333" s="742"/>
      <c r="BJ333" s="742"/>
      <c r="BK333" s="742"/>
      <c r="BL333" s="742"/>
      <c r="BM333" s="742"/>
      <c r="BN333" s="742"/>
      <c r="BO333" s="245"/>
      <c r="BP333" s="742"/>
      <c r="BQ333" s="742"/>
      <c r="BR333" s="742"/>
      <c r="BS333" s="742"/>
      <c r="BT333" s="742"/>
      <c r="BU333" s="742"/>
      <c r="BV333" s="245"/>
      <c r="BW333" s="742"/>
      <c r="BX333" s="742"/>
      <c r="BY333" s="742"/>
      <c r="BZ333" s="742"/>
      <c r="CA333" s="742"/>
      <c r="CB333" s="742"/>
      <c r="CC333" s="245"/>
      <c r="CD333" s="743"/>
      <c r="CE333" s="743"/>
      <c r="CF333" s="743"/>
      <c r="CG333" s="245"/>
      <c r="CH333" s="743"/>
      <c r="CI333" s="743"/>
      <c r="CJ333" s="743"/>
      <c r="CK333" s="245"/>
      <c r="CL333" s="742"/>
      <c r="CM333" s="742"/>
      <c r="CN333" s="742"/>
      <c r="CO333" s="742"/>
      <c r="CP333" s="742"/>
      <c r="CQ333" s="742"/>
      <c r="CR333" s="245"/>
      <c r="CS333" s="742"/>
      <c r="CT333" s="742"/>
      <c r="CU333" s="742"/>
      <c r="CV333" s="742"/>
      <c r="CW333" s="742"/>
      <c r="CX333" s="742"/>
      <c r="CY333" s="245"/>
      <c r="CZ333" s="742"/>
      <c r="DA333" s="742"/>
      <c r="DB333" s="742"/>
      <c r="DC333" s="742"/>
      <c r="DD333" s="742"/>
      <c r="DE333" s="742"/>
      <c r="DF333" s="245"/>
      <c r="DG333" s="742"/>
      <c r="DH333" s="742"/>
      <c r="DI333" s="742"/>
      <c r="DJ333" s="742"/>
      <c r="DK333" s="742"/>
      <c r="DL333" s="742"/>
      <c r="DM333" s="245"/>
      <c r="DN333" s="742"/>
      <c r="DO333" s="742"/>
      <c r="DP333" s="742"/>
      <c r="DQ333" s="742"/>
      <c r="DR333" s="742"/>
      <c r="DS333" s="742"/>
      <c r="DT333" s="245"/>
      <c r="DU333" s="743"/>
      <c r="DV333" s="743"/>
      <c r="DW333" s="743"/>
      <c r="DX333" s="245"/>
      <c r="DY333" s="743"/>
      <c r="DZ333" s="743"/>
      <c r="EA333" s="743"/>
      <c r="EB333" s="245"/>
      <c r="EC333" s="742"/>
      <c r="ED333" s="742"/>
      <c r="EE333" s="742"/>
      <c r="EF333" s="742"/>
      <c r="EG333" s="742"/>
      <c r="EH333" s="742"/>
      <c r="EI333" s="245"/>
      <c r="EJ333" s="742"/>
      <c r="EK333" s="742"/>
      <c r="EL333" s="742"/>
      <c r="EM333" s="742"/>
      <c r="EN333" s="742"/>
      <c r="EO333" s="742"/>
      <c r="EP333" s="245"/>
      <c r="EQ333" s="742"/>
      <c r="ER333" s="742"/>
      <c r="ES333" s="742"/>
      <c r="ET333" s="742"/>
      <c r="EU333" s="742"/>
      <c r="EV333" s="742"/>
      <c r="EW333" s="245"/>
      <c r="EX333" s="742"/>
      <c r="EY333" s="742"/>
      <c r="EZ333" s="742"/>
      <c r="FA333" s="742"/>
      <c r="FB333" s="742"/>
      <c r="FC333" s="742"/>
      <c r="FD333" s="245"/>
      <c r="FE333" s="742"/>
      <c r="FF333" s="742"/>
      <c r="FG333" s="742"/>
      <c r="FH333" s="742"/>
      <c r="FI333" s="742"/>
      <c r="FJ333" s="742"/>
      <c r="FK333" s="245"/>
      <c r="FL333" s="743"/>
      <c r="FM333" s="743"/>
      <c r="FN333" s="743"/>
      <c r="FO333" s="245"/>
      <c r="FP333" s="743"/>
      <c r="FQ333" s="743"/>
      <c r="FR333" s="743"/>
      <c r="FS333" s="245"/>
      <c r="FT333" s="742"/>
      <c r="FU333" s="742"/>
      <c r="FV333" s="742"/>
      <c r="FW333" s="742"/>
      <c r="FX333" s="742"/>
      <c r="FY333" s="742"/>
      <c r="FZ333" s="245"/>
      <c r="GA333" s="742"/>
      <c r="GB333" s="742"/>
      <c r="GC333" s="742"/>
      <c r="GD333" s="742"/>
      <c r="GE333" s="742"/>
      <c r="GF333" s="742"/>
      <c r="GG333" s="245"/>
      <c r="GH333" s="742"/>
      <c r="GI333" s="742"/>
      <c r="GJ333" s="742"/>
      <c r="GK333" s="742"/>
      <c r="GL333" s="742"/>
      <c r="GM333" s="742"/>
      <c r="GN333" s="245"/>
      <c r="GO333" s="742"/>
      <c r="GP333" s="742"/>
      <c r="GQ333" s="742"/>
      <c r="GR333" s="742"/>
      <c r="GS333" s="742"/>
      <c r="GT333" s="742"/>
      <c r="GU333" s="245"/>
      <c r="GV333" s="742"/>
      <c r="GW333" s="742"/>
      <c r="GX333" s="742"/>
      <c r="GY333" s="742"/>
      <c r="GZ333" s="742"/>
      <c r="HA333" s="742"/>
      <c r="HB333" s="708"/>
    </row>
    <row r="334" spans="1:210" s="252" customFormat="1" ht="15.5" x14ac:dyDescent="0.35">
      <c r="A334" s="245"/>
      <c r="B334" s="246"/>
      <c r="C334" s="246"/>
      <c r="D334" s="246"/>
      <c r="E334" s="245"/>
      <c r="F334" s="245"/>
      <c r="G334" s="247"/>
      <c r="H334" s="248"/>
      <c r="I334" s="245"/>
      <c r="J334" s="249"/>
      <c r="K334" s="250"/>
      <c r="L334" s="245"/>
      <c r="M334" s="245"/>
      <c r="N334" s="245"/>
      <c r="O334" s="245"/>
      <c r="P334" s="251"/>
      <c r="Q334" s="245"/>
      <c r="S334" s="253"/>
      <c r="T334" s="245"/>
      <c r="U334" s="250"/>
      <c r="V334" s="251"/>
      <c r="W334" s="245"/>
      <c r="X334" s="245"/>
      <c r="Y334" s="245"/>
      <c r="Z334" s="245"/>
      <c r="AA334" s="245"/>
      <c r="AB334" s="245"/>
      <c r="AC334" s="245"/>
      <c r="AD334" s="245"/>
      <c r="AE334" s="245"/>
      <c r="AF334" s="742"/>
      <c r="AG334" s="742"/>
      <c r="AH334" s="742"/>
      <c r="AI334" s="742"/>
      <c r="AJ334" s="742"/>
      <c r="AK334" s="742"/>
      <c r="AL334" s="245"/>
      <c r="AM334" s="743"/>
      <c r="AN334" s="743"/>
      <c r="AO334" s="743"/>
      <c r="AP334" s="245"/>
      <c r="AQ334" s="743"/>
      <c r="AR334" s="743"/>
      <c r="AS334" s="743"/>
      <c r="AT334" s="245"/>
      <c r="AU334" s="742"/>
      <c r="AV334" s="742"/>
      <c r="AW334" s="742"/>
      <c r="AX334" s="742"/>
      <c r="AY334" s="742"/>
      <c r="AZ334" s="742"/>
      <c r="BA334" s="245"/>
      <c r="BB334" s="742"/>
      <c r="BC334" s="742"/>
      <c r="BD334" s="742"/>
      <c r="BE334" s="742"/>
      <c r="BF334" s="742"/>
      <c r="BG334" s="742"/>
      <c r="BH334" s="245"/>
      <c r="BI334" s="742"/>
      <c r="BJ334" s="742"/>
      <c r="BK334" s="742"/>
      <c r="BL334" s="742"/>
      <c r="BM334" s="742"/>
      <c r="BN334" s="742"/>
      <c r="BO334" s="245"/>
      <c r="BP334" s="742"/>
      <c r="BQ334" s="742"/>
      <c r="BR334" s="742"/>
      <c r="BS334" s="742"/>
      <c r="BT334" s="742"/>
      <c r="BU334" s="742"/>
      <c r="BV334" s="245"/>
      <c r="BW334" s="742"/>
      <c r="BX334" s="742"/>
      <c r="BY334" s="742"/>
      <c r="BZ334" s="742"/>
      <c r="CA334" s="742"/>
      <c r="CB334" s="742"/>
      <c r="CC334" s="245"/>
      <c r="CD334" s="743"/>
      <c r="CE334" s="743"/>
      <c r="CF334" s="743"/>
      <c r="CG334" s="245"/>
      <c r="CH334" s="743"/>
      <c r="CI334" s="743"/>
      <c r="CJ334" s="743"/>
      <c r="CK334" s="245"/>
      <c r="CL334" s="742"/>
      <c r="CM334" s="742"/>
      <c r="CN334" s="742"/>
      <c r="CO334" s="742"/>
      <c r="CP334" s="742"/>
      <c r="CQ334" s="742"/>
      <c r="CR334" s="245"/>
      <c r="CS334" s="742"/>
      <c r="CT334" s="742"/>
      <c r="CU334" s="742"/>
      <c r="CV334" s="742"/>
      <c r="CW334" s="742"/>
      <c r="CX334" s="742"/>
      <c r="CY334" s="245"/>
      <c r="CZ334" s="742"/>
      <c r="DA334" s="742"/>
      <c r="DB334" s="742"/>
      <c r="DC334" s="742"/>
      <c r="DD334" s="742"/>
      <c r="DE334" s="742"/>
      <c r="DF334" s="245"/>
      <c r="DG334" s="742"/>
      <c r="DH334" s="742"/>
      <c r="DI334" s="742"/>
      <c r="DJ334" s="742"/>
      <c r="DK334" s="742"/>
      <c r="DL334" s="742"/>
      <c r="DM334" s="245"/>
      <c r="DN334" s="742"/>
      <c r="DO334" s="742"/>
      <c r="DP334" s="742"/>
      <c r="DQ334" s="742"/>
      <c r="DR334" s="742"/>
      <c r="DS334" s="742"/>
      <c r="DT334" s="245"/>
      <c r="DU334" s="743"/>
      <c r="DV334" s="743"/>
      <c r="DW334" s="743"/>
      <c r="DX334" s="245"/>
      <c r="DY334" s="743"/>
      <c r="DZ334" s="743"/>
      <c r="EA334" s="743"/>
      <c r="EB334" s="245"/>
      <c r="EC334" s="742"/>
      <c r="ED334" s="742"/>
      <c r="EE334" s="742"/>
      <c r="EF334" s="742"/>
      <c r="EG334" s="742"/>
      <c r="EH334" s="742"/>
      <c r="EI334" s="245"/>
      <c r="EJ334" s="742"/>
      <c r="EK334" s="742"/>
      <c r="EL334" s="742"/>
      <c r="EM334" s="742"/>
      <c r="EN334" s="742"/>
      <c r="EO334" s="742"/>
      <c r="EP334" s="245"/>
      <c r="EQ334" s="742"/>
      <c r="ER334" s="742"/>
      <c r="ES334" s="742"/>
      <c r="ET334" s="742"/>
      <c r="EU334" s="742"/>
      <c r="EV334" s="742"/>
      <c r="EW334" s="245"/>
      <c r="EX334" s="742"/>
      <c r="EY334" s="742"/>
      <c r="EZ334" s="742"/>
      <c r="FA334" s="742"/>
      <c r="FB334" s="742"/>
      <c r="FC334" s="742"/>
      <c r="FD334" s="245"/>
      <c r="FE334" s="742"/>
      <c r="FF334" s="742"/>
      <c r="FG334" s="742"/>
      <c r="FH334" s="742"/>
      <c r="FI334" s="742"/>
      <c r="FJ334" s="742"/>
      <c r="FK334" s="245"/>
      <c r="FL334" s="743"/>
      <c r="FM334" s="743"/>
      <c r="FN334" s="743"/>
      <c r="FO334" s="245"/>
      <c r="FP334" s="743"/>
      <c r="FQ334" s="743"/>
      <c r="FR334" s="743"/>
      <c r="FS334" s="245"/>
      <c r="FT334" s="742"/>
      <c r="FU334" s="742"/>
      <c r="FV334" s="742"/>
      <c r="FW334" s="742"/>
      <c r="FX334" s="742"/>
      <c r="FY334" s="742"/>
      <c r="FZ334" s="245"/>
      <c r="GA334" s="742"/>
      <c r="GB334" s="742"/>
      <c r="GC334" s="742"/>
      <c r="GD334" s="742"/>
      <c r="GE334" s="742"/>
      <c r="GF334" s="742"/>
      <c r="GG334" s="245"/>
      <c r="GH334" s="742"/>
      <c r="GI334" s="742"/>
      <c r="GJ334" s="742"/>
      <c r="GK334" s="742"/>
      <c r="GL334" s="742"/>
      <c r="GM334" s="742"/>
      <c r="GN334" s="245"/>
      <c r="GO334" s="742"/>
      <c r="GP334" s="742"/>
      <c r="GQ334" s="742"/>
      <c r="GR334" s="742"/>
      <c r="GS334" s="742"/>
      <c r="GT334" s="742"/>
      <c r="GU334" s="245"/>
      <c r="GV334" s="742"/>
      <c r="GW334" s="742"/>
      <c r="GX334" s="742"/>
      <c r="GY334" s="742"/>
      <c r="GZ334" s="742"/>
      <c r="HA334" s="742"/>
      <c r="HB334" s="708"/>
    </row>
    <row r="335" spans="1:210" s="252" customFormat="1" ht="15.5" x14ac:dyDescent="0.35">
      <c r="A335" s="245"/>
      <c r="B335" s="246"/>
      <c r="C335" s="246"/>
      <c r="D335" s="246"/>
      <c r="E335" s="245"/>
      <c r="F335" s="245"/>
      <c r="G335" s="247"/>
      <c r="H335" s="248"/>
      <c r="I335" s="245"/>
      <c r="J335" s="249"/>
      <c r="K335" s="250"/>
      <c r="L335" s="245"/>
      <c r="M335" s="245"/>
      <c r="N335" s="245"/>
      <c r="O335" s="245"/>
      <c r="P335" s="251"/>
      <c r="Q335" s="245"/>
      <c r="S335" s="253"/>
      <c r="T335" s="245"/>
      <c r="U335" s="250"/>
      <c r="V335" s="251"/>
      <c r="W335" s="245"/>
      <c r="X335" s="245"/>
      <c r="Y335" s="245"/>
      <c r="Z335" s="245"/>
      <c r="AA335" s="245"/>
      <c r="AB335" s="245"/>
      <c r="AC335" s="245"/>
      <c r="AD335" s="245"/>
      <c r="AE335" s="245"/>
      <c r="AF335" s="742"/>
      <c r="AG335" s="742"/>
      <c r="AH335" s="742"/>
      <c r="AI335" s="742"/>
      <c r="AJ335" s="742"/>
      <c r="AK335" s="742"/>
      <c r="AL335" s="245"/>
      <c r="AM335" s="743"/>
      <c r="AN335" s="743"/>
      <c r="AO335" s="743"/>
      <c r="AP335" s="245"/>
      <c r="AQ335" s="743"/>
      <c r="AR335" s="743"/>
      <c r="AS335" s="743"/>
      <c r="AT335" s="245"/>
      <c r="AU335" s="742"/>
      <c r="AV335" s="742"/>
      <c r="AW335" s="742"/>
      <c r="AX335" s="742"/>
      <c r="AY335" s="742"/>
      <c r="AZ335" s="742"/>
      <c r="BA335" s="245"/>
      <c r="BB335" s="742"/>
      <c r="BC335" s="742"/>
      <c r="BD335" s="742"/>
      <c r="BE335" s="742"/>
      <c r="BF335" s="742"/>
      <c r="BG335" s="742"/>
      <c r="BH335" s="245"/>
      <c r="BI335" s="742"/>
      <c r="BJ335" s="742"/>
      <c r="BK335" s="742"/>
      <c r="BL335" s="742"/>
      <c r="BM335" s="742"/>
      <c r="BN335" s="742"/>
      <c r="BO335" s="245"/>
      <c r="BP335" s="742"/>
      <c r="BQ335" s="742"/>
      <c r="BR335" s="742"/>
      <c r="BS335" s="742"/>
      <c r="BT335" s="742"/>
      <c r="BU335" s="742"/>
      <c r="BV335" s="245"/>
      <c r="BW335" s="742"/>
      <c r="BX335" s="742"/>
      <c r="BY335" s="742"/>
      <c r="BZ335" s="742"/>
      <c r="CA335" s="742"/>
      <c r="CB335" s="742"/>
      <c r="CC335" s="245"/>
      <c r="CD335" s="743"/>
      <c r="CE335" s="743"/>
      <c r="CF335" s="743"/>
      <c r="CG335" s="245"/>
      <c r="CH335" s="743"/>
      <c r="CI335" s="743"/>
      <c r="CJ335" s="743"/>
      <c r="CK335" s="245"/>
      <c r="CL335" s="742"/>
      <c r="CM335" s="742"/>
      <c r="CN335" s="742"/>
      <c r="CO335" s="742"/>
      <c r="CP335" s="742"/>
      <c r="CQ335" s="742"/>
      <c r="CR335" s="245"/>
      <c r="CS335" s="742"/>
      <c r="CT335" s="742"/>
      <c r="CU335" s="742"/>
      <c r="CV335" s="742"/>
      <c r="CW335" s="742"/>
      <c r="CX335" s="742"/>
      <c r="CY335" s="245"/>
      <c r="CZ335" s="742"/>
      <c r="DA335" s="742"/>
      <c r="DB335" s="742"/>
      <c r="DC335" s="742"/>
      <c r="DD335" s="742"/>
      <c r="DE335" s="742"/>
      <c r="DF335" s="245"/>
      <c r="DG335" s="742"/>
      <c r="DH335" s="742"/>
      <c r="DI335" s="742"/>
      <c r="DJ335" s="742"/>
      <c r="DK335" s="742"/>
      <c r="DL335" s="742"/>
      <c r="DM335" s="245"/>
      <c r="DN335" s="742"/>
      <c r="DO335" s="742"/>
      <c r="DP335" s="742"/>
      <c r="DQ335" s="742"/>
      <c r="DR335" s="742"/>
      <c r="DS335" s="742"/>
      <c r="DT335" s="245"/>
      <c r="DU335" s="743"/>
      <c r="DV335" s="743"/>
      <c r="DW335" s="743"/>
      <c r="DX335" s="245"/>
      <c r="DY335" s="743"/>
      <c r="DZ335" s="743"/>
      <c r="EA335" s="743"/>
      <c r="EB335" s="245"/>
      <c r="EC335" s="742"/>
      <c r="ED335" s="742"/>
      <c r="EE335" s="742"/>
      <c r="EF335" s="742"/>
      <c r="EG335" s="742"/>
      <c r="EH335" s="742"/>
      <c r="EI335" s="245"/>
      <c r="EJ335" s="742"/>
      <c r="EK335" s="742"/>
      <c r="EL335" s="742"/>
      <c r="EM335" s="742"/>
      <c r="EN335" s="742"/>
      <c r="EO335" s="742"/>
      <c r="EP335" s="245"/>
      <c r="EQ335" s="742"/>
      <c r="ER335" s="742"/>
      <c r="ES335" s="742"/>
      <c r="ET335" s="742"/>
      <c r="EU335" s="742"/>
      <c r="EV335" s="742"/>
      <c r="EW335" s="245"/>
      <c r="EX335" s="742"/>
      <c r="EY335" s="742"/>
      <c r="EZ335" s="742"/>
      <c r="FA335" s="742"/>
      <c r="FB335" s="742"/>
      <c r="FC335" s="742"/>
      <c r="FD335" s="245"/>
      <c r="FE335" s="742"/>
      <c r="FF335" s="742"/>
      <c r="FG335" s="742"/>
      <c r="FH335" s="742"/>
      <c r="FI335" s="742"/>
      <c r="FJ335" s="742"/>
      <c r="FK335" s="245"/>
      <c r="FL335" s="743"/>
      <c r="FM335" s="743"/>
      <c r="FN335" s="743"/>
      <c r="FO335" s="245"/>
      <c r="FP335" s="743"/>
      <c r="FQ335" s="743"/>
      <c r="FR335" s="743"/>
      <c r="FS335" s="245"/>
      <c r="FT335" s="742"/>
      <c r="FU335" s="742"/>
      <c r="FV335" s="742"/>
      <c r="FW335" s="742"/>
      <c r="FX335" s="742"/>
      <c r="FY335" s="742"/>
      <c r="FZ335" s="245"/>
      <c r="GA335" s="742"/>
      <c r="GB335" s="742"/>
      <c r="GC335" s="742"/>
      <c r="GD335" s="742"/>
      <c r="GE335" s="742"/>
      <c r="GF335" s="742"/>
      <c r="GG335" s="245"/>
      <c r="GH335" s="742"/>
      <c r="GI335" s="742"/>
      <c r="GJ335" s="742"/>
      <c r="GK335" s="742"/>
      <c r="GL335" s="742"/>
      <c r="GM335" s="742"/>
      <c r="GN335" s="245"/>
      <c r="GO335" s="742"/>
      <c r="GP335" s="742"/>
      <c r="GQ335" s="742"/>
      <c r="GR335" s="742"/>
      <c r="GS335" s="742"/>
      <c r="GT335" s="742"/>
      <c r="GU335" s="245"/>
      <c r="GV335" s="742"/>
      <c r="GW335" s="742"/>
      <c r="GX335" s="742"/>
      <c r="GY335" s="742"/>
      <c r="GZ335" s="742"/>
      <c r="HA335" s="742"/>
      <c r="HB335" s="708"/>
    </row>
    <row r="336" spans="1:210" s="252" customFormat="1" ht="15.5" x14ac:dyDescent="0.35">
      <c r="A336" s="245"/>
      <c r="B336" s="246"/>
      <c r="C336" s="246"/>
      <c r="D336" s="246"/>
      <c r="E336" s="245"/>
      <c r="F336" s="245"/>
      <c r="G336" s="247"/>
      <c r="H336" s="248"/>
      <c r="I336" s="245"/>
      <c r="J336" s="249"/>
      <c r="K336" s="250"/>
      <c r="L336" s="245"/>
      <c r="M336" s="245"/>
      <c r="N336" s="245"/>
      <c r="O336" s="245"/>
      <c r="P336" s="251"/>
      <c r="Q336" s="245"/>
      <c r="S336" s="253"/>
      <c r="T336" s="245"/>
      <c r="U336" s="250"/>
      <c r="V336" s="251"/>
      <c r="W336" s="245"/>
      <c r="X336" s="245"/>
      <c r="Y336" s="245"/>
      <c r="Z336" s="245"/>
      <c r="AA336" s="245"/>
      <c r="AB336" s="245"/>
      <c r="AC336" s="245"/>
      <c r="AD336" s="245"/>
      <c r="AE336" s="245"/>
      <c r="AF336" s="742"/>
      <c r="AG336" s="742"/>
      <c r="AH336" s="742"/>
      <c r="AI336" s="742"/>
      <c r="AJ336" s="742"/>
      <c r="AK336" s="742"/>
      <c r="AL336" s="245"/>
      <c r="AM336" s="743"/>
      <c r="AN336" s="743"/>
      <c r="AO336" s="743"/>
      <c r="AP336" s="245"/>
      <c r="AQ336" s="743"/>
      <c r="AR336" s="743"/>
      <c r="AS336" s="743"/>
      <c r="AT336" s="245"/>
      <c r="AU336" s="742"/>
      <c r="AV336" s="742"/>
      <c r="AW336" s="742"/>
      <c r="AX336" s="742"/>
      <c r="AY336" s="742"/>
      <c r="AZ336" s="742"/>
      <c r="BA336" s="245"/>
      <c r="BB336" s="742"/>
      <c r="BC336" s="742"/>
      <c r="BD336" s="742"/>
      <c r="BE336" s="742"/>
      <c r="BF336" s="742"/>
      <c r="BG336" s="742"/>
      <c r="BH336" s="245"/>
      <c r="BI336" s="742"/>
      <c r="BJ336" s="742"/>
      <c r="BK336" s="742"/>
      <c r="BL336" s="742"/>
      <c r="BM336" s="742"/>
      <c r="BN336" s="742"/>
      <c r="BO336" s="245"/>
      <c r="BP336" s="742"/>
      <c r="BQ336" s="742"/>
      <c r="BR336" s="742"/>
      <c r="BS336" s="742"/>
      <c r="BT336" s="742"/>
      <c r="BU336" s="742"/>
      <c r="BV336" s="245"/>
      <c r="BW336" s="742"/>
      <c r="BX336" s="742"/>
      <c r="BY336" s="742"/>
      <c r="BZ336" s="742"/>
      <c r="CA336" s="742"/>
      <c r="CB336" s="742"/>
      <c r="CC336" s="245"/>
      <c r="CD336" s="743"/>
      <c r="CE336" s="743"/>
      <c r="CF336" s="743"/>
      <c r="CG336" s="245"/>
      <c r="CH336" s="743"/>
      <c r="CI336" s="743"/>
      <c r="CJ336" s="743"/>
      <c r="CK336" s="245"/>
      <c r="CL336" s="742"/>
      <c r="CM336" s="742"/>
      <c r="CN336" s="742"/>
      <c r="CO336" s="742"/>
      <c r="CP336" s="742"/>
      <c r="CQ336" s="742"/>
      <c r="CR336" s="245"/>
      <c r="CS336" s="742"/>
      <c r="CT336" s="742"/>
      <c r="CU336" s="742"/>
      <c r="CV336" s="742"/>
      <c r="CW336" s="742"/>
      <c r="CX336" s="742"/>
      <c r="CY336" s="245"/>
      <c r="CZ336" s="742"/>
      <c r="DA336" s="742"/>
      <c r="DB336" s="742"/>
      <c r="DC336" s="742"/>
      <c r="DD336" s="742"/>
      <c r="DE336" s="742"/>
      <c r="DF336" s="245"/>
      <c r="DG336" s="742"/>
      <c r="DH336" s="742"/>
      <c r="DI336" s="742"/>
      <c r="DJ336" s="742"/>
      <c r="DK336" s="742"/>
      <c r="DL336" s="742"/>
      <c r="DM336" s="245"/>
      <c r="DN336" s="742"/>
      <c r="DO336" s="742"/>
      <c r="DP336" s="742"/>
      <c r="DQ336" s="742"/>
      <c r="DR336" s="742"/>
      <c r="DS336" s="742"/>
      <c r="DT336" s="245"/>
      <c r="DU336" s="743"/>
      <c r="DV336" s="743"/>
      <c r="DW336" s="743"/>
      <c r="DX336" s="245"/>
      <c r="DY336" s="743"/>
      <c r="DZ336" s="743"/>
      <c r="EA336" s="743"/>
      <c r="EB336" s="245"/>
      <c r="EC336" s="742"/>
      <c r="ED336" s="742"/>
      <c r="EE336" s="742"/>
      <c r="EF336" s="742"/>
      <c r="EG336" s="742"/>
      <c r="EH336" s="742"/>
      <c r="EI336" s="245"/>
      <c r="EJ336" s="742"/>
      <c r="EK336" s="742"/>
      <c r="EL336" s="742"/>
      <c r="EM336" s="742"/>
      <c r="EN336" s="742"/>
      <c r="EO336" s="742"/>
      <c r="EP336" s="245"/>
      <c r="EQ336" s="742"/>
      <c r="ER336" s="742"/>
      <c r="ES336" s="742"/>
      <c r="ET336" s="742"/>
      <c r="EU336" s="742"/>
      <c r="EV336" s="742"/>
      <c r="EW336" s="245"/>
      <c r="EX336" s="742"/>
      <c r="EY336" s="742"/>
      <c r="EZ336" s="742"/>
      <c r="FA336" s="742"/>
      <c r="FB336" s="742"/>
      <c r="FC336" s="742"/>
      <c r="FD336" s="245"/>
      <c r="FE336" s="742"/>
      <c r="FF336" s="742"/>
      <c r="FG336" s="742"/>
      <c r="FH336" s="742"/>
      <c r="FI336" s="742"/>
      <c r="FJ336" s="742"/>
      <c r="FK336" s="245"/>
      <c r="FL336" s="743"/>
      <c r="FM336" s="743"/>
      <c r="FN336" s="743"/>
      <c r="FO336" s="245"/>
      <c r="FP336" s="743"/>
      <c r="FQ336" s="743"/>
      <c r="FR336" s="743"/>
      <c r="FS336" s="245"/>
      <c r="FT336" s="742"/>
      <c r="FU336" s="742"/>
      <c r="FV336" s="742"/>
      <c r="FW336" s="742"/>
      <c r="FX336" s="742"/>
      <c r="FY336" s="742"/>
      <c r="FZ336" s="245"/>
      <c r="GA336" s="742"/>
      <c r="GB336" s="742"/>
      <c r="GC336" s="742"/>
      <c r="GD336" s="742"/>
      <c r="GE336" s="742"/>
      <c r="GF336" s="742"/>
      <c r="GG336" s="245"/>
      <c r="GH336" s="742"/>
      <c r="GI336" s="742"/>
      <c r="GJ336" s="742"/>
      <c r="GK336" s="742"/>
      <c r="GL336" s="742"/>
      <c r="GM336" s="742"/>
      <c r="GN336" s="245"/>
      <c r="GO336" s="742"/>
      <c r="GP336" s="742"/>
      <c r="GQ336" s="742"/>
      <c r="GR336" s="742"/>
      <c r="GS336" s="742"/>
      <c r="GT336" s="742"/>
      <c r="GU336" s="245"/>
      <c r="GV336" s="742"/>
      <c r="GW336" s="742"/>
      <c r="GX336" s="742"/>
      <c r="GY336" s="742"/>
      <c r="GZ336" s="742"/>
      <c r="HA336" s="742"/>
      <c r="HB336" s="708"/>
    </row>
    <row r="337" spans="1:210" s="252" customFormat="1" ht="15.5" x14ac:dyDescent="0.35">
      <c r="A337" s="245"/>
      <c r="B337" s="246"/>
      <c r="C337" s="246"/>
      <c r="D337" s="246"/>
      <c r="E337" s="245"/>
      <c r="F337" s="245"/>
      <c r="G337" s="247"/>
      <c r="H337" s="248"/>
      <c r="I337" s="245"/>
      <c r="J337" s="249"/>
      <c r="K337" s="250"/>
      <c r="L337" s="245"/>
      <c r="M337" s="245"/>
      <c r="N337" s="245"/>
      <c r="O337" s="245"/>
      <c r="P337" s="251"/>
      <c r="Q337" s="245"/>
      <c r="S337" s="253"/>
      <c r="T337" s="245"/>
      <c r="U337" s="250"/>
      <c r="V337" s="251"/>
      <c r="W337" s="245"/>
      <c r="X337" s="245"/>
      <c r="Y337" s="245"/>
      <c r="Z337" s="245"/>
      <c r="AA337" s="245"/>
      <c r="AB337" s="245"/>
      <c r="AC337" s="245"/>
      <c r="AD337" s="245"/>
      <c r="AE337" s="245"/>
      <c r="AF337" s="742"/>
      <c r="AG337" s="742"/>
      <c r="AH337" s="742"/>
      <c r="AI337" s="742"/>
      <c r="AJ337" s="742"/>
      <c r="AK337" s="742"/>
      <c r="AL337" s="245"/>
      <c r="AM337" s="743"/>
      <c r="AN337" s="743"/>
      <c r="AO337" s="743"/>
      <c r="AP337" s="245"/>
      <c r="AQ337" s="743"/>
      <c r="AR337" s="743"/>
      <c r="AS337" s="743"/>
      <c r="AT337" s="245"/>
      <c r="AU337" s="742"/>
      <c r="AV337" s="742"/>
      <c r="AW337" s="742"/>
      <c r="AX337" s="742"/>
      <c r="AY337" s="742"/>
      <c r="AZ337" s="742"/>
      <c r="BA337" s="245"/>
      <c r="BB337" s="742"/>
      <c r="BC337" s="742"/>
      <c r="BD337" s="742"/>
      <c r="BE337" s="742"/>
      <c r="BF337" s="742"/>
      <c r="BG337" s="742"/>
      <c r="BH337" s="245"/>
      <c r="BI337" s="742"/>
      <c r="BJ337" s="742"/>
      <c r="BK337" s="742"/>
      <c r="BL337" s="742"/>
      <c r="BM337" s="742"/>
      <c r="BN337" s="742"/>
      <c r="BO337" s="245"/>
      <c r="BP337" s="742"/>
      <c r="BQ337" s="742"/>
      <c r="BR337" s="742"/>
      <c r="BS337" s="742"/>
      <c r="BT337" s="742"/>
      <c r="BU337" s="742"/>
      <c r="BV337" s="245"/>
      <c r="BW337" s="742"/>
      <c r="BX337" s="742"/>
      <c r="BY337" s="742"/>
      <c r="BZ337" s="742"/>
      <c r="CA337" s="742"/>
      <c r="CB337" s="742"/>
      <c r="CC337" s="245"/>
      <c r="CD337" s="743"/>
      <c r="CE337" s="743"/>
      <c r="CF337" s="743"/>
      <c r="CG337" s="245"/>
      <c r="CH337" s="743"/>
      <c r="CI337" s="743"/>
      <c r="CJ337" s="743"/>
      <c r="CK337" s="245"/>
      <c r="CL337" s="742"/>
      <c r="CM337" s="742"/>
      <c r="CN337" s="742"/>
      <c r="CO337" s="742"/>
      <c r="CP337" s="742"/>
      <c r="CQ337" s="742"/>
      <c r="CR337" s="245"/>
      <c r="CS337" s="742"/>
      <c r="CT337" s="742"/>
      <c r="CU337" s="742"/>
      <c r="CV337" s="742"/>
      <c r="CW337" s="742"/>
      <c r="CX337" s="742"/>
      <c r="CY337" s="245"/>
      <c r="CZ337" s="742"/>
      <c r="DA337" s="742"/>
      <c r="DB337" s="742"/>
      <c r="DC337" s="742"/>
      <c r="DD337" s="742"/>
      <c r="DE337" s="742"/>
      <c r="DF337" s="245"/>
      <c r="DG337" s="742"/>
      <c r="DH337" s="742"/>
      <c r="DI337" s="742"/>
      <c r="DJ337" s="742"/>
      <c r="DK337" s="742"/>
      <c r="DL337" s="742"/>
      <c r="DM337" s="245"/>
      <c r="DN337" s="742"/>
      <c r="DO337" s="742"/>
      <c r="DP337" s="742"/>
      <c r="DQ337" s="742"/>
      <c r="DR337" s="742"/>
      <c r="DS337" s="742"/>
      <c r="DT337" s="245"/>
      <c r="DU337" s="743"/>
      <c r="DV337" s="743"/>
      <c r="DW337" s="743"/>
      <c r="DX337" s="245"/>
      <c r="DY337" s="743"/>
      <c r="DZ337" s="743"/>
      <c r="EA337" s="743"/>
      <c r="EB337" s="245"/>
      <c r="EC337" s="742"/>
      <c r="ED337" s="742"/>
      <c r="EE337" s="742"/>
      <c r="EF337" s="742"/>
      <c r="EG337" s="742"/>
      <c r="EH337" s="742"/>
      <c r="EI337" s="245"/>
      <c r="EJ337" s="742"/>
      <c r="EK337" s="742"/>
      <c r="EL337" s="742"/>
      <c r="EM337" s="742"/>
      <c r="EN337" s="742"/>
      <c r="EO337" s="742"/>
      <c r="EP337" s="245"/>
      <c r="EQ337" s="742"/>
      <c r="ER337" s="742"/>
      <c r="ES337" s="742"/>
      <c r="ET337" s="742"/>
      <c r="EU337" s="742"/>
      <c r="EV337" s="742"/>
      <c r="EW337" s="245"/>
      <c r="EX337" s="742"/>
      <c r="EY337" s="742"/>
      <c r="EZ337" s="742"/>
      <c r="FA337" s="742"/>
      <c r="FB337" s="742"/>
      <c r="FC337" s="742"/>
      <c r="FD337" s="245"/>
      <c r="FE337" s="742"/>
      <c r="FF337" s="742"/>
      <c r="FG337" s="742"/>
      <c r="FH337" s="742"/>
      <c r="FI337" s="742"/>
      <c r="FJ337" s="742"/>
      <c r="FK337" s="245"/>
      <c r="FL337" s="743"/>
      <c r="FM337" s="743"/>
      <c r="FN337" s="743"/>
      <c r="FO337" s="245"/>
      <c r="FP337" s="743"/>
      <c r="FQ337" s="743"/>
      <c r="FR337" s="743"/>
      <c r="FS337" s="245"/>
      <c r="FT337" s="742"/>
      <c r="FU337" s="742"/>
      <c r="FV337" s="742"/>
      <c r="FW337" s="742"/>
      <c r="FX337" s="742"/>
      <c r="FY337" s="742"/>
      <c r="FZ337" s="245"/>
      <c r="GA337" s="742"/>
      <c r="GB337" s="742"/>
      <c r="GC337" s="742"/>
      <c r="GD337" s="742"/>
      <c r="GE337" s="742"/>
      <c r="GF337" s="742"/>
      <c r="GG337" s="245"/>
      <c r="GH337" s="742"/>
      <c r="GI337" s="742"/>
      <c r="GJ337" s="742"/>
      <c r="GK337" s="742"/>
      <c r="GL337" s="742"/>
      <c r="GM337" s="742"/>
      <c r="GN337" s="245"/>
      <c r="GO337" s="742"/>
      <c r="GP337" s="742"/>
      <c r="GQ337" s="742"/>
      <c r="GR337" s="742"/>
      <c r="GS337" s="742"/>
      <c r="GT337" s="742"/>
      <c r="GU337" s="245"/>
      <c r="GV337" s="742"/>
      <c r="GW337" s="742"/>
      <c r="GX337" s="742"/>
      <c r="GY337" s="742"/>
      <c r="GZ337" s="742"/>
      <c r="HA337" s="742"/>
      <c r="HB337" s="708"/>
    </row>
    <row r="338" spans="1:210" s="252" customFormat="1" ht="15.5" x14ac:dyDescent="0.35">
      <c r="A338" s="245"/>
      <c r="B338" s="246"/>
      <c r="C338" s="246"/>
      <c r="D338" s="246"/>
      <c r="E338" s="245"/>
      <c r="F338" s="245"/>
      <c r="G338" s="247"/>
      <c r="H338" s="248"/>
      <c r="I338" s="245"/>
      <c r="J338" s="249"/>
      <c r="K338" s="250"/>
      <c r="L338" s="245"/>
      <c r="M338" s="245"/>
      <c r="N338" s="245"/>
      <c r="O338" s="245"/>
      <c r="P338" s="251"/>
      <c r="Q338" s="245"/>
      <c r="S338" s="253"/>
      <c r="T338" s="245"/>
      <c r="U338" s="250"/>
      <c r="V338" s="251"/>
      <c r="W338" s="245"/>
      <c r="X338" s="245"/>
      <c r="Y338" s="245"/>
      <c r="Z338" s="245"/>
      <c r="AA338" s="245"/>
      <c r="AB338" s="245"/>
      <c r="AC338" s="245"/>
      <c r="AD338" s="245"/>
      <c r="AE338" s="245"/>
      <c r="AF338" s="742"/>
      <c r="AG338" s="742"/>
      <c r="AH338" s="742"/>
      <c r="AI338" s="742"/>
      <c r="AJ338" s="742"/>
      <c r="AK338" s="742"/>
      <c r="AL338" s="245"/>
      <c r="AM338" s="743"/>
      <c r="AN338" s="743"/>
      <c r="AO338" s="743"/>
      <c r="AP338" s="245"/>
      <c r="AQ338" s="743"/>
      <c r="AR338" s="743"/>
      <c r="AS338" s="743"/>
      <c r="AT338" s="245"/>
      <c r="AU338" s="742"/>
      <c r="AV338" s="742"/>
      <c r="AW338" s="742"/>
      <c r="AX338" s="742"/>
      <c r="AY338" s="742"/>
      <c r="AZ338" s="742"/>
      <c r="BA338" s="245"/>
      <c r="BB338" s="742"/>
      <c r="BC338" s="742"/>
      <c r="BD338" s="742"/>
      <c r="BE338" s="742"/>
      <c r="BF338" s="742"/>
      <c r="BG338" s="742"/>
      <c r="BH338" s="245"/>
      <c r="BI338" s="742"/>
      <c r="BJ338" s="742"/>
      <c r="BK338" s="742"/>
      <c r="BL338" s="742"/>
      <c r="BM338" s="742"/>
      <c r="BN338" s="742"/>
      <c r="BO338" s="245"/>
      <c r="BP338" s="742"/>
      <c r="BQ338" s="742"/>
      <c r="BR338" s="742"/>
      <c r="BS338" s="742"/>
      <c r="BT338" s="742"/>
      <c r="BU338" s="742"/>
      <c r="BV338" s="245"/>
      <c r="BW338" s="742"/>
      <c r="BX338" s="742"/>
      <c r="BY338" s="742"/>
      <c r="BZ338" s="742"/>
      <c r="CA338" s="742"/>
      <c r="CB338" s="742"/>
      <c r="CC338" s="245"/>
      <c r="CD338" s="743"/>
      <c r="CE338" s="743"/>
      <c r="CF338" s="743"/>
      <c r="CG338" s="245"/>
      <c r="CH338" s="743"/>
      <c r="CI338" s="743"/>
      <c r="CJ338" s="743"/>
      <c r="CK338" s="245"/>
      <c r="CL338" s="742"/>
      <c r="CM338" s="742"/>
      <c r="CN338" s="742"/>
      <c r="CO338" s="742"/>
      <c r="CP338" s="742"/>
      <c r="CQ338" s="742"/>
      <c r="CR338" s="245"/>
      <c r="CS338" s="742"/>
      <c r="CT338" s="742"/>
      <c r="CU338" s="742"/>
      <c r="CV338" s="742"/>
      <c r="CW338" s="742"/>
      <c r="CX338" s="742"/>
      <c r="CY338" s="245"/>
      <c r="CZ338" s="742"/>
      <c r="DA338" s="742"/>
      <c r="DB338" s="742"/>
      <c r="DC338" s="742"/>
      <c r="DD338" s="742"/>
      <c r="DE338" s="742"/>
      <c r="DF338" s="245"/>
      <c r="DG338" s="742"/>
      <c r="DH338" s="742"/>
      <c r="DI338" s="742"/>
      <c r="DJ338" s="742"/>
      <c r="DK338" s="742"/>
      <c r="DL338" s="742"/>
      <c r="DM338" s="245"/>
      <c r="DN338" s="742"/>
      <c r="DO338" s="742"/>
      <c r="DP338" s="742"/>
      <c r="DQ338" s="742"/>
      <c r="DR338" s="742"/>
      <c r="DS338" s="742"/>
      <c r="DT338" s="245"/>
      <c r="DU338" s="743"/>
      <c r="DV338" s="743"/>
      <c r="DW338" s="743"/>
      <c r="DX338" s="245"/>
      <c r="DY338" s="743"/>
      <c r="DZ338" s="743"/>
      <c r="EA338" s="743"/>
      <c r="EB338" s="245"/>
      <c r="EC338" s="742"/>
      <c r="ED338" s="742"/>
      <c r="EE338" s="742"/>
      <c r="EF338" s="742"/>
      <c r="EG338" s="742"/>
      <c r="EH338" s="742"/>
      <c r="EI338" s="245"/>
      <c r="EJ338" s="742"/>
      <c r="EK338" s="742"/>
      <c r="EL338" s="742"/>
      <c r="EM338" s="742"/>
      <c r="EN338" s="742"/>
      <c r="EO338" s="742"/>
      <c r="EP338" s="245"/>
      <c r="EQ338" s="742"/>
      <c r="ER338" s="742"/>
      <c r="ES338" s="742"/>
      <c r="ET338" s="742"/>
      <c r="EU338" s="742"/>
      <c r="EV338" s="742"/>
      <c r="EW338" s="245"/>
      <c r="EX338" s="742"/>
      <c r="EY338" s="742"/>
      <c r="EZ338" s="742"/>
      <c r="FA338" s="742"/>
      <c r="FB338" s="742"/>
      <c r="FC338" s="742"/>
      <c r="FD338" s="245"/>
      <c r="FE338" s="742"/>
      <c r="FF338" s="742"/>
      <c r="FG338" s="742"/>
      <c r="FH338" s="742"/>
      <c r="FI338" s="742"/>
      <c r="FJ338" s="742"/>
      <c r="FK338" s="245"/>
      <c r="FL338" s="743"/>
      <c r="FM338" s="743"/>
      <c r="FN338" s="743"/>
      <c r="FO338" s="245"/>
      <c r="FP338" s="743"/>
      <c r="FQ338" s="743"/>
      <c r="FR338" s="743"/>
      <c r="FS338" s="245"/>
      <c r="FT338" s="742"/>
      <c r="FU338" s="742"/>
      <c r="FV338" s="742"/>
      <c r="FW338" s="742"/>
      <c r="FX338" s="742"/>
      <c r="FY338" s="742"/>
      <c r="FZ338" s="245"/>
      <c r="GA338" s="742"/>
      <c r="GB338" s="742"/>
      <c r="GC338" s="742"/>
      <c r="GD338" s="742"/>
      <c r="GE338" s="742"/>
      <c r="GF338" s="742"/>
      <c r="GG338" s="245"/>
      <c r="GH338" s="742"/>
      <c r="GI338" s="742"/>
      <c r="GJ338" s="742"/>
      <c r="GK338" s="742"/>
      <c r="GL338" s="742"/>
      <c r="GM338" s="742"/>
      <c r="GN338" s="245"/>
      <c r="GO338" s="742"/>
      <c r="GP338" s="742"/>
      <c r="GQ338" s="742"/>
      <c r="GR338" s="742"/>
      <c r="GS338" s="742"/>
      <c r="GT338" s="742"/>
      <c r="GU338" s="245"/>
      <c r="GV338" s="742"/>
      <c r="GW338" s="742"/>
      <c r="GX338" s="742"/>
      <c r="GY338" s="742"/>
      <c r="GZ338" s="742"/>
      <c r="HA338" s="742"/>
      <c r="HB338" s="708"/>
    </row>
    <row r="339" spans="1:210" s="252" customFormat="1" ht="15.5" x14ac:dyDescent="0.35">
      <c r="A339" s="245"/>
      <c r="B339" s="246"/>
      <c r="C339" s="246"/>
      <c r="D339" s="246"/>
      <c r="E339" s="245"/>
      <c r="F339" s="245"/>
      <c r="G339" s="247"/>
      <c r="H339" s="248"/>
      <c r="I339" s="245"/>
      <c r="J339" s="249"/>
      <c r="K339" s="250"/>
      <c r="L339" s="245"/>
      <c r="M339" s="245"/>
      <c r="N339" s="245"/>
      <c r="O339" s="245"/>
      <c r="P339" s="251"/>
      <c r="Q339" s="245"/>
      <c r="S339" s="253"/>
      <c r="T339" s="245"/>
      <c r="U339" s="250"/>
      <c r="V339" s="251"/>
      <c r="W339" s="245"/>
      <c r="X339" s="245"/>
      <c r="Y339" s="245"/>
      <c r="Z339" s="245"/>
      <c r="AA339" s="245"/>
      <c r="AB339" s="245"/>
      <c r="AC339" s="245"/>
      <c r="AD339" s="245"/>
      <c r="AE339" s="245"/>
      <c r="AF339" s="742"/>
      <c r="AG339" s="742"/>
      <c r="AH339" s="742"/>
      <c r="AI339" s="742"/>
      <c r="AJ339" s="742"/>
      <c r="AK339" s="742"/>
      <c r="AL339" s="245"/>
      <c r="AM339" s="743"/>
      <c r="AN339" s="743"/>
      <c r="AO339" s="743"/>
      <c r="AP339" s="245"/>
      <c r="AQ339" s="743"/>
      <c r="AR339" s="743"/>
      <c r="AS339" s="743"/>
      <c r="AT339" s="245"/>
      <c r="AU339" s="742"/>
      <c r="AV339" s="742"/>
      <c r="AW339" s="742"/>
      <c r="AX339" s="742"/>
      <c r="AY339" s="742"/>
      <c r="AZ339" s="742"/>
      <c r="BA339" s="245"/>
      <c r="BB339" s="742"/>
      <c r="BC339" s="742"/>
      <c r="BD339" s="742"/>
      <c r="BE339" s="742"/>
      <c r="BF339" s="742"/>
      <c r="BG339" s="742"/>
      <c r="BH339" s="245"/>
      <c r="BI339" s="742"/>
      <c r="BJ339" s="742"/>
      <c r="BK339" s="742"/>
      <c r="BL339" s="742"/>
      <c r="BM339" s="742"/>
      <c r="BN339" s="742"/>
      <c r="BO339" s="245"/>
      <c r="BP339" s="742"/>
      <c r="BQ339" s="742"/>
      <c r="BR339" s="742"/>
      <c r="BS339" s="742"/>
      <c r="BT339" s="742"/>
      <c r="BU339" s="742"/>
      <c r="BV339" s="245"/>
      <c r="BW339" s="742"/>
      <c r="BX339" s="742"/>
      <c r="BY339" s="742"/>
      <c r="BZ339" s="742"/>
      <c r="CA339" s="742"/>
      <c r="CB339" s="742"/>
      <c r="CC339" s="245"/>
      <c r="CD339" s="743"/>
      <c r="CE339" s="743"/>
      <c r="CF339" s="743"/>
      <c r="CG339" s="245"/>
      <c r="CH339" s="743"/>
      <c r="CI339" s="743"/>
      <c r="CJ339" s="743"/>
      <c r="CK339" s="245"/>
      <c r="CL339" s="742"/>
      <c r="CM339" s="742"/>
      <c r="CN339" s="742"/>
      <c r="CO339" s="742"/>
      <c r="CP339" s="742"/>
      <c r="CQ339" s="742"/>
      <c r="CR339" s="245"/>
      <c r="CS339" s="742"/>
      <c r="CT339" s="742"/>
      <c r="CU339" s="742"/>
      <c r="CV339" s="742"/>
      <c r="CW339" s="742"/>
      <c r="CX339" s="742"/>
      <c r="CY339" s="245"/>
      <c r="CZ339" s="742"/>
      <c r="DA339" s="742"/>
      <c r="DB339" s="742"/>
      <c r="DC339" s="742"/>
      <c r="DD339" s="742"/>
      <c r="DE339" s="742"/>
      <c r="DF339" s="245"/>
      <c r="DG339" s="742"/>
      <c r="DH339" s="742"/>
      <c r="DI339" s="742"/>
      <c r="DJ339" s="742"/>
      <c r="DK339" s="742"/>
      <c r="DL339" s="742"/>
      <c r="DM339" s="245"/>
      <c r="DN339" s="742"/>
      <c r="DO339" s="742"/>
      <c r="DP339" s="742"/>
      <c r="DQ339" s="742"/>
      <c r="DR339" s="742"/>
      <c r="DS339" s="742"/>
      <c r="DT339" s="245"/>
      <c r="DU339" s="743"/>
      <c r="DV339" s="743"/>
      <c r="DW339" s="743"/>
      <c r="DX339" s="245"/>
      <c r="DY339" s="743"/>
      <c r="DZ339" s="743"/>
      <c r="EA339" s="743"/>
      <c r="EB339" s="245"/>
      <c r="EC339" s="742"/>
      <c r="ED339" s="742"/>
      <c r="EE339" s="742"/>
      <c r="EF339" s="742"/>
      <c r="EG339" s="742"/>
      <c r="EH339" s="742"/>
      <c r="EI339" s="245"/>
      <c r="EJ339" s="742"/>
      <c r="EK339" s="742"/>
      <c r="EL339" s="742"/>
      <c r="EM339" s="742"/>
      <c r="EN339" s="742"/>
      <c r="EO339" s="742"/>
      <c r="EP339" s="245"/>
      <c r="EQ339" s="742"/>
      <c r="ER339" s="742"/>
      <c r="ES339" s="742"/>
      <c r="ET339" s="742"/>
      <c r="EU339" s="742"/>
      <c r="EV339" s="742"/>
      <c r="EW339" s="245"/>
      <c r="EX339" s="742"/>
      <c r="EY339" s="742"/>
      <c r="EZ339" s="742"/>
      <c r="FA339" s="742"/>
      <c r="FB339" s="742"/>
      <c r="FC339" s="742"/>
      <c r="FD339" s="245"/>
      <c r="FE339" s="742"/>
      <c r="FF339" s="742"/>
      <c r="FG339" s="742"/>
      <c r="FH339" s="742"/>
      <c r="FI339" s="742"/>
      <c r="FJ339" s="742"/>
      <c r="FK339" s="245"/>
      <c r="FL339" s="743"/>
      <c r="FM339" s="743"/>
      <c r="FN339" s="743"/>
      <c r="FO339" s="245"/>
      <c r="FP339" s="743"/>
      <c r="FQ339" s="743"/>
      <c r="FR339" s="743"/>
      <c r="FS339" s="245"/>
      <c r="FT339" s="742"/>
      <c r="FU339" s="742"/>
      <c r="FV339" s="742"/>
      <c r="FW339" s="742"/>
      <c r="FX339" s="742"/>
      <c r="FY339" s="742"/>
      <c r="FZ339" s="245"/>
      <c r="GA339" s="742"/>
      <c r="GB339" s="742"/>
      <c r="GC339" s="742"/>
      <c r="GD339" s="742"/>
      <c r="GE339" s="742"/>
      <c r="GF339" s="742"/>
      <c r="GG339" s="245"/>
      <c r="GH339" s="742"/>
      <c r="GI339" s="742"/>
      <c r="GJ339" s="742"/>
      <c r="GK339" s="742"/>
      <c r="GL339" s="742"/>
      <c r="GM339" s="742"/>
      <c r="GN339" s="245"/>
      <c r="GO339" s="742"/>
      <c r="GP339" s="742"/>
      <c r="GQ339" s="742"/>
      <c r="GR339" s="742"/>
      <c r="GS339" s="742"/>
      <c r="GT339" s="742"/>
      <c r="GU339" s="245"/>
      <c r="GV339" s="742"/>
      <c r="GW339" s="742"/>
      <c r="GX339" s="742"/>
      <c r="GY339" s="742"/>
      <c r="GZ339" s="742"/>
      <c r="HA339" s="742"/>
      <c r="HB339" s="708"/>
    </row>
    <row r="340" spans="1:210" s="252" customFormat="1" ht="15.5" x14ac:dyDescent="0.35">
      <c r="A340" s="245"/>
      <c r="B340" s="246"/>
      <c r="C340" s="246"/>
      <c r="D340" s="246"/>
      <c r="E340" s="245"/>
      <c r="F340" s="245"/>
      <c r="G340" s="247"/>
      <c r="H340" s="248"/>
      <c r="I340" s="245"/>
      <c r="J340" s="249"/>
      <c r="K340" s="250"/>
      <c r="L340" s="245"/>
      <c r="M340" s="245"/>
      <c r="N340" s="245"/>
      <c r="O340" s="245"/>
      <c r="P340" s="251"/>
      <c r="Q340" s="245"/>
      <c r="S340" s="253"/>
      <c r="T340" s="245"/>
      <c r="U340" s="250"/>
      <c r="V340" s="251"/>
      <c r="W340" s="245"/>
      <c r="X340" s="245"/>
      <c r="Y340" s="245"/>
      <c r="Z340" s="245"/>
      <c r="AA340" s="245"/>
      <c r="AB340" s="245"/>
      <c r="AC340" s="245"/>
      <c r="AD340" s="245"/>
      <c r="AE340" s="245"/>
      <c r="AF340" s="742"/>
      <c r="AG340" s="742"/>
      <c r="AH340" s="742"/>
      <c r="AI340" s="742"/>
      <c r="AJ340" s="742"/>
      <c r="AK340" s="742"/>
      <c r="AL340" s="245"/>
      <c r="AM340" s="743"/>
      <c r="AN340" s="743"/>
      <c r="AO340" s="743"/>
      <c r="AP340" s="245"/>
      <c r="AQ340" s="743"/>
      <c r="AR340" s="743"/>
      <c r="AS340" s="743"/>
      <c r="AT340" s="245"/>
      <c r="AU340" s="742"/>
      <c r="AV340" s="742"/>
      <c r="AW340" s="742"/>
      <c r="AX340" s="742"/>
      <c r="AY340" s="742"/>
      <c r="AZ340" s="742"/>
      <c r="BA340" s="245"/>
      <c r="BB340" s="742"/>
      <c r="BC340" s="742"/>
      <c r="BD340" s="742"/>
      <c r="BE340" s="742"/>
      <c r="BF340" s="742"/>
      <c r="BG340" s="742"/>
      <c r="BH340" s="245"/>
      <c r="BI340" s="742"/>
      <c r="BJ340" s="742"/>
      <c r="BK340" s="742"/>
      <c r="BL340" s="742"/>
      <c r="BM340" s="742"/>
      <c r="BN340" s="742"/>
      <c r="BO340" s="245"/>
      <c r="BP340" s="742"/>
      <c r="BQ340" s="742"/>
      <c r="BR340" s="742"/>
      <c r="BS340" s="742"/>
      <c r="BT340" s="742"/>
      <c r="BU340" s="742"/>
      <c r="BV340" s="245"/>
      <c r="BW340" s="742"/>
      <c r="BX340" s="742"/>
      <c r="BY340" s="742"/>
      <c r="BZ340" s="742"/>
      <c r="CA340" s="742"/>
      <c r="CB340" s="742"/>
      <c r="CC340" s="245"/>
      <c r="CD340" s="743"/>
      <c r="CE340" s="743"/>
      <c r="CF340" s="743"/>
      <c r="CG340" s="245"/>
      <c r="CH340" s="743"/>
      <c r="CI340" s="743"/>
      <c r="CJ340" s="743"/>
      <c r="CK340" s="245"/>
      <c r="CL340" s="742"/>
      <c r="CM340" s="742"/>
      <c r="CN340" s="742"/>
      <c r="CO340" s="742"/>
      <c r="CP340" s="742"/>
      <c r="CQ340" s="742"/>
      <c r="CR340" s="245"/>
      <c r="CS340" s="742"/>
      <c r="CT340" s="742"/>
      <c r="CU340" s="742"/>
      <c r="CV340" s="742"/>
      <c r="CW340" s="742"/>
      <c r="CX340" s="742"/>
      <c r="CY340" s="245"/>
      <c r="CZ340" s="742"/>
      <c r="DA340" s="742"/>
      <c r="DB340" s="742"/>
      <c r="DC340" s="742"/>
      <c r="DD340" s="742"/>
      <c r="DE340" s="742"/>
      <c r="DF340" s="245"/>
      <c r="DG340" s="742"/>
      <c r="DH340" s="742"/>
      <c r="DI340" s="742"/>
      <c r="DJ340" s="742"/>
      <c r="DK340" s="742"/>
      <c r="DL340" s="742"/>
      <c r="DM340" s="245"/>
      <c r="DN340" s="742"/>
      <c r="DO340" s="742"/>
      <c r="DP340" s="742"/>
      <c r="DQ340" s="742"/>
      <c r="DR340" s="742"/>
      <c r="DS340" s="742"/>
      <c r="DT340" s="245"/>
      <c r="DU340" s="743"/>
      <c r="DV340" s="743"/>
      <c r="DW340" s="743"/>
      <c r="DX340" s="245"/>
      <c r="DY340" s="743"/>
      <c r="DZ340" s="743"/>
      <c r="EA340" s="743"/>
      <c r="EB340" s="245"/>
      <c r="EC340" s="742"/>
      <c r="ED340" s="742"/>
      <c r="EE340" s="742"/>
      <c r="EF340" s="742"/>
      <c r="EG340" s="742"/>
      <c r="EH340" s="742"/>
      <c r="EI340" s="245"/>
      <c r="EJ340" s="742"/>
      <c r="EK340" s="742"/>
      <c r="EL340" s="742"/>
      <c r="EM340" s="742"/>
      <c r="EN340" s="742"/>
      <c r="EO340" s="742"/>
      <c r="EP340" s="245"/>
      <c r="EQ340" s="742"/>
      <c r="ER340" s="742"/>
      <c r="ES340" s="742"/>
      <c r="ET340" s="742"/>
      <c r="EU340" s="742"/>
      <c r="EV340" s="742"/>
      <c r="EW340" s="245"/>
      <c r="EX340" s="742"/>
      <c r="EY340" s="742"/>
      <c r="EZ340" s="742"/>
      <c r="FA340" s="742"/>
      <c r="FB340" s="742"/>
      <c r="FC340" s="742"/>
      <c r="FD340" s="245"/>
      <c r="FE340" s="742"/>
      <c r="FF340" s="742"/>
      <c r="FG340" s="742"/>
      <c r="FH340" s="742"/>
      <c r="FI340" s="742"/>
      <c r="FJ340" s="742"/>
      <c r="FK340" s="245"/>
      <c r="FL340" s="743"/>
      <c r="FM340" s="743"/>
      <c r="FN340" s="743"/>
      <c r="FO340" s="245"/>
      <c r="FP340" s="743"/>
      <c r="FQ340" s="743"/>
      <c r="FR340" s="743"/>
      <c r="FS340" s="245"/>
      <c r="FT340" s="742"/>
      <c r="FU340" s="742"/>
      <c r="FV340" s="742"/>
      <c r="FW340" s="742"/>
      <c r="FX340" s="742"/>
      <c r="FY340" s="742"/>
      <c r="FZ340" s="245"/>
      <c r="GA340" s="742"/>
      <c r="GB340" s="742"/>
      <c r="GC340" s="742"/>
      <c r="GD340" s="742"/>
      <c r="GE340" s="742"/>
      <c r="GF340" s="742"/>
      <c r="GG340" s="245"/>
      <c r="GH340" s="742"/>
      <c r="GI340" s="742"/>
      <c r="GJ340" s="742"/>
      <c r="GK340" s="742"/>
      <c r="GL340" s="742"/>
      <c r="GM340" s="742"/>
      <c r="GN340" s="245"/>
      <c r="GO340" s="742"/>
      <c r="GP340" s="742"/>
      <c r="GQ340" s="742"/>
      <c r="GR340" s="742"/>
      <c r="GS340" s="742"/>
      <c r="GT340" s="742"/>
      <c r="GU340" s="245"/>
      <c r="GV340" s="742"/>
      <c r="GW340" s="742"/>
      <c r="GX340" s="742"/>
      <c r="GY340" s="742"/>
      <c r="GZ340" s="742"/>
      <c r="HA340" s="742"/>
      <c r="HB340" s="708"/>
    </row>
    <row r="341" spans="1:210" s="252" customFormat="1" ht="15.5" x14ac:dyDescent="0.35">
      <c r="A341" s="245"/>
      <c r="B341" s="246"/>
      <c r="C341" s="246"/>
      <c r="D341" s="246"/>
      <c r="E341" s="245"/>
      <c r="F341" s="245"/>
      <c r="G341" s="247"/>
      <c r="H341" s="248"/>
      <c r="I341" s="245"/>
      <c r="J341" s="249"/>
      <c r="K341" s="250"/>
      <c r="L341" s="245"/>
      <c r="M341" s="245"/>
      <c r="N341" s="245"/>
      <c r="O341" s="245"/>
      <c r="P341" s="251"/>
      <c r="Q341" s="245"/>
      <c r="S341" s="253"/>
      <c r="T341" s="245"/>
      <c r="U341" s="250"/>
      <c r="V341" s="251"/>
      <c r="W341" s="245"/>
      <c r="X341" s="245"/>
      <c r="Y341" s="245"/>
      <c r="Z341" s="245"/>
      <c r="AA341" s="245"/>
      <c r="AB341" s="245"/>
      <c r="AC341" s="245"/>
      <c r="AD341" s="245"/>
      <c r="AE341" s="245"/>
      <c r="AF341" s="742"/>
      <c r="AG341" s="742"/>
      <c r="AH341" s="742"/>
      <c r="AI341" s="742"/>
      <c r="AJ341" s="742"/>
      <c r="AK341" s="742"/>
      <c r="AL341" s="245"/>
      <c r="AM341" s="743"/>
      <c r="AN341" s="743"/>
      <c r="AO341" s="743"/>
      <c r="AP341" s="245"/>
      <c r="AQ341" s="743"/>
      <c r="AR341" s="743"/>
      <c r="AS341" s="743"/>
      <c r="AT341" s="245"/>
      <c r="AU341" s="742"/>
      <c r="AV341" s="742"/>
      <c r="AW341" s="742"/>
      <c r="AX341" s="742"/>
      <c r="AY341" s="742"/>
      <c r="AZ341" s="742"/>
      <c r="BA341" s="245"/>
      <c r="BB341" s="742"/>
      <c r="BC341" s="742"/>
      <c r="BD341" s="742"/>
      <c r="BE341" s="742"/>
      <c r="BF341" s="742"/>
      <c r="BG341" s="742"/>
      <c r="BH341" s="245"/>
      <c r="BI341" s="742"/>
      <c r="BJ341" s="742"/>
      <c r="BK341" s="742"/>
      <c r="BL341" s="742"/>
      <c r="BM341" s="742"/>
      <c r="BN341" s="742"/>
      <c r="BO341" s="245"/>
      <c r="BP341" s="742"/>
      <c r="BQ341" s="742"/>
      <c r="BR341" s="742"/>
      <c r="BS341" s="742"/>
      <c r="BT341" s="742"/>
      <c r="BU341" s="742"/>
      <c r="BV341" s="245"/>
      <c r="BW341" s="742"/>
      <c r="BX341" s="742"/>
      <c r="BY341" s="742"/>
      <c r="BZ341" s="742"/>
      <c r="CA341" s="742"/>
      <c r="CB341" s="742"/>
      <c r="CC341" s="245"/>
      <c r="CD341" s="743"/>
      <c r="CE341" s="743"/>
      <c r="CF341" s="743"/>
      <c r="CG341" s="245"/>
      <c r="CH341" s="743"/>
      <c r="CI341" s="743"/>
      <c r="CJ341" s="743"/>
      <c r="CK341" s="245"/>
      <c r="CL341" s="742"/>
      <c r="CM341" s="742"/>
      <c r="CN341" s="742"/>
      <c r="CO341" s="742"/>
      <c r="CP341" s="742"/>
      <c r="CQ341" s="742"/>
      <c r="CR341" s="245"/>
      <c r="CS341" s="742"/>
      <c r="CT341" s="742"/>
      <c r="CU341" s="742"/>
      <c r="CV341" s="742"/>
      <c r="CW341" s="742"/>
      <c r="CX341" s="742"/>
      <c r="CY341" s="245"/>
      <c r="CZ341" s="742"/>
      <c r="DA341" s="742"/>
      <c r="DB341" s="742"/>
      <c r="DC341" s="742"/>
      <c r="DD341" s="742"/>
      <c r="DE341" s="742"/>
      <c r="DF341" s="245"/>
      <c r="DG341" s="742"/>
      <c r="DH341" s="742"/>
      <c r="DI341" s="742"/>
      <c r="DJ341" s="742"/>
      <c r="DK341" s="742"/>
      <c r="DL341" s="742"/>
      <c r="DM341" s="245"/>
      <c r="DN341" s="742"/>
      <c r="DO341" s="742"/>
      <c r="DP341" s="742"/>
      <c r="DQ341" s="742"/>
      <c r="DR341" s="742"/>
      <c r="DS341" s="742"/>
      <c r="DT341" s="245"/>
      <c r="DU341" s="743"/>
      <c r="DV341" s="743"/>
      <c r="DW341" s="743"/>
      <c r="DX341" s="245"/>
      <c r="DY341" s="743"/>
      <c r="DZ341" s="743"/>
      <c r="EA341" s="743"/>
      <c r="EB341" s="245"/>
      <c r="EC341" s="742"/>
      <c r="ED341" s="742"/>
      <c r="EE341" s="742"/>
      <c r="EF341" s="742"/>
      <c r="EG341" s="742"/>
      <c r="EH341" s="742"/>
      <c r="EI341" s="245"/>
      <c r="EJ341" s="742"/>
      <c r="EK341" s="742"/>
      <c r="EL341" s="742"/>
      <c r="EM341" s="742"/>
      <c r="EN341" s="742"/>
      <c r="EO341" s="742"/>
      <c r="EP341" s="245"/>
      <c r="EQ341" s="742"/>
      <c r="ER341" s="742"/>
      <c r="ES341" s="742"/>
      <c r="ET341" s="742"/>
      <c r="EU341" s="742"/>
      <c r="EV341" s="742"/>
      <c r="EW341" s="245"/>
      <c r="EX341" s="742"/>
      <c r="EY341" s="742"/>
      <c r="EZ341" s="742"/>
      <c r="FA341" s="742"/>
      <c r="FB341" s="742"/>
      <c r="FC341" s="742"/>
      <c r="FD341" s="245"/>
      <c r="FE341" s="742"/>
      <c r="FF341" s="742"/>
      <c r="FG341" s="742"/>
      <c r="FH341" s="742"/>
      <c r="FI341" s="742"/>
      <c r="FJ341" s="742"/>
      <c r="FK341" s="245"/>
      <c r="FL341" s="743"/>
      <c r="FM341" s="743"/>
      <c r="FN341" s="743"/>
      <c r="FO341" s="245"/>
      <c r="FP341" s="743"/>
      <c r="FQ341" s="743"/>
      <c r="FR341" s="743"/>
      <c r="FS341" s="245"/>
      <c r="FT341" s="742"/>
      <c r="FU341" s="742"/>
      <c r="FV341" s="742"/>
      <c r="FW341" s="742"/>
      <c r="FX341" s="742"/>
      <c r="FY341" s="742"/>
      <c r="FZ341" s="245"/>
      <c r="GA341" s="742"/>
      <c r="GB341" s="742"/>
      <c r="GC341" s="742"/>
      <c r="GD341" s="742"/>
      <c r="GE341" s="742"/>
      <c r="GF341" s="742"/>
      <c r="GG341" s="245"/>
      <c r="GH341" s="742"/>
      <c r="GI341" s="742"/>
      <c r="GJ341" s="742"/>
      <c r="GK341" s="742"/>
      <c r="GL341" s="742"/>
      <c r="GM341" s="742"/>
      <c r="GN341" s="245"/>
      <c r="GO341" s="742"/>
      <c r="GP341" s="742"/>
      <c r="GQ341" s="742"/>
      <c r="GR341" s="742"/>
      <c r="GS341" s="742"/>
      <c r="GT341" s="742"/>
      <c r="GU341" s="245"/>
      <c r="GV341" s="742"/>
      <c r="GW341" s="742"/>
      <c r="GX341" s="742"/>
      <c r="GY341" s="742"/>
      <c r="GZ341" s="742"/>
      <c r="HA341" s="742"/>
      <c r="HB341" s="708"/>
    </row>
    <row r="342" spans="1:210" s="252" customFormat="1" ht="15.5" x14ac:dyDescent="0.35">
      <c r="A342" s="245"/>
      <c r="B342" s="246"/>
      <c r="C342" s="246"/>
      <c r="D342" s="246"/>
      <c r="E342" s="245"/>
      <c r="F342" s="245"/>
      <c r="G342" s="247"/>
      <c r="H342" s="248"/>
      <c r="I342" s="245"/>
      <c r="J342" s="249"/>
      <c r="K342" s="250"/>
      <c r="L342" s="245"/>
      <c r="M342" s="245"/>
      <c r="N342" s="245"/>
      <c r="O342" s="245"/>
      <c r="P342" s="251"/>
      <c r="Q342" s="245"/>
      <c r="S342" s="253"/>
      <c r="T342" s="245"/>
      <c r="U342" s="250"/>
      <c r="V342" s="251"/>
      <c r="W342" s="245"/>
      <c r="X342" s="245"/>
      <c r="Y342" s="245"/>
      <c r="Z342" s="245"/>
      <c r="AA342" s="245"/>
      <c r="AB342" s="245"/>
      <c r="AC342" s="245"/>
      <c r="AD342" s="245"/>
      <c r="AE342" s="245"/>
      <c r="AF342" s="742"/>
      <c r="AG342" s="742"/>
      <c r="AH342" s="742"/>
      <c r="AI342" s="742"/>
      <c r="AJ342" s="742"/>
      <c r="AK342" s="742"/>
      <c r="AL342" s="245"/>
      <c r="AM342" s="743"/>
      <c r="AN342" s="743"/>
      <c r="AO342" s="743"/>
      <c r="AP342" s="245"/>
      <c r="AQ342" s="743"/>
      <c r="AR342" s="743"/>
      <c r="AS342" s="743"/>
      <c r="AT342" s="245"/>
      <c r="AU342" s="742"/>
      <c r="AV342" s="742"/>
      <c r="AW342" s="742"/>
      <c r="AX342" s="742"/>
      <c r="AY342" s="742"/>
      <c r="AZ342" s="742"/>
      <c r="BA342" s="245"/>
      <c r="BB342" s="742"/>
      <c r="BC342" s="742"/>
      <c r="BD342" s="742"/>
      <c r="BE342" s="742"/>
      <c r="BF342" s="742"/>
      <c r="BG342" s="742"/>
      <c r="BH342" s="245"/>
      <c r="BI342" s="742"/>
      <c r="BJ342" s="742"/>
      <c r="BK342" s="742"/>
      <c r="BL342" s="742"/>
      <c r="BM342" s="742"/>
      <c r="BN342" s="742"/>
      <c r="BO342" s="245"/>
      <c r="BP342" s="742"/>
      <c r="BQ342" s="742"/>
      <c r="BR342" s="742"/>
      <c r="BS342" s="742"/>
      <c r="BT342" s="742"/>
      <c r="BU342" s="742"/>
      <c r="BV342" s="245"/>
      <c r="BW342" s="742"/>
      <c r="BX342" s="742"/>
      <c r="BY342" s="742"/>
      <c r="BZ342" s="742"/>
      <c r="CA342" s="742"/>
      <c r="CB342" s="742"/>
      <c r="CC342" s="245"/>
      <c r="CD342" s="743"/>
      <c r="CE342" s="743"/>
      <c r="CF342" s="743"/>
      <c r="CG342" s="245"/>
      <c r="CH342" s="743"/>
      <c r="CI342" s="743"/>
      <c r="CJ342" s="743"/>
      <c r="CK342" s="245"/>
      <c r="CL342" s="742"/>
      <c r="CM342" s="742"/>
      <c r="CN342" s="742"/>
      <c r="CO342" s="742"/>
      <c r="CP342" s="742"/>
      <c r="CQ342" s="742"/>
      <c r="CR342" s="245"/>
      <c r="CS342" s="742"/>
      <c r="CT342" s="742"/>
      <c r="CU342" s="742"/>
      <c r="CV342" s="742"/>
      <c r="CW342" s="742"/>
      <c r="CX342" s="742"/>
      <c r="CY342" s="245"/>
      <c r="CZ342" s="742"/>
      <c r="DA342" s="742"/>
      <c r="DB342" s="742"/>
      <c r="DC342" s="742"/>
      <c r="DD342" s="742"/>
      <c r="DE342" s="742"/>
      <c r="DF342" s="245"/>
      <c r="DG342" s="742"/>
      <c r="DH342" s="742"/>
      <c r="DI342" s="742"/>
      <c r="DJ342" s="742"/>
      <c r="DK342" s="742"/>
      <c r="DL342" s="742"/>
      <c r="DM342" s="245"/>
      <c r="DN342" s="742"/>
      <c r="DO342" s="742"/>
      <c r="DP342" s="742"/>
      <c r="DQ342" s="742"/>
      <c r="DR342" s="742"/>
      <c r="DS342" s="742"/>
      <c r="DT342" s="245"/>
      <c r="DU342" s="743"/>
      <c r="DV342" s="743"/>
      <c r="DW342" s="743"/>
      <c r="DX342" s="245"/>
      <c r="DY342" s="743"/>
      <c r="DZ342" s="743"/>
      <c r="EA342" s="743"/>
      <c r="EB342" s="245"/>
      <c r="EC342" s="742"/>
      <c r="ED342" s="742"/>
      <c r="EE342" s="742"/>
      <c r="EF342" s="742"/>
      <c r="EG342" s="742"/>
      <c r="EH342" s="742"/>
      <c r="EI342" s="245"/>
      <c r="EJ342" s="742"/>
      <c r="EK342" s="742"/>
      <c r="EL342" s="742"/>
      <c r="EM342" s="742"/>
      <c r="EN342" s="742"/>
      <c r="EO342" s="742"/>
      <c r="EP342" s="245"/>
      <c r="EQ342" s="742"/>
      <c r="ER342" s="742"/>
      <c r="ES342" s="742"/>
      <c r="ET342" s="742"/>
      <c r="EU342" s="742"/>
      <c r="EV342" s="742"/>
      <c r="EW342" s="245"/>
      <c r="EX342" s="742"/>
      <c r="EY342" s="742"/>
      <c r="EZ342" s="742"/>
      <c r="FA342" s="742"/>
      <c r="FB342" s="742"/>
      <c r="FC342" s="742"/>
      <c r="FD342" s="245"/>
      <c r="FE342" s="742"/>
      <c r="FF342" s="742"/>
      <c r="FG342" s="742"/>
      <c r="FH342" s="742"/>
      <c r="FI342" s="742"/>
      <c r="FJ342" s="742"/>
      <c r="FK342" s="245"/>
      <c r="FL342" s="743"/>
      <c r="FM342" s="743"/>
      <c r="FN342" s="743"/>
      <c r="FO342" s="245"/>
      <c r="FP342" s="743"/>
      <c r="FQ342" s="743"/>
      <c r="FR342" s="743"/>
      <c r="FS342" s="245"/>
      <c r="FT342" s="742"/>
      <c r="FU342" s="742"/>
      <c r="FV342" s="742"/>
      <c r="FW342" s="742"/>
      <c r="FX342" s="742"/>
      <c r="FY342" s="742"/>
      <c r="FZ342" s="245"/>
      <c r="GA342" s="742"/>
      <c r="GB342" s="742"/>
      <c r="GC342" s="742"/>
      <c r="GD342" s="742"/>
      <c r="GE342" s="742"/>
      <c r="GF342" s="742"/>
      <c r="GG342" s="245"/>
      <c r="GH342" s="742"/>
      <c r="GI342" s="742"/>
      <c r="GJ342" s="742"/>
      <c r="GK342" s="742"/>
      <c r="GL342" s="742"/>
      <c r="GM342" s="742"/>
      <c r="GN342" s="245"/>
      <c r="GO342" s="742"/>
      <c r="GP342" s="742"/>
      <c r="GQ342" s="742"/>
      <c r="GR342" s="742"/>
      <c r="GS342" s="742"/>
      <c r="GT342" s="742"/>
      <c r="GU342" s="245"/>
      <c r="GV342" s="742"/>
      <c r="GW342" s="742"/>
      <c r="GX342" s="742"/>
      <c r="GY342" s="742"/>
      <c r="GZ342" s="742"/>
      <c r="HA342" s="742"/>
      <c r="HB342" s="708"/>
    </row>
    <row r="343" spans="1:210" s="252" customFormat="1" ht="15.5" x14ac:dyDescent="0.35">
      <c r="A343" s="245"/>
      <c r="B343" s="246"/>
      <c r="C343" s="246"/>
      <c r="D343" s="246"/>
      <c r="E343" s="245"/>
      <c r="F343" s="245"/>
      <c r="G343" s="247"/>
      <c r="H343" s="248"/>
      <c r="I343" s="245"/>
      <c r="J343" s="249"/>
      <c r="K343" s="250"/>
      <c r="L343" s="245"/>
      <c r="M343" s="245"/>
      <c r="N343" s="245"/>
      <c r="O343" s="245"/>
      <c r="P343" s="251"/>
      <c r="Q343" s="245"/>
      <c r="S343" s="253"/>
      <c r="T343" s="245"/>
      <c r="U343" s="250"/>
      <c r="V343" s="251"/>
      <c r="W343" s="245"/>
      <c r="X343" s="245"/>
      <c r="Y343" s="245"/>
      <c r="Z343" s="245"/>
      <c r="AA343" s="245"/>
      <c r="AB343" s="245"/>
      <c r="AC343" s="245"/>
      <c r="AD343" s="245"/>
      <c r="AE343" s="245"/>
      <c r="AF343" s="742"/>
      <c r="AG343" s="742"/>
      <c r="AH343" s="742"/>
      <c r="AI343" s="742"/>
      <c r="AJ343" s="742"/>
      <c r="AK343" s="742"/>
      <c r="AL343" s="245"/>
      <c r="AM343" s="743"/>
      <c r="AN343" s="743"/>
      <c r="AO343" s="743"/>
      <c r="AP343" s="245"/>
      <c r="AQ343" s="743"/>
      <c r="AR343" s="743"/>
      <c r="AS343" s="743"/>
      <c r="AT343" s="245"/>
      <c r="AU343" s="742"/>
      <c r="AV343" s="742"/>
      <c r="AW343" s="742"/>
      <c r="AX343" s="742"/>
      <c r="AY343" s="742"/>
      <c r="AZ343" s="742"/>
      <c r="BA343" s="245"/>
      <c r="BB343" s="742"/>
      <c r="BC343" s="742"/>
      <c r="BD343" s="742"/>
      <c r="BE343" s="742"/>
      <c r="BF343" s="742"/>
      <c r="BG343" s="742"/>
      <c r="BH343" s="245"/>
      <c r="BI343" s="742"/>
      <c r="BJ343" s="742"/>
      <c r="BK343" s="742"/>
      <c r="BL343" s="742"/>
      <c r="BM343" s="742"/>
      <c r="BN343" s="742"/>
      <c r="BO343" s="245"/>
      <c r="BP343" s="742"/>
      <c r="BQ343" s="742"/>
      <c r="BR343" s="742"/>
      <c r="BS343" s="742"/>
      <c r="BT343" s="742"/>
      <c r="BU343" s="742"/>
      <c r="BV343" s="245"/>
      <c r="BW343" s="742"/>
      <c r="BX343" s="742"/>
      <c r="BY343" s="742"/>
      <c r="BZ343" s="742"/>
      <c r="CA343" s="742"/>
      <c r="CB343" s="742"/>
      <c r="CC343" s="245"/>
      <c r="CD343" s="743"/>
      <c r="CE343" s="743"/>
      <c r="CF343" s="743"/>
      <c r="CG343" s="245"/>
      <c r="CH343" s="743"/>
      <c r="CI343" s="743"/>
      <c r="CJ343" s="743"/>
      <c r="CK343" s="245"/>
      <c r="CL343" s="742"/>
      <c r="CM343" s="742"/>
      <c r="CN343" s="742"/>
      <c r="CO343" s="742"/>
      <c r="CP343" s="742"/>
      <c r="CQ343" s="742"/>
      <c r="CR343" s="245"/>
      <c r="CS343" s="742"/>
      <c r="CT343" s="742"/>
      <c r="CU343" s="742"/>
      <c r="CV343" s="742"/>
      <c r="CW343" s="742"/>
      <c r="CX343" s="742"/>
      <c r="CY343" s="245"/>
      <c r="CZ343" s="742"/>
      <c r="DA343" s="742"/>
      <c r="DB343" s="742"/>
      <c r="DC343" s="742"/>
      <c r="DD343" s="742"/>
      <c r="DE343" s="742"/>
      <c r="DF343" s="245"/>
      <c r="DG343" s="742"/>
      <c r="DH343" s="742"/>
      <c r="DI343" s="742"/>
      <c r="DJ343" s="742"/>
      <c r="DK343" s="742"/>
      <c r="DL343" s="742"/>
      <c r="DM343" s="245"/>
      <c r="DN343" s="742"/>
      <c r="DO343" s="742"/>
      <c r="DP343" s="742"/>
      <c r="DQ343" s="742"/>
      <c r="DR343" s="742"/>
      <c r="DS343" s="742"/>
      <c r="DT343" s="245"/>
      <c r="DU343" s="743"/>
      <c r="DV343" s="743"/>
      <c r="DW343" s="743"/>
      <c r="DX343" s="245"/>
      <c r="DY343" s="743"/>
      <c r="DZ343" s="743"/>
      <c r="EA343" s="743"/>
      <c r="EB343" s="245"/>
      <c r="EC343" s="742"/>
      <c r="ED343" s="742"/>
      <c r="EE343" s="742"/>
      <c r="EF343" s="742"/>
      <c r="EG343" s="742"/>
      <c r="EH343" s="742"/>
      <c r="EI343" s="245"/>
      <c r="EJ343" s="742"/>
      <c r="EK343" s="742"/>
      <c r="EL343" s="742"/>
      <c r="EM343" s="742"/>
      <c r="EN343" s="742"/>
      <c r="EO343" s="742"/>
      <c r="EP343" s="245"/>
      <c r="EQ343" s="742"/>
      <c r="ER343" s="742"/>
      <c r="ES343" s="742"/>
      <c r="ET343" s="742"/>
      <c r="EU343" s="742"/>
      <c r="EV343" s="742"/>
      <c r="EW343" s="245"/>
      <c r="EX343" s="742"/>
      <c r="EY343" s="742"/>
      <c r="EZ343" s="742"/>
      <c r="FA343" s="742"/>
      <c r="FB343" s="742"/>
      <c r="FC343" s="742"/>
      <c r="FD343" s="245"/>
      <c r="FE343" s="742"/>
      <c r="FF343" s="742"/>
      <c r="FG343" s="742"/>
      <c r="FH343" s="742"/>
      <c r="FI343" s="742"/>
      <c r="FJ343" s="742"/>
      <c r="FK343" s="245"/>
      <c r="FL343" s="743"/>
      <c r="FM343" s="743"/>
      <c r="FN343" s="743"/>
      <c r="FO343" s="245"/>
      <c r="FP343" s="743"/>
      <c r="FQ343" s="743"/>
      <c r="FR343" s="743"/>
      <c r="FS343" s="245"/>
      <c r="FT343" s="742"/>
      <c r="FU343" s="742"/>
      <c r="FV343" s="742"/>
      <c r="FW343" s="742"/>
      <c r="FX343" s="742"/>
      <c r="FY343" s="742"/>
      <c r="FZ343" s="245"/>
      <c r="GA343" s="742"/>
      <c r="GB343" s="742"/>
      <c r="GC343" s="742"/>
      <c r="GD343" s="742"/>
      <c r="GE343" s="742"/>
      <c r="GF343" s="742"/>
      <c r="GG343" s="245"/>
      <c r="GH343" s="742"/>
      <c r="GI343" s="742"/>
      <c r="GJ343" s="742"/>
      <c r="GK343" s="742"/>
      <c r="GL343" s="742"/>
      <c r="GM343" s="742"/>
      <c r="GN343" s="245"/>
      <c r="GO343" s="742"/>
      <c r="GP343" s="742"/>
      <c r="GQ343" s="742"/>
      <c r="GR343" s="742"/>
      <c r="GS343" s="742"/>
      <c r="GT343" s="742"/>
      <c r="GU343" s="245"/>
      <c r="GV343" s="742"/>
      <c r="GW343" s="742"/>
      <c r="GX343" s="742"/>
      <c r="GY343" s="742"/>
      <c r="GZ343" s="742"/>
      <c r="HA343" s="742"/>
      <c r="HB343" s="708"/>
    </row>
    <row r="344" spans="1:210" s="252" customFormat="1" ht="15.5" x14ac:dyDescent="0.35">
      <c r="A344" s="245"/>
      <c r="B344" s="246"/>
      <c r="C344" s="246"/>
      <c r="D344" s="246"/>
      <c r="E344" s="245"/>
      <c r="F344" s="245"/>
      <c r="G344" s="247"/>
      <c r="H344" s="248"/>
      <c r="I344" s="245"/>
      <c r="J344" s="249"/>
      <c r="K344" s="250"/>
      <c r="L344" s="245"/>
      <c r="M344" s="245"/>
      <c r="N344" s="245"/>
      <c r="O344" s="245"/>
      <c r="P344" s="251"/>
      <c r="Q344" s="245"/>
      <c r="S344" s="253"/>
      <c r="T344" s="245"/>
      <c r="U344" s="250"/>
      <c r="V344" s="251"/>
      <c r="W344" s="245"/>
      <c r="X344" s="245"/>
      <c r="Y344" s="245"/>
      <c r="Z344" s="245"/>
      <c r="AA344" s="245"/>
      <c r="AB344" s="245"/>
      <c r="AC344" s="245"/>
      <c r="AD344" s="245"/>
      <c r="AE344" s="245"/>
      <c r="AF344" s="742"/>
      <c r="AG344" s="742"/>
      <c r="AH344" s="742"/>
      <c r="AI344" s="742"/>
      <c r="AJ344" s="742"/>
      <c r="AK344" s="742"/>
      <c r="AL344" s="245"/>
      <c r="AM344" s="743"/>
      <c r="AN344" s="743"/>
      <c r="AO344" s="743"/>
      <c r="AP344" s="245"/>
      <c r="AQ344" s="743"/>
      <c r="AR344" s="743"/>
      <c r="AS344" s="743"/>
      <c r="AT344" s="245"/>
      <c r="AU344" s="742"/>
      <c r="AV344" s="742"/>
      <c r="AW344" s="742"/>
      <c r="AX344" s="742"/>
      <c r="AY344" s="742"/>
      <c r="AZ344" s="742"/>
      <c r="BA344" s="245"/>
      <c r="BB344" s="742"/>
      <c r="BC344" s="742"/>
      <c r="BD344" s="742"/>
      <c r="BE344" s="742"/>
      <c r="BF344" s="742"/>
      <c r="BG344" s="742"/>
      <c r="BH344" s="245"/>
      <c r="BI344" s="742"/>
      <c r="BJ344" s="742"/>
      <c r="BK344" s="742"/>
      <c r="BL344" s="742"/>
      <c r="BM344" s="742"/>
      <c r="BN344" s="742"/>
      <c r="BO344" s="245"/>
      <c r="BP344" s="742"/>
      <c r="BQ344" s="742"/>
      <c r="BR344" s="742"/>
      <c r="BS344" s="742"/>
      <c r="BT344" s="742"/>
      <c r="BU344" s="742"/>
      <c r="BV344" s="245"/>
      <c r="BW344" s="742"/>
      <c r="BX344" s="742"/>
      <c r="BY344" s="742"/>
      <c r="BZ344" s="742"/>
      <c r="CA344" s="742"/>
      <c r="CB344" s="742"/>
      <c r="CC344" s="245"/>
      <c r="CD344" s="743"/>
      <c r="CE344" s="743"/>
      <c r="CF344" s="743"/>
      <c r="CG344" s="245"/>
      <c r="CH344" s="743"/>
      <c r="CI344" s="743"/>
      <c r="CJ344" s="743"/>
      <c r="CK344" s="245"/>
      <c r="CL344" s="742"/>
      <c r="CM344" s="742"/>
      <c r="CN344" s="742"/>
      <c r="CO344" s="742"/>
      <c r="CP344" s="742"/>
      <c r="CQ344" s="742"/>
      <c r="CR344" s="245"/>
      <c r="CS344" s="742"/>
      <c r="CT344" s="742"/>
      <c r="CU344" s="742"/>
      <c r="CV344" s="742"/>
      <c r="CW344" s="742"/>
      <c r="CX344" s="742"/>
      <c r="CY344" s="245"/>
      <c r="CZ344" s="742"/>
      <c r="DA344" s="742"/>
      <c r="DB344" s="742"/>
      <c r="DC344" s="742"/>
      <c r="DD344" s="742"/>
      <c r="DE344" s="742"/>
      <c r="DF344" s="245"/>
      <c r="DG344" s="742"/>
      <c r="DH344" s="742"/>
      <c r="DI344" s="742"/>
      <c r="DJ344" s="742"/>
      <c r="DK344" s="742"/>
      <c r="DL344" s="742"/>
      <c r="DM344" s="245"/>
      <c r="DN344" s="742"/>
      <c r="DO344" s="742"/>
      <c r="DP344" s="742"/>
      <c r="DQ344" s="742"/>
      <c r="DR344" s="742"/>
      <c r="DS344" s="742"/>
      <c r="DT344" s="245"/>
      <c r="DU344" s="743"/>
      <c r="DV344" s="743"/>
      <c r="DW344" s="743"/>
      <c r="DX344" s="245"/>
      <c r="DY344" s="743"/>
      <c r="DZ344" s="743"/>
      <c r="EA344" s="743"/>
      <c r="EB344" s="245"/>
      <c r="EC344" s="742"/>
      <c r="ED344" s="742"/>
      <c r="EE344" s="742"/>
      <c r="EF344" s="742"/>
      <c r="EG344" s="742"/>
      <c r="EH344" s="742"/>
      <c r="EI344" s="245"/>
      <c r="EJ344" s="742"/>
      <c r="EK344" s="742"/>
      <c r="EL344" s="742"/>
      <c r="EM344" s="742"/>
      <c r="EN344" s="742"/>
      <c r="EO344" s="742"/>
      <c r="EP344" s="245"/>
      <c r="EQ344" s="742"/>
      <c r="ER344" s="742"/>
      <c r="ES344" s="742"/>
      <c r="ET344" s="742"/>
      <c r="EU344" s="742"/>
      <c r="EV344" s="742"/>
      <c r="EW344" s="245"/>
      <c r="EX344" s="742"/>
      <c r="EY344" s="742"/>
      <c r="EZ344" s="742"/>
      <c r="FA344" s="742"/>
      <c r="FB344" s="742"/>
      <c r="FC344" s="742"/>
      <c r="FD344" s="245"/>
      <c r="FE344" s="742"/>
      <c r="FF344" s="742"/>
      <c r="FG344" s="742"/>
      <c r="FH344" s="742"/>
      <c r="FI344" s="742"/>
      <c r="FJ344" s="742"/>
      <c r="FK344" s="245"/>
      <c r="FL344" s="743"/>
      <c r="FM344" s="743"/>
      <c r="FN344" s="743"/>
      <c r="FO344" s="245"/>
      <c r="FP344" s="743"/>
      <c r="FQ344" s="743"/>
      <c r="FR344" s="743"/>
      <c r="FS344" s="245"/>
      <c r="FT344" s="742"/>
      <c r="FU344" s="742"/>
      <c r="FV344" s="742"/>
      <c r="FW344" s="742"/>
      <c r="FX344" s="742"/>
      <c r="FY344" s="742"/>
      <c r="FZ344" s="245"/>
      <c r="GA344" s="742"/>
      <c r="GB344" s="742"/>
      <c r="GC344" s="742"/>
      <c r="GD344" s="742"/>
      <c r="GE344" s="742"/>
      <c r="GF344" s="742"/>
      <c r="GG344" s="245"/>
      <c r="GH344" s="742"/>
      <c r="GI344" s="742"/>
      <c r="GJ344" s="742"/>
      <c r="GK344" s="742"/>
      <c r="GL344" s="742"/>
      <c r="GM344" s="742"/>
      <c r="GN344" s="245"/>
      <c r="GO344" s="742"/>
      <c r="GP344" s="742"/>
      <c r="GQ344" s="742"/>
      <c r="GR344" s="742"/>
      <c r="GS344" s="742"/>
      <c r="GT344" s="742"/>
      <c r="GU344" s="245"/>
      <c r="GV344" s="742"/>
      <c r="GW344" s="742"/>
      <c r="GX344" s="742"/>
      <c r="GY344" s="742"/>
      <c r="GZ344" s="742"/>
      <c r="HA344" s="742"/>
      <c r="HB344" s="708"/>
    </row>
    <row r="345" spans="1:210" s="252" customFormat="1" ht="15.5" x14ac:dyDescent="0.35">
      <c r="A345" s="245"/>
      <c r="B345" s="246"/>
      <c r="C345" s="246"/>
      <c r="D345" s="246"/>
      <c r="E345" s="245"/>
      <c r="F345" s="245"/>
      <c r="G345" s="247"/>
      <c r="H345" s="248"/>
      <c r="I345" s="245"/>
      <c r="J345" s="249"/>
      <c r="K345" s="250"/>
      <c r="L345" s="245"/>
      <c r="M345" s="245"/>
      <c r="N345" s="245"/>
      <c r="O345" s="245"/>
      <c r="P345" s="251"/>
      <c r="Q345" s="245"/>
      <c r="S345" s="253"/>
      <c r="T345" s="245"/>
      <c r="U345" s="250"/>
      <c r="V345" s="251"/>
      <c r="W345" s="245"/>
      <c r="X345" s="245"/>
      <c r="Y345" s="245"/>
      <c r="Z345" s="245"/>
      <c r="AA345" s="245"/>
      <c r="AB345" s="245"/>
      <c r="AC345" s="245"/>
      <c r="AD345" s="245"/>
      <c r="AE345" s="245"/>
      <c r="AF345" s="742"/>
      <c r="AG345" s="742"/>
      <c r="AH345" s="742"/>
      <c r="AI345" s="742"/>
      <c r="AJ345" s="742"/>
      <c r="AK345" s="742"/>
      <c r="AL345" s="245"/>
      <c r="AM345" s="743"/>
      <c r="AN345" s="743"/>
      <c r="AO345" s="743"/>
      <c r="AP345" s="245"/>
      <c r="AQ345" s="743"/>
      <c r="AR345" s="743"/>
      <c r="AS345" s="743"/>
      <c r="AT345" s="245"/>
      <c r="AU345" s="742"/>
      <c r="AV345" s="742"/>
      <c r="AW345" s="742"/>
      <c r="AX345" s="742"/>
      <c r="AY345" s="742"/>
      <c r="AZ345" s="742"/>
      <c r="BA345" s="245"/>
      <c r="BB345" s="742"/>
      <c r="BC345" s="742"/>
      <c r="BD345" s="742"/>
      <c r="BE345" s="742"/>
      <c r="BF345" s="742"/>
      <c r="BG345" s="742"/>
      <c r="BH345" s="245"/>
      <c r="BI345" s="742"/>
      <c r="BJ345" s="742"/>
      <c r="BK345" s="742"/>
      <c r="BL345" s="742"/>
      <c r="BM345" s="742"/>
      <c r="BN345" s="742"/>
      <c r="BO345" s="245"/>
      <c r="BP345" s="742"/>
      <c r="BQ345" s="742"/>
      <c r="BR345" s="742"/>
      <c r="BS345" s="742"/>
      <c r="BT345" s="742"/>
      <c r="BU345" s="742"/>
      <c r="BV345" s="245"/>
      <c r="BW345" s="742"/>
      <c r="BX345" s="742"/>
      <c r="BY345" s="742"/>
      <c r="BZ345" s="742"/>
      <c r="CA345" s="742"/>
      <c r="CB345" s="742"/>
      <c r="CC345" s="245"/>
      <c r="CD345" s="743"/>
      <c r="CE345" s="743"/>
      <c r="CF345" s="743"/>
      <c r="CG345" s="245"/>
      <c r="CH345" s="743"/>
      <c r="CI345" s="743"/>
      <c r="CJ345" s="743"/>
      <c r="CK345" s="245"/>
      <c r="CL345" s="742"/>
      <c r="CM345" s="742"/>
      <c r="CN345" s="742"/>
      <c r="CO345" s="742"/>
      <c r="CP345" s="742"/>
      <c r="CQ345" s="742"/>
      <c r="CR345" s="245"/>
      <c r="CS345" s="742"/>
      <c r="CT345" s="742"/>
      <c r="CU345" s="742"/>
      <c r="CV345" s="742"/>
      <c r="CW345" s="742"/>
      <c r="CX345" s="742"/>
      <c r="CY345" s="245"/>
      <c r="CZ345" s="742"/>
      <c r="DA345" s="742"/>
      <c r="DB345" s="742"/>
      <c r="DC345" s="742"/>
      <c r="DD345" s="742"/>
      <c r="DE345" s="742"/>
      <c r="DF345" s="245"/>
      <c r="DG345" s="742"/>
      <c r="DH345" s="742"/>
      <c r="DI345" s="742"/>
      <c r="DJ345" s="742"/>
      <c r="DK345" s="742"/>
      <c r="DL345" s="742"/>
      <c r="DM345" s="245"/>
      <c r="DN345" s="742"/>
      <c r="DO345" s="742"/>
      <c r="DP345" s="742"/>
      <c r="DQ345" s="742"/>
      <c r="DR345" s="742"/>
      <c r="DS345" s="742"/>
      <c r="DT345" s="245"/>
      <c r="DU345" s="743"/>
      <c r="DV345" s="743"/>
      <c r="DW345" s="743"/>
      <c r="DX345" s="245"/>
      <c r="DY345" s="743"/>
      <c r="DZ345" s="743"/>
      <c r="EA345" s="743"/>
      <c r="EB345" s="245"/>
      <c r="EC345" s="742"/>
      <c r="ED345" s="742"/>
      <c r="EE345" s="742"/>
      <c r="EF345" s="742"/>
      <c r="EG345" s="742"/>
      <c r="EH345" s="742"/>
      <c r="EI345" s="245"/>
      <c r="EJ345" s="742"/>
      <c r="EK345" s="742"/>
      <c r="EL345" s="742"/>
      <c r="EM345" s="742"/>
      <c r="EN345" s="742"/>
      <c r="EO345" s="742"/>
      <c r="EP345" s="245"/>
      <c r="EQ345" s="742"/>
      <c r="ER345" s="742"/>
      <c r="ES345" s="742"/>
      <c r="ET345" s="742"/>
      <c r="EU345" s="742"/>
      <c r="EV345" s="742"/>
      <c r="EW345" s="245"/>
      <c r="EX345" s="742"/>
      <c r="EY345" s="742"/>
      <c r="EZ345" s="742"/>
      <c r="FA345" s="742"/>
      <c r="FB345" s="742"/>
      <c r="FC345" s="742"/>
      <c r="FD345" s="245"/>
      <c r="FE345" s="742"/>
      <c r="FF345" s="742"/>
      <c r="FG345" s="742"/>
      <c r="FH345" s="742"/>
      <c r="FI345" s="742"/>
      <c r="FJ345" s="742"/>
      <c r="FK345" s="245"/>
      <c r="FL345" s="743"/>
      <c r="FM345" s="743"/>
      <c r="FN345" s="743"/>
      <c r="FO345" s="245"/>
      <c r="FP345" s="743"/>
      <c r="FQ345" s="743"/>
      <c r="FR345" s="743"/>
      <c r="FS345" s="245"/>
      <c r="FT345" s="742"/>
      <c r="FU345" s="742"/>
      <c r="FV345" s="742"/>
      <c r="FW345" s="742"/>
      <c r="FX345" s="742"/>
      <c r="FY345" s="742"/>
      <c r="FZ345" s="245"/>
      <c r="GA345" s="742"/>
      <c r="GB345" s="742"/>
      <c r="GC345" s="742"/>
      <c r="GD345" s="742"/>
      <c r="GE345" s="742"/>
      <c r="GF345" s="742"/>
      <c r="GG345" s="245"/>
      <c r="GH345" s="742"/>
      <c r="GI345" s="742"/>
      <c r="GJ345" s="742"/>
      <c r="GK345" s="742"/>
      <c r="GL345" s="742"/>
      <c r="GM345" s="742"/>
      <c r="GN345" s="245"/>
      <c r="GO345" s="742"/>
      <c r="GP345" s="742"/>
      <c r="GQ345" s="742"/>
      <c r="GR345" s="742"/>
      <c r="GS345" s="742"/>
      <c r="GT345" s="742"/>
      <c r="GU345" s="245"/>
      <c r="GV345" s="742"/>
      <c r="GW345" s="742"/>
      <c r="GX345" s="742"/>
      <c r="GY345" s="742"/>
      <c r="GZ345" s="742"/>
      <c r="HA345" s="742"/>
      <c r="HB345" s="708"/>
    </row>
    <row r="346" spans="1:210" s="252" customFormat="1" ht="15.5" x14ac:dyDescent="0.35">
      <c r="A346" s="245"/>
      <c r="B346" s="246"/>
      <c r="C346" s="246"/>
      <c r="D346" s="246"/>
      <c r="E346" s="245"/>
      <c r="F346" s="245"/>
      <c r="G346" s="247"/>
      <c r="H346" s="248"/>
      <c r="I346" s="245"/>
      <c r="J346" s="249"/>
      <c r="K346" s="250"/>
      <c r="L346" s="245"/>
      <c r="M346" s="245"/>
      <c r="N346" s="245"/>
      <c r="O346" s="245"/>
      <c r="P346" s="251"/>
      <c r="Q346" s="245"/>
      <c r="S346" s="253"/>
      <c r="T346" s="245"/>
      <c r="U346" s="250"/>
      <c r="V346" s="251"/>
      <c r="W346" s="245"/>
      <c r="X346" s="245"/>
      <c r="Y346" s="245"/>
      <c r="Z346" s="245"/>
      <c r="AA346" s="245"/>
      <c r="AB346" s="245"/>
      <c r="AC346" s="245"/>
      <c r="AD346" s="245"/>
      <c r="AE346" s="245"/>
      <c r="AF346" s="742"/>
      <c r="AG346" s="742"/>
      <c r="AH346" s="742"/>
      <c r="AI346" s="742"/>
      <c r="AJ346" s="742"/>
      <c r="AK346" s="742"/>
      <c r="AL346" s="245"/>
      <c r="AM346" s="743"/>
      <c r="AN346" s="743"/>
      <c r="AO346" s="743"/>
      <c r="AP346" s="245"/>
      <c r="AQ346" s="743"/>
      <c r="AR346" s="743"/>
      <c r="AS346" s="743"/>
      <c r="AT346" s="245"/>
      <c r="AU346" s="742"/>
      <c r="AV346" s="742"/>
      <c r="AW346" s="742"/>
      <c r="AX346" s="742"/>
      <c r="AY346" s="742"/>
      <c r="AZ346" s="742"/>
      <c r="BA346" s="245"/>
      <c r="BB346" s="742"/>
      <c r="BC346" s="742"/>
      <c r="BD346" s="742"/>
      <c r="BE346" s="742"/>
      <c r="BF346" s="742"/>
      <c r="BG346" s="742"/>
      <c r="BH346" s="245"/>
      <c r="BI346" s="742"/>
      <c r="BJ346" s="742"/>
      <c r="BK346" s="742"/>
      <c r="BL346" s="742"/>
      <c r="BM346" s="742"/>
      <c r="BN346" s="742"/>
      <c r="BO346" s="245"/>
      <c r="BP346" s="742"/>
      <c r="BQ346" s="742"/>
      <c r="BR346" s="742"/>
      <c r="BS346" s="742"/>
      <c r="BT346" s="742"/>
      <c r="BU346" s="742"/>
      <c r="BV346" s="245"/>
      <c r="BW346" s="742"/>
      <c r="BX346" s="742"/>
      <c r="BY346" s="742"/>
      <c r="BZ346" s="742"/>
      <c r="CA346" s="742"/>
      <c r="CB346" s="742"/>
      <c r="CC346" s="245"/>
      <c r="CD346" s="743"/>
      <c r="CE346" s="743"/>
      <c r="CF346" s="743"/>
      <c r="CG346" s="245"/>
      <c r="CH346" s="743"/>
      <c r="CI346" s="743"/>
      <c r="CJ346" s="743"/>
      <c r="CK346" s="245"/>
      <c r="CL346" s="742"/>
      <c r="CM346" s="742"/>
      <c r="CN346" s="742"/>
      <c r="CO346" s="742"/>
      <c r="CP346" s="742"/>
      <c r="CQ346" s="742"/>
      <c r="CR346" s="245"/>
      <c r="CS346" s="742"/>
      <c r="CT346" s="742"/>
      <c r="CU346" s="742"/>
      <c r="CV346" s="742"/>
      <c r="CW346" s="742"/>
      <c r="CX346" s="742"/>
      <c r="CY346" s="245"/>
      <c r="CZ346" s="742"/>
      <c r="DA346" s="742"/>
      <c r="DB346" s="742"/>
      <c r="DC346" s="742"/>
      <c r="DD346" s="742"/>
      <c r="DE346" s="742"/>
      <c r="DF346" s="245"/>
      <c r="DG346" s="742"/>
      <c r="DH346" s="742"/>
      <c r="DI346" s="742"/>
      <c r="DJ346" s="742"/>
      <c r="DK346" s="742"/>
      <c r="DL346" s="742"/>
      <c r="DM346" s="245"/>
      <c r="DN346" s="742"/>
      <c r="DO346" s="742"/>
      <c r="DP346" s="742"/>
      <c r="DQ346" s="742"/>
      <c r="DR346" s="742"/>
      <c r="DS346" s="742"/>
      <c r="DT346" s="245"/>
      <c r="DU346" s="743"/>
      <c r="DV346" s="743"/>
      <c r="DW346" s="743"/>
      <c r="DX346" s="245"/>
      <c r="DY346" s="743"/>
      <c r="DZ346" s="743"/>
      <c r="EA346" s="743"/>
      <c r="EB346" s="245"/>
      <c r="EC346" s="742"/>
      <c r="ED346" s="742"/>
      <c r="EE346" s="742"/>
      <c r="EF346" s="742"/>
      <c r="EG346" s="742"/>
      <c r="EH346" s="742"/>
      <c r="EI346" s="245"/>
      <c r="EJ346" s="742"/>
      <c r="EK346" s="742"/>
      <c r="EL346" s="742"/>
      <c r="EM346" s="742"/>
      <c r="EN346" s="742"/>
      <c r="EO346" s="742"/>
      <c r="EP346" s="245"/>
      <c r="EQ346" s="742"/>
      <c r="ER346" s="742"/>
      <c r="ES346" s="742"/>
      <c r="ET346" s="742"/>
      <c r="EU346" s="742"/>
      <c r="EV346" s="742"/>
      <c r="EW346" s="245"/>
      <c r="EX346" s="742"/>
      <c r="EY346" s="742"/>
      <c r="EZ346" s="742"/>
      <c r="FA346" s="742"/>
      <c r="FB346" s="742"/>
      <c r="FC346" s="742"/>
      <c r="FD346" s="245"/>
      <c r="FE346" s="742"/>
      <c r="FF346" s="742"/>
      <c r="FG346" s="742"/>
      <c r="FH346" s="742"/>
      <c r="FI346" s="742"/>
      <c r="FJ346" s="742"/>
      <c r="FK346" s="245"/>
      <c r="FL346" s="743"/>
      <c r="FM346" s="743"/>
      <c r="FN346" s="743"/>
      <c r="FO346" s="245"/>
      <c r="FP346" s="743"/>
      <c r="FQ346" s="743"/>
      <c r="FR346" s="743"/>
      <c r="FS346" s="245"/>
      <c r="FT346" s="742"/>
      <c r="FU346" s="742"/>
      <c r="FV346" s="742"/>
      <c r="FW346" s="742"/>
      <c r="FX346" s="742"/>
      <c r="FY346" s="742"/>
      <c r="FZ346" s="245"/>
      <c r="GA346" s="742"/>
      <c r="GB346" s="742"/>
      <c r="GC346" s="742"/>
      <c r="GD346" s="742"/>
      <c r="GE346" s="742"/>
      <c r="GF346" s="742"/>
      <c r="GG346" s="245"/>
      <c r="GH346" s="742"/>
      <c r="GI346" s="742"/>
      <c r="GJ346" s="742"/>
      <c r="GK346" s="742"/>
      <c r="GL346" s="742"/>
      <c r="GM346" s="742"/>
      <c r="GN346" s="245"/>
      <c r="GO346" s="742"/>
      <c r="GP346" s="742"/>
      <c r="GQ346" s="742"/>
      <c r="GR346" s="742"/>
      <c r="GS346" s="742"/>
      <c r="GT346" s="742"/>
      <c r="GU346" s="245"/>
      <c r="GV346" s="742"/>
      <c r="GW346" s="742"/>
      <c r="GX346" s="742"/>
      <c r="GY346" s="742"/>
      <c r="GZ346" s="742"/>
      <c r="HA346" s="742"/>
      <c r="HB346" s="708"/>
    </row>
    <row r="347" spans="1:210" s="252" customFormat="1" ht="15.5" x14ac:dyDescent="0.35">
      <c r="A347" s="245"/>
      <c r="B347" s="246"/>
      <c r="C347" s="246"/>
      <c r="D347" s="246"/>
      <c r="E347" s="245"/>
      <c r="F347" s="245"/>
      <c r="G347" s="247"/>
      <c r="H347" s="248"/>
      <c r="I347" s="245"/>
      <c r="J347" s="249"/>
      <c r="K347" s="250"/>
      <c r="L347" s="245"/>
      <c r="M347" s="245"/>
      <c r="N347" s="245"/>
      <c r="O347" s="245"/>
      <c r="P347" s="251"/>
      <c r="Q347" s="245"/>
      <c r="S347" s="253"/>
      <c r="T347" s="245"/>
      <c r="U347" s="250"/>
      <c r="V347" s="251"/>
      <c r="W347" s="245"/>
      <c r="X347" s="245"/>
      <c r="Y347" s="245"/>
      <c r="Z347" s="245"/>
      <c r="AA347" s="245"/>
      <c r="AB347" s="245"/>
      <c r="AC347" s="245"/>
      <c r="AD347" s="245"/>
      <c r="AE347" s="245"/>
      <c r="AF347" s="742"/>
      <c r="AG347" s="742"/>
      <c r="AH347" s="742"/>
      <c r="AI347" s="742"/>
      <c r="AJ347" s="742"/>
      <c r="AK347" s="742"/>
      <c r="AL347" s="245"/>
      <c r="AM347" s="743"/>
      <c r="AN347" s="743"/>
      <c r="AO347" s="743"/>
      <c r="AP347" s="245"/>
      <c r="AQ347" s="743"/>
      <c r="AR347" s="743"/>
      <c r="AS347" s="743"/>
      <c r="AT347" s="245"/>
      <c r="AU347" s="742"/>
      <c r="AV347" s="742"/>
      <c r="AW347" s="742"/>
      <c r="AX347" s="742"/>
      <c r="AY347" s="742"/>
      <c r="AZ347" s="742"/>
      <c r="BA347" s="245"/>
      <c r="BB347" s="742"/>
      <c r="BC347" s="742"/>
      <c r="BD347" s="742"/>
      <c r="BE347" s="742"/>
      <c r="BF347" s="742"/>
      <c r="BG347" s="742"/>
      <c r="BH347" s="245"/>
      <c r="BI347" s="742"/>
      <c r="BJ347" s="742"/>
      <c r="BK347" s="742"/>
      <c r="BL347" s="742"/>
      <c r="BM347" s="742"/>
      <c r="BN347" s="742"/>
      <c r="BO347" s="245"/>
      <c r="BP347" s="742"/>
      <c r="BQ347" s="742"/>
      <c r="BR347" s="742"/>
      <c r="BS347" s="742"/>
      <c r="BT347" s="742"/>
      <c r="BU347" s="742"/>
      <c r="BV347" s="245"/>
      <c r="BW347" s="742"/>
      <c r="BX347" s="742"/>
      <c r="BY347" s="742"/>
      <c r="BZ347" s="742"/>
      <c r="CA347" s="742"/>
      <c r="CB347" s="742"/>
      <c r="CC347" s="245"/>
      <c r="CD347" s="743"/>
      <c r="CE347" s="743"/>
      <c r="CF347" s="743"/>
      <c r="CG347" s="245"/>
      <c r="CH347" s="743"/>
      <c r="CI347" s="743"/>
      <c r="CJ347" s="743"/>
      <c r="CK347" s="245"/>
      <c r="CL347" s="742"/>
      <c r="CM347" s="742"/>
      <c r="CN347" s="742"/>
      <c r="CO347" s="742"/>
      <c r="CP347" s="742"/>
      <c r="CQ347" s="742"/>
      <c r="CR347" s="245"/>
      <c r="CS347" s="742"/>
      <c r="CT347" s="742"/>
      <c r="CU347" s="742"/>
      <c r="CV347" s="742"/>
      <c r="CW347" s="742"/>
      <c r="CX347" s="742"/>
      <c r="CY347" s="245"/>
      <c r="CZ347" s="742"/>
      <c r="DA347" s="742"/>
      <c r="DB347" s="742"/>
      <c r="DC347" s="742"/>
      <c r="DD347" s="742"/>
      <c r="DE347" s="742"/>
      <c r="DF347" s="245"/>
      <c r="DG347" s="742"/>
      <c r="DH347" s="742"/>
      <c r="DI347" s="742"/>
      <c r="DJ347" s="742"/>
      <c r="DK347" s="742"/>
      <c r="DL347" s="742"/>
      <c r="DM347" s="245"/>
      <c r="DN347" s="742"/>
      <c r="DO347" s="742"/>
      <c r="DP347" s="742"/>
      <c r="DQ347" s="742"/>
      <c r="DR347" s="742"/>
      <c r="DS347" s="742"/>
      <c r="DT347" s="245"/>
      <c r="DU347" s="743"/>
      <c r="DV347" s="743"/>
      <c r="DW347" s="743"/>
      <c r="DX347" s="245"/>
      <c r="DY347" s="743"/>
      <c r="DZ347" s="743"/>
      <c r="EA347" s="743"/>
      <c r="EB347" s="245"/>
      <c r="EC347" s="742"/>
      <c r="ED347" s="742"/>
      <c r="EE347" s="742"/>
      <c r="EF347" s="742"/>
      <c r="EG347" s="742"/>
      <c r="EH347" s="742"/>
      <c r="EI347" s="245"/>
      <c r="EJ347" s="742"/>
      <c r="EK347" s="742"/>
      <c r="EL347" s="742"/>
      <c r="EM347" s="742"/>
      <c r="EN347" s="742"/>
      <c r="EO347" s="742"/>
      <c r="EP347" s="245"/>
      <c r="EQ347" s="742"/>
      <c r="ER347" s="742"/>
      <c r="ES347" s="742"/>
      <c r="ET347" s="742"/>
      <c r="EU347" s="742"/>
      <c r="EV347" s="742"/>
      <c r="EW347" s="245"/>
      <c r="EX347" s="742"/>
      <c r="EY347" s="742"/>
      <c r="EZ347" s="742"/>
      <c r="FA347" s="742"/>
      <c r="FB347" s="742"/>
      <c r="FC347" s="742"/>
      <c r="FD347" s="245"/>
      <c r="FE347" s="742"/>
      <c r="FF347" s="742"/>
      <c r="FG347" s="742"/>
      <c r="FH347" s="742"/>
      <c r="FI347" s="742"/>
      <c r="FJ347" s="742"/>
      <c r="FK347" s="245"/>
      <c r="FL347" s="743"/>
      <c r="FM347" s="743"/>
      <c r="FN347" s="743"/>
      <c r="FO347" s="245"/>
      <c r="FP347" s="743"/>
      <c r="FQ347" s="743"/>
      <c r="FR347" s="743"/>
      <c r="FS347" s="245"/>
      <c r="FT347" s="742"/>
      <c r="FU347" s="742"/>
      <c r="FV347" s="742"/>
      <c r="FW347" s="742"/>
      <c r="FX347" s="742"/>
      <c r="FY347" s="742"/>
      <c r="FZ347" s="245"/>
      <c r="GA347" s="742"/>
      <c r="GB347" s="742"/>
      <c r="GC347" s="742"/>
      <c r="GD347" s="742"/>
      <c r="GE347" s="742"/>
      <c r="GF347" s="742"/>
      <c r="GG347" s="245"/>
      <c r="GH347" s="742"/>
      <c r="GI347" s="742"/>
      <c r="GJ347" s="742"/>
      <c r="GK347" s="742"/>
      <c r="GL347" s="742"/>
      <c r="GM347" s="742"/>
      <c r="GN347" s="245"/>
      <c r="GO347" s="742"/>
      <c r="GP347" s="742"/>
      <c r="GQ347" s="742"/>
      <c r="GR347" s="742"/>
      <c r="GS347" s="742"/>
      <c r="GT347" s="742"/>
      <c r="GU347" s="245"/>
      <c r="GV347" s="742"/>
      <c r="GW347" s="742"/>
      <c r="GX347" s="742"/>
      <c r="GY347" s="742"/>
      <c r="GZ347" s="742"/>
      <c r="HA347" s="742"/>
      <c r="HB347" s="708"/>
    </row>
    <row r="348" spans="1:210" s="252" customFormat="1" ht="15.5" x14ac:dyDescent="0.35">
      <c r="A348" s="245"/>
      <c r="B348" s="246"/>
      <c r="C348" s="246"/>
      <c r="D348" s="246"/>
      <c r="E348" s="245"/>
      <c r="F348" s="245"/>
      <c r="G348" s="247"/>
      <c r="H348" s="248"/>
      <c r="I348" s="245"/>
      <c r="J348" s="249"/>
      <c r="K348" s="250"/>
      <c r="L348" s="245"/>
      <c r="M348" s="245"/>
      <c r="N348" s="245"/>
      <c r="O348" s="245"/>
      <c r="P348" s="251"/>
      <c r="Q348" s="245"/>
      <c r="S348" s="253"/>
      <c r="T348" s="245"/>
      <c r="U348" s="250"/>
      <c r="V348" s="251"/>
      <c r="W348" s="245"/>
      <c r="X348" s="245"/>
      <c r="Y348" s="245"/>
      <c r="Z348" s="245"/>
      <c r="AA348" s="245"/>
      <c r="AB348" s="245"/>
      <c r="AC348" s="245"/>
      <c r="AD348" s="245"/>
      <c r="AE348" s="245"/>
      <c r="AF348" s="742"/>
      <c r="AG348" s="742"/>
      <c r="AH348" s="742"/>
      <c r="AI348" s="742"/>
      <c r="AJ348" s="742"/>
      <c r="AK348" s="742"/>
      <c r="AL348" s="245"/>
      <c r="AM348" s="743"/>
      <c r="AN348" s="743"/>
      <c r="AO348" s="743"/>
      <c r="AP348" s="245"/>
      <c r="AQ348" s="743"/>
      <c r="AR348" s="743"/>
      <c r="AS348" s="743"/>
      <c r="AT348" s="245"/>
      <c r="AU348" s="742"/>
      <c r="AV348" s="742"/>
      <c r="AW348" s="742"/>
      <c r="AX348" s="742"/>
      <c r="AY348" s="742"/>
      <c r="AZ348" s="742"/>
      <c r="BA348" s="245"/>
      <c r="BB348" s="742"/>
      <c r="BC348" s="742"/>
      <c r="BD348" s="742"/>
      <c r="BE348" s="742"/>
      <c r="BF348" s="742"/>
      <c r="BG348" s="742"/>
      <c r="BH348" s="245"/>
      <c r="BI348" s="742"/>
      <c r="BJ348" s="742"/>
      <c r="BK348" s="742"/>
      <c r="BL348" s="742"/>
      <c r="BM348" s="742"/>
      <c r="BN348" s="742"/>
      <c r="BO348" s="245"/>
      <c r="BP348" s="742"/>
      <c r="BQ348" s="742"/>
      <c r="BR348" s="742"/>
      <c r="BS348" s="742"/>
      <c r="BT348" s="742"/>
      <c r="BU348" s="742"/>
      <c r="BV348" s="245"/>
      <c r="BW348" s="742"/>
      <c r="BX348" s="742"/>
      <c r="BY348" s="742"/>
      <c r="BZ348" s="742"/>
      <c r="CA348" s="742"/>
      <c r="CB348" s="742"/>
      <c r="CC348" s="245"/>
      <c r="CD348" s="743"/>
      <c r="CE348" s="743"/>
      <c r="CF348" s="743"/>
      <c r="CG348" s="245"/>
      <c r="CH348" s="743"/>
      <c r="CI348" s="743"/>
      <c r="CJ348" s="743"/>
      <c r="CK348" s="245"/>
      <c r="CL348" s="742"/>
      <c r="CM348" s="742"/>
      <c r="CN348" s="742"/>
      <c r="CO348" s="742"/>
      <c r="CP348" s="742"/>
      <c r="CQ348" s="742"/>
      <c r="CR348" s="245"/>
      <c r="CS348" s="742"/>
      <c r="CT348" s="742"/>
      <c r="CU348" s="742"/>
      <c r="CV348" s="742"/>
      <c r="CW348" s="742"/>
      <c r="CX348" s="742"/>
      <c r="CY348" s="245"/>
      <c r="CZ348" s="742"/>
      <c r="DA348" s="742"/>
      <c r="DB348" s="742"/>
      <c r="DC348" s="742"/>
      <c r="DD348" s="742"/>
      <c r="DE348" s="742"/>
      <c r="DF348" s="245"/>
      <c r="DG348" s="742"/>
      <c r="DH348" s="742"/>
      <c r="DI348" s="742"/>
      <c r="DJ348" s="742"/>
      <c r="DK348" s="742"/>
      <c r="DL348" s="742"/>
      <c r="DM348" s="245"/>
      <c r="DN348" s="742"/>
      <c r="DO348" s="742"/>
      <c r="DP348" s="742"/>
      <c r="DQ348" s="742"/>
      <c r="DR348" s="742"/>
      <c r="DS348" s="742"/>
      <c r="DT348" s="245"/>
      <c r="DU348" s="743"/>
      <c r="DV348" s="743"/>
      <c r="DW348" s="743"/>
      <c r="DX348" s="245"/>
      <c r="DY348" s="743"/>
      <c r="DZ348" s="743"/>
      <c r="EA348" s="743"/>
      <c r="EB348" s="245"/>
      <c r="EC348" s="742"/>
      <c r="ED348" s="742"/>
      <c r="EE348" s="742"/>
      <c r="EF348" s="742"/>
      <c r="EG348" s="742"/>
      <c r="EH348" s="742"/>
      <c r="EI348" s="245"/>
      <c r="EJ348" s="742"/>
      <c r="EK348" s="742"/>
      <c r="EL348" s="742"/>
      <c r="EM348" s="742"/>
      <c r="EN348" s="742"/>
      <c r="EO348" s="742"/>
      <c r="EP348" s="245"/>
      <c r="EQ348" s="742"/>
      <c r="ER348" s="742"/>
      <c r="ES348" s="742"/>
      <c r="ET348" s="742"/>
      <c r="EU348" s="742"/>
      <c r="EV348" s="742"/>
      <c r="EW348" s="245"/>
      <c r="EX348" s="742"/>
      <c r="EY348" s="742"/>
      <c r="EZ348" s="742"/>
      <c r="FA348" s="742"/>
      <c r="FB348" s="742"/>
      <c r="FC348" s="742"/>
      <c r="FD348" s="245"/>
      <c r="FE348" s="742"/>
      <c r="FF348" s="742"/>
      <c r="FG348" s="742"/>
      <c r="FH348" s="742"/>
      <c r="FI348" s="742"/>
      <c r="FJ348" s="742"/>
      <c r="FK348" s="245"/>
      <c r="FL348" s="743"/>
      <c r="FM348" s="743"/>
      <c r="FN348" s="743"/>
      <c r="FO348" s="245"/>
      <c r="FP348" s="743"/>
      <c r="FQ348" s="743"/>
      <c r="FR348" s="743"/>
      <c r="FS348" s="245"/>
      <c r="FT348" s="742"/>
      <c r="FU348" s="742"/>
      <c r="FV348" s="742"/>
      <c r="FW348" s="742"/>
      <c r="FX348" s="742"/>
      <c r="FY348" s="742"/>
      <c r="FZ348" s="245"/>
      <c r="GA348" s="742"/>
      <c r="GB348" s="742"/>
      <c r="GC348" s="742"/>
      <c r="GD348" s="742"/>
      <c r="GE348" s="742"/>
      <c r="GF348" s="742"/>
      <c r="GG348" s="245"/>
      <c r="GH348" s="742"/>
      <c r="GI348" s="742"/>
      <c r="GJ348" s="742"/>
      <c r="GK348" s="742"/>
      <c r="GL348" s="742"/>
      <c r="GM348" s="742"/>
      <c r="GN348" s="245"/>
      <c r="GO348" s="742"/>
      <c r="GP348" s="742"/>
      <c r="GQ348" s="742"/>
      <c r="GR348" s="742"/>
      <c r="GS348" s="742"/>
      <c r="GT348" s="742"/>
      <c r="GU348" s="245"/>
      <c r="GV348" s="742"/>
      <c r="GW348" s="742"/>
      <c r="GX348" s="742"/>
      <c r="GY348" s="742"/>
      <c r="GZ348" s="742"/>
      <c r="HA348" s="742"/>
      <c r="HB348" s="708"/>
    </row>
    <row r="349" spans="1:210" s="252" customFormat="1" ht="15.5" x14ac:dyDescent="0.35">
      <c r="A349" s="245"/>
      <c r="B349" s="246"/>
      <c r="C349" s="246"/>
      <c r="D349" s="246"/>
      <c r="E349" s="245"/>
      <c r="F349" s="245"/>
      <c r="G349" s="247"/>
      <c r="H349" s="248"/>
      <c r="I349" s="245"/>
      <c r="J349" s="249"/>
      <c r="K349" s="250"/>
      <c r="L349" s="245"/>
      <c r="M349" s="245"/>
      <c r="N349" s="245"/>
      <c r="O349" s="245"/>
      <c r="P349" s="251"/>
      <c r="Q349" s="245"/>
      <c r="S349" s="253"/>
      <c r="T349" s="245"/>
      <c r="U349" s="250"/>
      <c r="V349" s="251"/>
      <c r="W349" s="245"/>
      <c r="X349" s="245"/>
      <c r="Y349" s="245"/>
      <c r="Z349" s="245"/>
      <c r="AA349" s="245"/>
      <c r="AB349" s="245"/>
      <c r="AC349" s="245"/>
      <c r="AD349" s="245"/>
      <c r="AE349" s="245"/>
      <c r="AF349" s="742"/>
      <c r="AG349" s="742"/>
      <c r="AH349" s="742"/>
      <c r="AI349" s="742"/>
      <c r="AJ349" s="742"/>
      <c r="AK349" s="742"/>
      <c r="AL349" s="245"/>
      <c r="AM349" s="743"/>
      <c r="AN349" s="743"/>
      <c r="AO349" s="743"/>
      <c r="AP349" s="245"/>
      <c r="AQ349" s="743"/>
      <c r="AR349" s="743"/>
      <c r="AS349" s="743"/>
      <c r="AT349" s="245"/>
      <c r="AU349" s="742"/>
      <c r="AV349" s="742"/>
      <c r="AW349" s="742"/>
      <c r="AX349" s="742"/>
      <c r="AY349" s="742"/>
      <c r="AZ349" s="742"/>
      <c r="BA349" s="245"/>
      <c r="BB349" s="742"/>
      <c r="BC349" s="742"/>
      <c r="BD349" s="742"/>
      <c r="BE349" s="742"/>
      <c r="BF349" s="742"/>
      <c r="BG349" s="742"/>
      <c r="BH349" s="245"/>
      <c r="BI349" s="742"/>
      <c r="BJ349" s="742"/>
      <c r="BK349" s="742"/>
      <c r="BL349" s="742"/>
      <c r="BM349" s="742"/>
      <c r="BN349" s="742"/>
      <c r="BO349" s="245"/>
      <c r="BP349" s="742"/>
      <c r="BQ349" s="742"/>
      <c r="BR349" s="742"/>
      <c r="BS349" s="742"/>
      <c r="BT349" s="742"/>
      <c r="BU349" s="742"/>
      <c r="BV349" s="245"/>
      <c r="BW349" s="742"/>
      <c r="BX349" s="742"/>
      <c r="BY349" s="742"/>
      <c r="BZ349" s="742"/>
      <c r="CA349" s="742"/>
      <c r="CB349" s="742"/>
      <c r="CC349" s="245"/>
      <c r="CD349" s="743"/>
      <c r="CE349" s="743"/>
      <c r="CF349" s="743"/>
      <c r="CG349" s="245"/>
      <c r="CH349" s="743"/>
      <c r="CI349" s="743"/>
      <c r="CJ349" s="743"/>
      <c r="CK349" s="245"/>
      <c r="CL349" s="742"/>
      <c r="CM349" s="742"/>
      <c r="CN349" s="742"/>
      <c r="CO349" s="742"/>
      <c r="CP349" s="742"/>
      <c r="CQ349" s="742"/>
      <c r="CR349" s="245"/>
      <c r="CS349" s="742"/>
      <c r="CT349" s="742"/>
      <c r="CU349" s="742"/>
      <c r="CV349" s="742"/>
      <c r="CW349" s="742"/>
      <c r="CX349" s="742"/>
      <c r="CY349" s="245"/>
      <c r="CZ349" s="742"/>
      <c r="DA349" s="742"/>
      <c r="DB349" s="742"/>
      <c r="DC349" s="742"/>
      <c r="DD349" s="742"/>
      <c r="DE349" s="742"/>
      <c r="DF349" s="245"/>
      <c r="DG349" s="742"/>
      <c r="DH349" s="742"/>
      <c r="DI349" s="742"/>
      <c r="DJ349" s="742"/>
      <c r="DK349" s="742"/>
      <c r="DL349" s="742"/>
      <c r="DM349" s="245"/>
      <c r="DN349" s="742"/>
      <c r="DO349" s="742"/>
      <c r="DP349" s="742"/>
      <c r="DQ349" s="742"/>
      <c r="DR349" s="742"/>
      <c r="DS349" s="742"/>
      <c r="DT349" s="245"/>
      <c r="DU349" s="743"/>
      <c r="DV349" s="743"/>
      <c r="DW349" s="743"/>
      <c r="DX349" s="245"/>
      <c r="DY349" s="743"/>
      <c r="DZ349" s="743"/>
      <c r="EA349" s="743"/>
      <c r="EB349" s="245"/>
      <c r="EC349" s="742"/>
      <c r="ED349" s="742"/>
      <c r="EE349" s="742"/>
      <c r="EF349" s="742"/>
      <c r="EG349" s="742"/>
      <c r="EH349" s="742"/>
      <c r="EI349" s="245"/>
      <c r="EJ349" s="742"/>
      <c r="EK349" s="742"/>
      <c r="EL349" s="742"/>
      <c r="EM349" s="742"/>
      <c r="EN349" s="742"/>
      <c r="EO349" s="742"/>
      <c r="EP349" s="245"/>
      <c r="EQ349" s="742"/>
      <c r="ER349" s="742"/>
      <c r="ES349" s="742"/>
      <c r="ET349" s="742"/>
      <c r="EU349" s="742"/>
      <c r="EV349" s="742"/>
      <c r="EW349" s="245"/>
      <c r="EX349" s="742"/>
      <c r="EY349" s="742"/>
      <c r="EZ349" s="742"/>
      <c r="FA349" s="742"/>
      <c r="FB349" s="742"/>
      <c r="FC349" s="742"/>
      <c r="FD349" s="245"/>
      <c r="FE349" s="742"/>
      <c r="FF349" s="742"/>
      <c r="FG349" s="742"/>
      <c r="FH349" s="742"/>
      <c r="FI349" s="742"/>
      <c r="FJ349" s="742"/>
      <c r="FK349" s="245"/>
      <c r="FL349" s="743"/>
      <c r="FM349" s="743"/>
      <c r="FN349" s="743"/>
      <c r="FO349" s="245"/>
      <c r="FP349" s="743"/>
      <c r="FQ349" s="743"/>
      <c r="FR349" s="743"/>
      <c r="FS349" s="245"/>
      <c r="FT349" s="742"/>
      <c r="FU349" s="742"/>
      <c r="FV349" s="742"/>
      <c r="FW349" s="742"/>
      <c r="FX349" s="742"/>
      <c r="FY349" s="742"/>
      <c r="FZ349" s="245"/>
      <c r="GA349" s="742"/>
      <c r="GB349" s="742"/>
      <c r="GC349" s="742"/>
      <c r="GD349" s="742"/>
      <c r="GE349" s="742"/>
      <c r="GF349" s="742"/>
      <c r="GG349" s="245"/>
      <c r="GH349" s="742"/>
      <c r="GI349" s="742"/>
      <c r="GJ349" s="742"/>
      <c r="GK349" s="742"/>
      <c r="GL349" s="742"/>
      <c r="GM349" s="742"/>
      <c r="GN349" s="245"/>
      <c r="GO349" s="742"/>
      <c r="GP349" s="742"/>
      <c r="GQ349" s="742"/>
      <c r="GR349" s="742"/>
      <c r="GS349" s="742"/>
      <c r="GT349" s="742"/>
      <c r="GU349" s="245"/>
      <c r="GV349" s="742"/>
      <c r="GW349" s="742"/>
      <c r="GX349" s="742"/>
      <c r="GY349" s="742"/>
      <c r="GZ349" s="742"/>
      <c r="HA349" s="742"/>
      <c r="HB349" s="708"/>
    </row>
    <row r="350" spans="1:210" s="252" customFormat="1" ht="15.5" x14ac:dyDescent="0.35">
      <c r="A350" s="245"/>
      <c r="B350" s="246"/>
      <c r="C350" s="246"/>
      <c r="D350" s="246"/>
      <c r="E350" s="245"/>
      <c r="F350" s="245"/>
      <c r="G350" s="247"/>
      <c r="H350" s="248"/>
      <c r="I350" s="245"/>
      <c r="J350" s="249"/>
      <c r="K350" s="250"/>
      <c r="L350" s="245"/>
      <c r="M350" s="245"/>
      <c r="N350" s="245"/>
      <c r="O350" s="245"/>
      <c r="P350" s="251"/>
      <c r="Q350" s="245"/>
      <c r="S350" s="253"/>
      <c r="T350" s="245"/>
      <c r="U350" s="250"/>
      <c r="V350" s="251"/>
      <c r="W350" s="245"/>
      <c r="X350" s="245"/>
      <c r="Y350" s="245"/>
      <c r="Z350" s="245"/>
      <c r="AA350" s="245"/>
      <c r="AB350" s="245"/>
      <c r="AC350" s="245"/>
      <c r="AD350" s="245"/>
      <c r="AE350" s="245"/>
      <c r="AF350" s="742"/>
      <c r="AG350" s="742"/>
      <c r="AH350" s="742"/>
      <c r="AI350" s="742"/>
      <c r="AJ350" s="742"/>
      <c r="AK350" s="742"/>
      <c r="AL350" s="245"/>
      <c r="AM350" s="743"/>
      <c r="AN350" s="743"/>
      <c r="AO350" s="743"/>
      <c r="AP350" s="245"/>
      <c r="AQ350" s="743"/>
      <c r="AR350" s="743"/>
      <c r="AS350" s="743"/>
      <c r="AT350" s="245"/>
      <c r="AU350" s="742"/>
      <c r="AV350" s="742"/>
      <c r="AW350" s="742"/>
      <c r="AX350" s="742"/>
      <c r="AY350" s="742"/>
      <c r="AZ350" s="742"/>
      <c r="BA350" s="245"/>
      <c r="BB350" s="742"/>
      <c r="BC350" s="742"/>
      <c r="BD350" s="742"/>
      <c r="BE350" s="742"/>
      <c r="BF350" s="742"/>
      <c r="BG350" s="742"/>
      <c r="BH350" s="245"/>
      <c r="BI350" s="742"/>
      <c r="BJ350" s="742"/>
      <c r="BK350" s="742"/>
      <c r="BL350" s="742"/>
      <c r="BM350" s="742"/>
      <c r="BN350" s="742"/>
      <c r="BO350" s="245"/>
      <c r="BP350" s="742"/>
      <c r="BQ350" s="742"/>
      <c r="BR350" s="742"/>
      <c r="BS350" s="742"/>
      <c r="BT350" s="742"/>
      <c r="BU350" s="742"/>
      <c r="BV350" s="245"/>
      <c r="BW350" s="742"/>
      <c r="BX350" s="742"/>
      <c r="BY350" s="742"/>
      <c r="BZ350" s="742"/>
      <c r="CA350" s="742"/>
      <c r="CB350" s="742"/>
      <c r="CC350" s="245"/>
      <c r="CD350" s="743"/>
      <c r="CE350" s="743"/>
      <c r="CF350" s="743"/>
      <c r="CG350" s="245"/>
      <c r="CH350" s="743"/>
      <c r="CI350" s="743"/>
      <c r="CJ350" s="743"/>
      <c r="CK350" s="245"/>
      <c r="CL350" s="742"/>
      <c r="CM350" s="742"/>
      <c r="CN350" s="742"/>
      <c r="CO350" s="742"/>
      <c r="CP350" s="742"/>
      <c r="CQ350" s="742"/>
      <c r="CR350" s="245"/>
      <c r="CS350" s="742"/>
      <c r="CT350" s="742"/>
      <c r="CU350" s="742"/>
      <c r="CV350" s="742"/>
      <c r="CW350" s="742"/>
      <c r="CX350" s="742"/>
      <c r="CY350" s="245"/>
      <c r="CZ350" s="742"/>
      <c r="DA350" s="742"/>
      <c r="DB350" s="742"/>
      <c r="DC350" s="742"/>
      <c r="DD350" s="742"/>
      <c r="DE350" s="742"/>
      <c r="DF350" s="245"/>
      <c r="DG350" s="742"/>
      <c r="DH350" s="742"/>
      <c r="DI350" s="742"/>
      <c r="DJ350" s="742"/>
      <c r="DK350" s="742"/>
      <c r="DL350" s="742"/>
      <c r="DM350" s="245"/>
      <c r="DN350" s="742"/>
      <c r="DO350" s="742"/>
      <c r="DP350" s="742"/>
      <c r="DQ350" s="742"/>
      <c r="DR350" s="742"/>
      <c r="DS350" s="742"/>
      <c r="DT350" s="245"/>
      <c r="DU350" s="743"/>
      <c r="DV350" s="743"/>
      <c r="DW350" s="743"/>
      <c r="DX350" s="245"/>
      <c r="DY350" s="743"/>
      <c r="DZ350" s="743"/>
      <c r="EA350" s="743"/>
      <c r="EB350" s="245"/>
      <c r="EC350" s="742"/>
      <c r="ED350" s="742"/>
      <c r="EE350" s="742"/>
      <c r="EF350" s="742"/>
      <c r="EG350" s="742"/>
      <c r="EH350" s="742"/>
      <c r="EI350" s="245"/>
      <c r="EJ350" s="742"/>
      <c r="EK350" s="742"/>
      <c r="EL350" s="742"/>
      <c r="EM350" s="742"/>
      <c r="EN350" s="742"/>
      <c r="EO350" s="742"/>
      <c r="EP350" s="245"/>
      <c r="EQ350" s="742"/>
      <c r="ER350" s="742"/>
      <c r="ES350" s="742"/>
      <c r="ET350" s="742"/>
      <c r="EU350" s="742"/>
      <c r="EV350" s="742"/>
      <c r="EW350" s="245"/>
      <c r="EX350" s="742"/>
      <c r="EY350" s="742"/>
      <c r="EZ350" s="742"/>
      <c r="FA350" s="742"/>
      <c r="FB350" s="742"/>
      <c r="FC350" s="742"/>
      <c r="FD350" s="245"/>
      <c r="FE350" s="742"/>
      <c r="FF350" s="742"/>
      <c r="FG350" s="742"/>
      <c r="FH350" s="742"/>
      <c r="FI350" s="742"/>
      <c r="FJ350" s="742"/>
      <c r="FK350" s="245"/>
      <c r="FL350" s="743"/>
      <c r="FM350" s="743"/>
      <c r="FN350" s="743"/>
      <c r="FO350" s="245"/>
      <c r="FP350" s="743"/>
      <c r="FQ350" s="743"/>
      <c r="FR350" s="743"/>
      <c r="FS350" s="245"/>
      <c r="FT350" s="742"/>
      <c r="FU350" s="742"/>
      <c r="FV350" s="742"/>
      <c r="FW350" s="742"/>
      <c r="FX350" s="742"/>
      <c r="FY350" s="742"/>
      <c r="FZ350" s="245"/>
      <c r="GA350" s="742"/>
      <c r="GB350" s="742"/>
      <c r="GC350" s="742"/>
      <c r="GD350" s="742"/>
      <c r="GE350" s="742"/>
      <c r="GF350" s="742"/>
      <c r="GG350" s="245"/>
      <c r="GH350" s="742"/>
      <c r="GI350" s="742"/>
      <c r="GJ350" s="742"/>
      <c r="GK350" s="742"/>
      <c r="GL350" s="742"/>
      <c r="GM350" s="742"/>
      <c r="GN350" s="245"/>
      <c r="GO350" s="742"/>
      <c r="GP350" s="742"/>
      <c r="GQ350" s="742"/>
      <c r="GR350" s="742"/>
      <c r="GS350" s="742"/>
      <c r="GT350" s="742"/>
      <c r="GU350" s="245"/>
      <c r="GV350" s="742"/>
      <c r="GW350" s="742"/>
      <c r="GX350" s="742"/>
      <c r="GY350" s="742"/>
      <c r="GZ350" s="742"/>
      <c r="HA350" s="742"/>
      <c r="HB350" s="708"/>
    </row>
    <row r="351" spans="1:210" s="252" customFormat="1" ht="15.5" x14ac:dyDescent="0.35">
      <c r="A351" s="245"/>
      <c r="B351" s="246"/>
      <c r="C351" s="246"/>
      <c r="D351" s="246"/>
      <c r="E351" s="245"/>
      <c r="F351" s="245"/>
      <c r="G351" s="247"/>
      <c r="H351" s="248"/>
      <c r="I351" s="245"/>
      <c r="J351" s="249"/>
      <c r="K351" s="250"/>
      <c r="L351" s="245"/>
      <c r="M351" s="245"/>
      <c r="N351" s="245"/>
      <c r="O351" s="245"/>
      <c r="P351" s="251"/>
      <c r="Q351" s="245"/>
      <c r="S351" s="253"/>
      <c r="T351" s="245"/>
      <c r="U351" s="250"/>
      <c r="V351" s="251"/>
      <c r="W351" s="245"/>
      <c r="X351" s="245"/>
      <c r="Y351" s="245"/>
      <c r="Z351" s="245"/>
      <c r="AA351" s="245"/>
      <c r="AB351" s="245"/>
      <c r="AC351" s="245"/>
      <c r="AD351" s="245"/>
      <c r="AE351" s="245"/>
      <c r="AF351" s="742"/>
      <c r="AG351" s="742"/>
      <c r="AH351" s="742"/>
      <c r="AI351" s="742"/>
      <c r="AJ351" s="742"/>
      <c r="AK351" s="742"/>
      <c r="AL351" s="245"/>
      <c r="AM351" s="743"/>
      <c r="AN351" s="743"/>
      <c r="AO351" s="743"/>
      <c r="AP351" s="245"/>
      <c r="AQ351" s="743"/>
      <c r="AR351" s="743"/>
      <c r="AS351" s="743"/>
      <c r="AT351" s="245"/>
      <c r="AU351" s="742"/>
      <c r="AV351" s="742"/>
      <c r="AW351" s="742"/>
      <c r="AX351" s="742"/>
      <c r="AY351" s="742"/>
      <c r="AZ351" s="742"/>
      <c r="BA351" s="245"/>
      <c r="BB351" s="742"/>
      <c r="BC351" s="742"/>
      <c r="BD351" s="742"/>
      <c r="BE351" s="742"/>
      <c r="BF351" s="742"/>
      <c r="BG351" s="742"/>
      <c r="BH351" s="245"/>
      <c r="BI351" s="742"/>
      <c r="BJ351" s="742"/>
      <c r="BK351" s="742"/>
      <c r="BL351" s="742"/>
      <c r="BM351" s="742"/>
      <c r="BN351" s="742"/>
      <c r="BO351" s="245"/>
      <c r="BP351" s="742"/>
      <c r="BQ351" s="742"/>
      <c r="BR351" s="742"/>
      <c r="BS351" s="742"/>
      <c r="BT351" s="742"/>
      <c r="BU351" s="742"/>
      <c r="BV351" s="245"/>
      <c r="BW351" s="742"/>
      <c r="BX351" s="742"/>
      <c r="BY351" s="742"/>
      <c r="BZ351" s="742"/>
      <c r="CA351" s="742"/>
      <c r="CB351" s="742"/>
      <c r="CC351" s="245"/>
      <c r="CD351" s="743"/>
      <c r="CE351" s="743"/>
      <c r="CF351" s="743"/>
      <c r="CG351" s="245"/>
      <c r="CH351" s="743"/>
      <c r="CI351" s="743"/>
      <c r="CJ351" s="743"/>
      <c r="CK351" s="245"/>
      <c r="CL351" s="742"/>
      <c r="CM351" s="742"/>
      <c r="CN351" s="742"/>
      <c r="CO351" s="742"/>
      <c r="CP351" s="742"/>
      <c r="CQ351" s="742"/>
      <c r="CR351" s="245"/>
      <c r="CS351" s="742"/>
      <c r="CT351" s="742"/>
      <c r="CU351" s="742"/>
      <c r="CV351" s="742"/>
      <c r="CW351" s="742"/>
      <c r="CX351" s="742"/>
      <c r="CY351" s="245"/>
      <c r="CZ351" s="742"/>
      <c r="DA351" s="742"/>
      <c r="DB351" s="742"/>
      <c r="DC351" s="742"/>
      <c r="DD351" s="742"/>
      <c r="DE351" s="742"/>
      <c r="DF351" s="245"/>
      <c r="DG351" s="742"/>
      <c r="DH351" s="742"/>
      <c r="DI351" s="742"/>
      <c r="DJ351" s="742"/>
      <c r="DK351" s="742"/>
      <c r="DL351" s="742"/>
      <c r="DM351" s="245"/>
      <c r="DN351" s="742"/>
      <c r="DO351" s="742"/>
      <c r="DP351" s="742"/>
      <c r="DQ351" s="742"/>
      <c r="DR351" s="742"/>
      <c r="DS351" s="742"/>
      <c r="DT351" s="245"/>
      <c r="DU351" s="743"/>
      <c r="DV351" s="743"/>
      <c r="DW351" s="743"/>
      <c r="DX351" s="245"/>
      <c r="DY351" s="743"/>
      <c r="DZ351" s="743"/>
      <c r="EA351" s="743"/>
      <c r="EB351" s="245"/>
      <c r="EC351" s="742"/>
      <c r="ED351" s="742"/>
      <c r="EE351" s="742"/>
      <c r="EF351" s="742"/>
      <c r="EG351" s="742"/>
      <c r="EH351" s="742"/>
      <c r="EI351" s="245"/>
      <c r="EJ351" s="742"/>
      <c r="EK351" s="742"/>
      <c r="EL351" s="742"/>
      <c r="EM351" s="742"/>
      <c r="EN351" s="742"/>
      <c r="EO351" s="742"/>
      <c r="EP351" s="245"/>
      <c r="EQ351" s="742"/>
      <c r="ER351" s="742"/>
      <c r="ES351" s="742"/>
      <c r="ET351" s="742"/>
      <c r="EU351" s="742"/>
      <c r="EV351" s="742"/>
      <c r="EW351" s="245"/>
      <c r="EX351" s="742"/>
      <c r="EY351" s="742"/>
      <c r="EZ351" s="742"/>
      <c r="FA351" s="742"/>
      <c r="FB351" s="742"/>
      <c r="FC351" s="742"/>
      <c r="FD351" s="245"/>
      <c r="FE351" s="742"/>
      <c r="FF351" s="742"/>
      <c r="FG351" s="742"/>
      <c r="FH351" s="742"/>
      <c r="FI351" s="742"/>
      <c r="FJ351" s="742"/>
      <c r="FK351" s="245"/>
      <c r="FL351" s="743"/>
      <c r="FM351" s="743"/>
      <c r="FN351" s="743"/>
      <c r="FO351" s="245"/>
      <c r="FP351" s="743"/>
      <c r="FQ351" s="743"/>
      <c r="FR351" s="743"/>
      <c r="FS351" s="245"/>
      <c r="FT351" s="742"/>
      <c r="FU351" s="742"/>
      <c r="FV351" s="742"/>
      <c r="FW351" s="742"/>
      <c r="FX351" s="742"/>
      <c r="FY351" s="742"/>
      <c r="FZ351" s="245"/>
      <c r="GA351" s="742"/>
      <c r="GB351" s="742"/>
      <c r="GC351" s="742"/>
      <c r="GD351" s="742"/>
      <c r="GE351" s="742"/>
      <c r="GF351" s="742"/>
      <c r="GG351" s="245"/>
      <c r="GH351" s="742"/>
      <c r="GI351" s="742"/>
      <c r="GJ351" s="742"/>
      <c r="GK351" s="742"/>
      <c r="GL351" s="742"/>
      <c r="GM351" s="742"/>
      <c r="GN351" s="245"/>
      <c r="GO351" s="742"/>
      <c r="GP351" s="742"/>
      <c r="GQ351" s="742"/>
      <c r="GR351" s="742"/>
      <c r="GS351" s="742"/>
      <c r="GT351" s="742"/>
      <c r="GU351" s="245"/>
      <c r="GV351" s="742"/>
      <c r="GW351" s="742"/>
      <c r="GX351" s="742"/>
      <c r="GY351" s="742"/>
      <c r="GZ351" s="742"/>
      <c r="HA351" s="742"/>
      <c r="HB351" s="708"/>
    </row>
    <row r="352" spans="1:210" s="252" customFormat="1" ht="15.5" x14ac:dyDescent="0.35">
      <c r="A352" s="245"/>
      <c r="B352" s="246"/>
      <c r="C352" s="246"/>
      <c r="D352" s="246"/>
      <c r="E352" s="245"/>
      <c r="F352" s="245"/>
      <c r="G352" s="247"/>
      <c r="H352" s="248"/>
      <c r="I352" s="245"/>
      <c r="J352" s="249"/>
      <c r="K352" s="250"/>
      <c r="L352" s="245"/>
      <c r="M352" s="245"/>
      <c r="N352" s="245"/>
      <c r="O352" s="245"/>
      <c r="P352" s="251"/>
      <c r="Q352" s="245"/>
      <c r="S352" s="253"/>
      <c r="T352" s="245"/>
      <c r="U352" s="250"/>
      <c r="V352" s="251"/>
      <c r="W352" s="245"/>
      <c r="X352" s="245"/>
      <c r="Y352" s="245"/>
      <c r="Z352" s="245"/>
      <c r="AA352" s="245"/>
      <c r="AB352" s="245"/>
      <c r="AC352" s="245"/>
      <c r="AD352" s="245"/>
      <c r="AE352" s="245"/>
      <c r="AF352" s="742"/>
      <c r="AG352" s="742"/>
      <c r="AH352" s="742"/>
      <c r="AI352" s="742"/>
      <c r="AJ352" s="742"/>
      <c r="AK352" s="742"/>
      <c r="AL352" s="245"/>
      <c r="AM352" s="743"/>
      <c r="AN352" s="743"/>
      <c r="AO352" s="743"/>
      <c r="AP352" s="245"/>
      <c r="AQ352" s="743"/>
      <c r="AR352" s="743"/>
      <c r="AS352" s="743"/>
      <c r="AT352" s="245"/>
      <c r="AU352" s="742"/>
      <c r="AV352" s="742"/>
      <c r="AW352" s="742"/>
      <c r="AX352" s="742"/>
      <c r="AY352" s="742"/>
      <c r="AZ352" s="742"/>
      <c r="BA352" s="245"/>
      <c r="BB352" s="742"/>
      <c r="BC352" s="742"/>
      <c r="BD352" s="742"/>
      <c r="BE352" s="742"/>
      <c r="BF352" s="742"/>
      <c r="BG352" s="742"/>
      <c r="BH352" s="245"/>
      <c r="BI352" s="742"/>
      <c r="BJ352" s="742"/>
      <c r="BK352" s="742"/>
      <c r="BL352" s="742"/>
      <c r="BM352" s="742"/>
      <c r="BN352" s="742"/>
      <c r="BO352" s="245"/>
      <c r="BP352" s="742"/>
      <c r="BQ352" s="742"/>
      <c r="BR352" s="742"/>
      <c r="BS352" s="742"/>
      <c r="BT352" s="742"/>
      <c r="BU352" s="742"/>
      <c r="BV352" s="245"/>
      <c r="BW352" s="742"/>
      <c r="BX352" s="742"/>
      <c r="BY352" s="742"/>
      <c r="BZ352" s="742"/>
      <c r="CA352" s="742"/>
      <c r="CB352" s="742"/>
      <c r="CC352" s="245"/>
      <c r="CD352" s="743"/>
      <c r="CE352" s="743"/>
      <c r="CF352" s="743"/>
      <c r="CG352" s="245"/>
      <c r="CH352" s="743"/>
      <c r="CI352" s="743"/>
      <c r="CJ352" s="743"/>
      <c r="CK352" s="245"/>
      <c r="CL352" s="742"/>
      <c r="CM352" s="742"/>
      <c r="CN352" s="742"/>
      <c r="CO352" s="742"/>
      <c r="CP352" s="742"/>
      <c r="CQ352" s="742"/>
      <c r="CR352" s="245"/>
      <c r="CS352" s="742"/>
      <c r="CT352" s="742"/>
      <c r="CU352" s="742"/>
      <c r="CV352" s="742"/>
      <c r="CW352" s="742"/>
      <c r="CX352" s="742"/>
      <c r="CY352" s="245"/>
      <c r="CZ352" s="742"/>
      <c r="DA352" s="742"/>
      <c r="DB352" s="742"/>
      <c r="DC352" s="742"/>
      <c r="DD352" s="742"/>
      <c r="DE352" s="742"/>
      <c r="DF352" s="245"/>
      <c r="DG352" s="742"/>
      <c r="DH352" s="742"/>
      <c r="DI352" s="742"/>
      <c r="DJ352" s="742"/>
      <c r="DK352" s="742"/>
      <c r="DL352" s="742"/>
      <c r="DM352" s="245"/>
      <c r="DN352" s="742"/>
      <c r="DO352" s="742"/>
      <c r="DP352" s="742"/>
      <c r="DQ352" s="742"/>
      <c r="DR352" s="742"/>
      <c r="DS352" s="742"/>
      <c r="DT352" s="245"/>
      <c r="DU352" s="743"/>
      <c r="DV352" s="743"/>
      <c r="DW352" s="743"/>
      <c r="DX352" s="245"/>
      <c r="DY352" s="743"/>
      <c r="DZ352" s="743"/>
      <c r="EA352" s="743"/>
      <c r="EB352" s="245"/>
      <c r="EC352" s="742"/>
      <c r="ED352" s="742"/>
      <c r="EE352" s="742"/>
      <c r="EF352" s="742"/>
      <c r="EG352" s="742"/>
      <c r="EH352" s="742"/>
      <c r="EI352" s="245"/>
      <c r="EJ352" s="742"/>
      <c r="EK352" s="742"/>
      <c r="EL352" s="742"/>
      <c r="EM352" s="742"/>
      <c r="EN352" s="742"/>
      <c r="EO352" s="742"/>
      <c r="EP352" s="245"/>
      <c r="EQ352" s="742"/>
      <c r="ER352" s="742"/>
      <c r="ES352" s="742"/>
      <c r="ET352" s="742"/>
      <c r="EU352" s="742"/>
      <c r="EV352" s="742"/>
      <c r="EW352" s="245"/>
      <c r="EX352" s="742"/>
      <c r="EY352" s="742"/>
      <c r="EZ352" s="742"/>
      <c r="FA352" s="742"/>
      <c r="FB352" s="742"/>
      <c r="FC352" s="742"/>
      <c r="FD352" s="245"/>
      <c r="FE352" s="742"/>
      <c r="FF352" s="742"/>
      <c r="FG352" s="742"/>
      <c r="FH352" s="742"/>
      <c r="FI352" s="742"/>
      <c r="FJ352" s="742"/>
      <c r="FK352" s="245"/>
      <c r="FL352" s="743"/>
      <c r="FM352" s="743"/>
      <c r="FN352" s="743"/>
      <c r="FO352" s="245"/>
      <c r="FP352" s="743"/>
      <c r="FQ352" s="743"/>
      <c r="FR352" s="743"/>
      <c r="FS352" s="245"/>
      <c r="FT352" s="742"/>
      <c r="FU352" s="742"/>
      <c r="FV352" s="742"/>
      <c r="FW352" s="742"/>
      <c r="FX352" s="742"/>
      <c r="FY352" s="742"/>
      <c r="FZ352" s="245"/>
      <c r="GA352" s="742"/>
      <c r="GB352" s="742"/>
      <c r="GC352" s="742"/>
      <c r="GD352" s="742"/>
      <c r="GE352" s="742"/>
      <c r="GF352" s="742"/>
      <c r="GG352" s="245"/>
      <c r="GH352" s="742"/>
      <c r="GI352" s="742"/>
      <c r="GJ352" s="742"/>
      <c r="GK352" s="742"/>
      <c r="GL352" s="742"/>
      <c r="GM352" s="742"/>
      <c r="GN352" s="245"/>
      <c r="GO352" s="742"/>
      <c r="GP352" s="742"/>
      <c r="GQ352" s="742"/>
      <c r="GR352" s="742"/>
      <c r="GS352" s="742"/>
      <c r="GT352" s="742"/>
      <c r="GU352" s="245"/>
      <c r="GV352" s="742"/>
      <c r="GW352" s="742"/>
      <c r="GX352" s="742"/>
      <c r="GY352" s="742"/>
      <c r="GZ352" s="742"/>
      <c r="HA352" s="742"/>
      <c r="HB352" s="708"/>
    </row>
    <row r="353" spans="1:210" s="252" customFormat="1" ht="15.5" x14ac:dyDescent="0.35">
      <c r="A353" s="245"/>
      <c r="B353" s="246"/>
      <c r="C353" s="246"/>
      <c r="D353" s="246"/>
      <c r="E353" s="245"/>
      <c r="F353" s="245"/>
      <c r="G353" s="247"/>
      <c r="H353" s="248"/>
      <c r="I353" s="245"/>
      <c r="J353" s="249"/>
      <c r="K353" s="250"/>
      <c r="L353" s="245"/>
      <c r="M353" s="245"/>
      <c r="N353" s="245"/>
      <c r="O353" s="245"/>
      <c r="P353" s="251"/>
      <c r="Q353" s="245"/>
      <c r="S353" s="253"/>
      <c r="T353" s="245"/>
      <c r="U353" s="250"/>
      <c r="V353" s="251"/>
      <c r="W353" s="245"/>
      <c r="X353" s="245"/>
      <c r="Y353" s="245"/>
      <c r="Z353" s="245"/>
      <c r="AA353" s="245"/>
      <c r="AB353" s="245"/>
      <c r="AC353" s="245"/>
      <c r="AD353" s="245"/>
      <c r="AE353" s="245"/>
      <c r="AF353" s="742"/>
      <c r="AG353" s="742"/>
      <c r="AH353" s="742"/>
      <c r="AI353" s="742"/>
      <c r="AJ353" s="742"/>
      <c r="AK353" s="742"/>
      <c r="AL353" s="245"/>
      <c r="AM353" s="743"/>
      <c r="AN353" s="743"/>
      <c r="AO353" s="743"/>
      <c r="AP353" s="245"/>
      <c r="AQ353" s="743"/>
      <c r="AR353" s="743"/>
      <c r="AS353" s="743"/>
      <c r="AT353" s="245"/>
      <c r="AU353" s="742"/>
      <c r="AV353" s="742"/>
      <c r="AW353" s="742"/>
      <c r="AX353" s="742"/>
      <c r="AY353" s="742"/>
      <c r="AZ353" s="742"/>
      <c r="BA353" s="245"/>
      <c r="BB353" s="742"/>
      <c r="BC353" s="742"/>
      <c r="BD353" s="742"/>
      <c r="BE353" s="742"/>
      <c r="BF353" s="742"/>
      <c r="BG353" s="742"/>
      <c r="BH353" s="245"/>
      <c r="BI353" s="742"/>
      <c r="BJ353" s="742"/>
      <c r="BK353" s="742"/>
      <c r="BL353" s="742"/>
      <c r="BM353" s="742"/>
      <c r="BN353" s="742"/>
      <c r="BO353" s="245"/>
      <c r="BP353" s="742"/>
      <c r="BQ353" s="742"/>
      <c r="BR353" s="742"/>
      <c r="BS353" s="742"/>
      <c r="BT353" s="742"/>
      <c r="BU353" s="742"/>
      <c r="BV353" s="245"/>
      <c r="BW353" s="742"/>
      <c r="BX353" s="742"/>
      <c r="BY353" s="742"/>
      <c r="BZ353" s="742"/>
      <c r="CA353" s="742"/>
      <c r="CB353" s="742"/>
      <c r="CC353" s="245"/>
      <c r="CD353" s="743"/>
      <c r="CE353" s="743"/>
      <c r="CF353" s="743"/>
      <c r="CG353" s="245"/>
      <c r="CH353" s="743"/>
      <c r="CI353" s="743"/>
      <c r="CJ353" s="743"/>
      <c r="CK353" s="245"/>
      <c r="CL353" s="742"/>
      <c r="CM353" s="742"/>
      <c r="CN353" s="742"/>
      <c r="CO353" s="742"/>
      <c r="CP353" s="742"/>
      <c r="CQ353" s="742"/>
      <c r="CR353" s="245"/>
      <c r="CS353" s="742"/>
      <c r="CT353" s="742"/>
      <c r="CU353" s="742"/>
      <c r="CV353" s="742"/>
      <c r="CW353" s="742"/>
      <c r="CX353" s="742"/>
      <c r="CY353" s="245"/>
      <c r="CZ353" s="742"/>
      <c r="DA353" s="742"/>
      <c r="DB353" s="742"/>
      <c r="DC353" s="742"/>
      <c r="DD353" s="742"/>
      <c r="DE353" s="742"/>
      <c r="DF353" s="245"/>
      <c r="DG353" s="742"/>
      <c r="DH353" s="742"/>
      <c r="DI353" s="742"/>
      <c r="DJ353" s="742"/>
      <c r="DK353" s="742"/>
      <c r="DL353" s="742"/>
      <c r="DM353" s="245"/>
      <c r="DN353" s="742"/>
      <c r="DO353" s="742"/>
      <c r="DP353" s="742"/>
      <c r="DQ353" s="742"/>
      <c r="DR353" s="742"/>
      <c r="DS353" s="742"/>
      <c r="DT353" s="245"/>
      <c r="DU353" s="743"/>
      <c r="DV353" s="743"/>
      <c r="DW353" s="743"/>
      <c r="DX353" s="245"/>
      <c r="DY353" s="743"/>
      <c r="DZ353" s="743"/>
      <c r="EA353" s="743"/>
      <c r="EB353" s="245"/>
      <c r="EC353" s="742"/>
      <c r="ED353" s="742"/>
      <c r="EE353" s="742"/>
      <c r="EF353" s="742"/>
      <c r="EG353" s="742"/>
      <c r="EH353" s="742"/>
      <c r="EI353" s="245"/>
      <c r="EJ353" s="742"/>
      <c r="EK353" s="742"/>
      <c r="EL353" s="742"/>
      <c r="EM353" s="742"/>
      <c r="EN353" s="742"/>
      <c r="EO353" s="742"/>
      <c r="EP353" s="245"/>
      <c r="EQ353" s="742"/>
      <c r="ER353" s="742"/>
      <c r="ES353" s="742"/>
      <c r="ET353" s="742"/>
      <c r="EU353" s="742"/>
      <c r="EV353" s="742"/>
      <c r="EW353" s="245"/>
      <c r="EX353" s="742"/>
      <c r="EY353" s="742"/>
      <c r="EZ353" s="742"/>
      <c r="FA353" s="742"/>
      <c r="FB353" s="742"/>
      <c r="FC353" s="742"/>
      <c r="FD353" s="245"/>
      <c r="FE353" s="742"/>
      <c r="FF353" s="742"/>
      <c r="FG353" s="742"/>
      <c r="FH353" s="742"/>
      <c r="FI353" s="742"/>
      <c r="FJ353" s="742"/>
      <c r="FK353" s="245"/>
      <c r="FL353" s="743"/>
      <c r="FM353" s="743"/>
      <c r="FN353" s="743"/>
      <c r="FO353" s="245"/>
      <c r="FP353" s="743"/>
      <c r="FQ353" s="743"/>
      <c r="FR353" s="743"/>
      <c r="FS353" s="245"/>
      <c r="FT353" s="742"/>
      <c r="FU353" s="742"/>
      <c r="FV353" s="742"/>
      <c r="FW353" s="742"/>
      <c r="FX353" s="742"/>
      <c r="FY353" s="742"/>
      <c r="FZ353" s="245"/>
      <c r="GA353" s="742"/>
      <c r="GB353" s="742"/>
      <c r="GC353" s="742"/>
      <c r="GD353" s="742"/>
      <c r="GE353" s="742"/>
      <c r="GF353" s="742"/>
      <c r="GG353" s="245"/>
      <c r="GH353" s="742"/>
      <c r="GI353" s="742"/>
      <c r="GJ353" s="742"/>
      <c r="GK353" s="742"/>
      <c r="GL353" s="742"/>
      <c r="GM353" s="742"/>
      <c r="GN353" s="245"/>
      <c r="GO353" s="742"/>
      <c r="GP353" s="742"/>
      <c r="GQ353" s="742"/>
      <c r="GR353" s="742"/>
      <c r="GS353" s="742"/>
      <c r="GT353" s="742"/>
      <c r="GU353" s="245"/>
      <c r="GV353" s="742"/>
      <c r="GW353" s="742"/>
      <c r="GX353" s="742"/>
      <c r="GY353" s="742"/>
      <c r="GZ353" s="742"/>
      <c r="HA353" s="742"/>
      <c r="HB353" s="708"/>
    </row>
    <row r="354" spans="1:210" s="252" customFormat="1" ht="15.5" x14ac:dyDescent="0.35">
      <c r="A354" s="245"/>
      <c r="B354" s="246"/>
      <c r="C354" s="246"/>
      <c r="D354" s="246"/>
      <c r="E354" s="245"/>
      <c r="F354" s="245"/>
      <c r="G354" s="247"/>
      <c r="H354" s="248"/>
      <c r="I354" s="245"/>
      <c r="J354" s="249"/>
      <c r="K354" s="250"/>
      <c r="L354" s="245"/>
      <c r="M354" s="245"/>
      <c r="N354" s="245"/>
      <c r="O354" s="245"/>
      <c r="P354" s="251"/>
      <c r="Q354" s="245"/>
      <c r="S354" s="253"/>
      <c r="T354" s="245"/>
      <c r="U354" s="250"/>
      <c r="V354" s="251"/>
      <c r="W354" s="245"/>
      <c r="X354" s="245"/>
      <c r="Y354" s="245"/>
      <c r="Z354" s="245"/>
      <c r="AA354" s="245"/>
      <c r="AB354" s="245"/>
      <c r="AC354" s="245"/>
      <c r="AD354" s="245"/>
      <c r="AE354" s="245"/>
      <c r="AF354" s="742"/>
      <c r="AG354" s="742"/>
      <c r="AH354" s="742"/>
      <c r="AI354" s="742"/>
      <c r="AJ354" s="742"/>
      <c r="AK354" s="742"/>
      <c r="AL354" s="245"/>
      <c r="AM354" s="743"/>
      <c r="AN354" s="743"/>
      <c r="AO354" s="743"/>
      <c r="AP354" s="245"/>
      <c r="AQ354" s="743"/>
      <c r="AR354" s="743"/>
      <c r="AS354" s="743"/>
      <c r="AT354" s="245"/>
      <c r="AU354" s="742"/>
      <c r="AV354" s="742"/>
      <c r="AW354" s="742"/>
      <c r="AX354" s="742"/>
      <c r="AY354" s="742"/>
      <c r="AZ354" s="742"/>
      <c r="BA354" s="245"/>
      <c r="BB354" s="742"/>
      <c r="BC354" s="742"/>
      <c r="BD354" s="742"/>
      <c r="BE354" s="742"/>
      <c r="BF354" s="742"/>
      <c r="BG354" s="742"/>
      <c r="BH354" s="245"/>
      <c r="BI354" s="742"/>
      <c r="BJ354" s="742"/>
      <c r="BK354" s="742"/>
      <c r="BL354" s="742"/>
      <c r="BM354" s="742"/>
      <c r="BN354" s="742"/>
      <c r="BO354" s="245"/>
      <c r="BP354" s="742"/>
      <c r="BQ354" s="742"/>
      <c r="BR354" s="742"/>
      <c r="BS354" s="742"/>
      <c r="BT354" s="742"/>
      <c r="BU354" s="742"/>
      <c r="BV354" s="245"/>
      <c r="BW354" s="742"/>
      <c r="BX354" s="742"/>
      <c r="BY354" s="742"/>
      <c r="BZ354" s="742"/>
      <c r="CA354" s="742"/>
      <c r="CB354" s="742"/>
      <c r="CC354" s="245"/>
      <c r="CD354" s="743"/>
      <c r="CE354" s="743"/>
      <c r="CF354" s="743"/>
      <c r="CG354" s="245"/>
      <c r="CH354" s="743"/>
      <c r="CI354" s="743"/>
      <c r="CJ354" s="743"/>
      <c r="CK354" s="245"/>
      <c r="CL354" s="742"/>
      <c r="CM354" s="742"/>
      <c r="CN354" s="742"/>
      <c r="CO354" s="742"/>
      <c r="CP354" s="742"/>
      <c r="CQ354" s="742"/>
      <c r="CR354" s="245"/>
      <c r="CS354" s="742"/>
      <c r="CT354" s="742"/>
      <c r="CU354" s="742"/>
      <c r="CV354" s="742"/>
      <c r="CW354" s="742"/>
      <c r="CX354" s="742"/>
      <c r="CY354" s="245"/>
      <c r="CZ354" s="742"/>
      <c r="DA354" s="742"/>
      <c r="DB354" s="742"/>
      <c r="DC354" s="742"/>
      <c r="DD354" s="742"/>
      <c r="DE354" s="742"/>
      <c r="DF354" s="245"/>
      <c r="DG354" s="742"/>
      <c r="DH354" s="742"/>
      <c r="DI354" s="742"/>
      <c r="DJ354" s="742"/>
      <c r="DK354" s="742"/>
      <c r="DL354" s="742"/>
      <c r="DM354" s="245"/>
      <c r="DN354" s="742"/>
      <c r="DO354" s="742"/>
      <c r="DP354" s="742"/>
      <c r="DQ354" s="742"/>
      <c r="DR354" s="742"/>
      <c r="DS354" s="742"/>
      <c r="DT354" s="245"/>
      <c r="DU354" s="743"/>
      <c r="DV354" s="743"/>
      <c r="DW354" s="743"/>
      <c r="DX354" s="245"/>
      <c r="DY354" s="743"/>
      <c r="DZ354" s="743"/>
      <c r="EA354" s="743"/>
      <c r="EB354" s="245"/>
      <c r="EC354" s="742"/>
      <c r="ED354" s="742"/>
      <c r="EE354" s="742"/>
      <c r="EF354" s="742"/>
      <c r="EG354" s="742"/>
      <c r="EH354" s="742"/>
      <c r="EI354" s="245"/>
      <c r="EJ354" s="742"/>
      <c r="EK354" s="742"/>
      <c r="EL354" s="742"/>
      <c r="EM354" s="742"/>
      <c r="EN354" s="742"/>
      <c r="EO354" s="742"/>
      <c r="EP354" s="245"/>
      <c r="EQ354" s="742"/>
      <c r="ER354" s="742"/>
      <c r="ES354" s="742"/>
      <c r="ET354" s="742"/>
      <c r="EU354" s="742"/>
      <c r="EV354" s="742"/>
      <c r="EW354" s="245"/>
      <c r="EX354" s="742"/>
      <c r="EY354" s="742"/>
      <c r="EZ354" s="742"/>
      <c r="FA354" s="742"/>
      <c r="FB354" s="742"/>
      <c r="FC354" s="742"/>
      <c r="FD354" s="245"/>
      <c r="FE354" s="742"/>
      <c r="FF354" s="742"/>
      <c r="FG354" s="742"/>
      <c r="FH354" s="742"/>
      <c r="FI354" s="742"/>
      <c r="FJ354" s="742"/>
      <c r="FK354" s="245"/>
      <c r="FL354" s="743"/>
      <c r="FM354" s="743"/>
      <c r="FN354" s="743"/>
      <c r="FO354" s="245"/>
      <c r="FP354" s="743"/>
      <c r="FQ354" s="743"/>
      <c r="FR354" s="743"/>
      <c r="FS354" s="245"/>
      <c r="FT354" s="742"/>
      <c r="FU354" s="742"/>
      <c r="FV354" s="742"/>
      <c r="FW354" s="742"/>
      <c r="FX354" s="742"/>
      <c r="FY354" s="742"/>
      <c r="FZ354" s="245"/>
      <c r="GA354" s="742"/>
      <c r="GB354" s="742"/>
      <c r="GC354" s="742"/>
      <c r="GD354" s="742"/>
      <c r="GE354" s="742"/>
      <c r="GF354" s="742"/>
      <c r="GG354" s="245"/>
      <c r="GH354" s="742"/>
      <c r="GI354" s="742"/>
      <c r="GJ354" s="742"/>
      <c r="GK354" s="742"/>
      <c r="GL354" s="742"/>
      <c r="GM354" s="742"/>
      <c r="GN354" s="245"/>
      <c r="GO354" s="742"/>
      <c r="GP354" s="742"/>
      <c r="GQ354" s="742"/>
      <c r="GR354" s="742"/>
      <c r="GS354" s="742"/>
      <c r="GT354" s="742"/>
      <c r="GU354" s="245"/>
      <c r="GV354" s="742"/>
      <c r="GW354" s="742"/>
      <c r="GX354" s="742"/>
      <c r="GY354" s="742"/>
      <c r="GZ354" s="742"/>
      <c r="HA354" s="742"/>
      <c r="HB354" s="708"/>
    </row>
    <row r="355" spans="1:210" s="252" customFormat="1" ht="15.5" x14ac:dyDescent="0.35">
      <c r="A355" s="245"/>
      <c r="B355" s="246"/>
      <c r="C355" s="246"/>
      <c r="D355" s="246"/>
      <c r="E355" s="245"/>
      <c r="F355" s="245"/>
      <c r="G355" s="247"/>
      <c r="H355" s="248"/>
      <c r="I355" s="245"/>
      <c r="J355" s="249"/>
      <c r="K355" s="250"/>
      <c r="L355" s="245"/>
      <c r="M355" s="245"/>
      <c r="N355" s="245"/>
      <c r="O355" s="245"/>
      <c r="P355" s="251"/>
      <c r="Q355" s="245"/>
      <c r="S355" s="253"/>
      <c r="T355" s="245"/>
      <c r="U355" s="250"/>
      <c r="V355" s="251"/>
      <c r="W355" s="245"/>
      <c r="X355" s="245"/>
      <c r="Y355" s="245"/>
      <c r="Z355" s="245"/>
      <c r="AA355" s="245"/>
      <c r="AB355" s="245"/>
      <c r="AC355" s="245"/>
      <c r="AD355" s="245"/>
      <c r="AE355" s="245"/>
      <c r="AF355" s="742"/>
      <c r="AG355" s="742"/>
      <c r="AH355" s="742"/>
      <c r="AI355" s="742"/>
      <c r="AJ355" s="742"/>
      <c r="AK355" s="742"/>
      <c r="AL355" s="245"/>
      <c r="AM355" s="743"/>
      <c r="AN355" s="743"/>
      <c r="AO355" s="743"/>
      <c r="AP355" s="245"/>
      <c r="AQ355" s="743"/>
      <c r="AR355" s="743"/>
      <c r="AS355" s="743"/>
      <c r="AT355" s="245"/>
      <c r="AU355" s="742"/>
      <c r="AV355" s="742"/>
      <c r="AW355" s="742"/>
      <c r="AX355" s="742"/>
      <c r="AY355" s="742"/>
      <c r="AZ355" s="742"/>
      <c r="BA355" s="245"/>
      <c r="BB355" s="742"/>
      <c r="BC355" s="742"/>
      <c r="BD355" s="742"/>
      <c r="BE355" s="742"/>
      <c r="BF355" s="742"/>
      <c r="BG355" s="742"/>
      <c r="BH355" s="245"/>
      <c r="BI355" s="742"/>
      <c r="BJ355" s="742"/>
      <c r="BK355" s="742"/>
      <c r="BL355" s="742"/>
      <c r="BM355" s="742"/>
      <c r="BN355" s="742"/>
      <c r="BO355" s="245"/>
      <c r="BP355" s="742"/>
      <c r="BQ355" s="742"/>
      <c r="BR355" s="742"/>
      <c r="BS355" s="742"/>
      <c r="BT355" s="742"/>
      <c r="BU355" s="742"/>
      <c r="BV355" s="245"/>
      <c r="BW355" s="742"/>
      <c r="BX355" s="742"/>
      <c r="BY355" s="742"/>
      <c r="BZ355" s="742"/>
      <c r="CA355" s="742"/>
      <c r="CB355" s="742"/>
      <c r="CC355" s="245"/>
      <c r="CD355" s="743"/>
      <c r="CE355" s="743"/>
      <c r="CF355" s="743"/>
      <c r="CG355" s="245"/>
      <c r="CH355" s="743"/>
      <c r="CI355" s="743"/>
      <c r="CJ355" s="743"/>
      <c r="CK355" s="245"/>
      <c r="CL355" s="742"/>
      <c r="CM355" s="742"/>
      <c r="CN355" s="742"/>
      <c r="CO355" s="742"/>
      <c r="CP355" s="742"/>
      <c r="CQ355" s="742"/>
      <c r="CR355" s="245"/>
      <c r="CS355" s="742"/>
      <c r="CT355" s="742"/>
      <c r="CU355" s="742"/>
      <c r="CV355" s="742"/>
      <c r="CW355" s="742"/>
      <c r="CX355" s="742"/>
      <c r="CY355" s="245"/>
      <c r="CZ355" s="742"/>
      <c r="DA355" s="742"/>
      <c r="DB355" s="742"/>
      <c r="DC355" s="742"/>
      <c r="DD355" s="742"/>
      <c r="DE355" s="742"/>
      <c r="DF355" s="245"/>
      <c r="DG355" s="742"/>
      <c r="DH355" s="742"/>
      <c r="DI355" s="742"/>
      <c r="DJ355" s="742"/>
      <c r="DK355" s="742"/>
      <c r="DL355" s="742"/>
      <c r="DM355" s="245"/>
      <c r="DN355" s="742"/>
      <c r="DO355" s="742"/>
      <c r="DP355" s="742"/>
      <c r="DQ355" s="742"/>
      <c r="DR355" s="742"/>
      <c r="DS355" s="742"/>
      <c r="DT355" s="245"/>
      <c r="DU355" s="743"/>
      <c r="DV355" s="743"/>
      <c r="DW355" s="743"/>
      <c r="DX355" s="245"/>
      <c r="DY355" s="743"/>
      <c r="DZ355" s="743"/>
      <c r="EA355" s="743"/>
      <c r="EB355" s="245"/>
      <c r="EC355" s="742"/>
      <c r="ED355" s="742"/>
      <c r="EE355" s="742"/>
      <c r="EF355" s="742"/>
      <c r="EG355" s="742"/>
      <c r="EH355" s="742"/>
      <c r="EI355" s="245"/>
      <c r="EJ355" s="742"/>
      <c r="EK355" s="742"/>
      <c r="EL355" s="742"/>
      <c r="EM355" s="742"/>
      <c r="EN355" s="742"/>
      <c r="EO355" s="742"/>
      <c r="EP355" s="245"/>
      <c r="EQ355" s="742"/>
      <c r="ER355" s="742"/>
      <c r="ES355" s="742"/>
      <c r="ET355" s="742"/>
      <c r="EU355" s="742"/>
      <c r="EV355" s="742"/>
      <c r="EW355" s="245"/>
      <c r="EX355" s="742"/>
      <c r="EY355" s="742"/>
      <c r="EZ355" s="742"/>
      <c r="FA355" s="742"/>
      <c r="FB355" s="742"/>
      <c r="FC355" s="742"/>
      <c r="FD355" s="245"/>
      <c r="FE355" s="742"/>
      <c r="FF355" s="742"/>
      <c r="FG355" s="742"/>
      <c r="FH355" s="742"/>
      <c r="FI355" s="742"/>
      <c r="FJ355" s="742"/>
      <c r="FK355" s="245"/>
      <c r="FL355" s="743"/>
      <c r="FM355" s="743"/>
      <c r="FN355" s="743"/>
      <c r="FO355" s="245"/>
      <c r="FP355" s="743"/>
      <c r="FQ355" s="743"/>
      <c r="FR355" s="743"/>
      <c r="FS355" s="245"/>
      <c r="FT355" s="742"/>
      <c r="FU355" s="742"/>
      <c r="FV355" s="742"/>
      <c r="FW355" s="742"/>
      <c r="FX355" s="742"/>
      <c r="FY355" s="742"/>
      <c r="FZ355" s="245"/>
      <c r="GA355" s="742"/>
      <c r="GB355" s="742"/>
      <c r="GC355" s="742"/>
      <c r="GD355" s="742"/>
      <c r="GE355" s="742"/>
      <c r="GF355" s="742"/>
      <c r="GG355" s="245"/>
      <c r="GH355" s="742"/>
      <c r="GI355" s="742"/>
      <c r="GJ355" s="742"/>
      <c r="GK355" s="742"/>
      <c r="GL355" s="742"/>
      <c r="GM355" s="742"/>
      <c r="GN355" s="245"/>
      <c r="GO355" s="742"/>
      <c r="GP355" s="742"/>
      <c r="GQ355" s="742"/>
      <c r="GR355" s="742"/>
      <c r="GS355" s="742"/>
      <c r="GT355" s="742"/>
      <c r="GU355" s="245"/>
      <c r="GV355" s="742"/>
      <c r="GW355" s="742"/>
      <c r="GX355" s="742"/>
      <c r="GY355" s="742"/>
      <c r="GZ355" s="742"/>
      <c r="HA355" s="742"/>
      <c r="HB355" s="708"/>
    </row>
    <row r="356" spans="1:210" s="252" customFormat="1" ht="15.5" x14ac:dyDescent="0.35">
      <c r="A356" s="245"/>
      <c r="B356" s="246"/>
      <c r="C356" s="246"/>
      <c r="D356" s="246"/>
      <c r="E356" s="245"/>
      <c r="F356" s="245"/>
      <c r="G356" s="247"/>
      <c r="H356" s="248"/>
      <c r="I356" s="245"/>
      <c r="J356" s="249"/>
      <c r="K356" s="250"/>
      <c r="L356" s="245"/>
      <c r="M356" s="245"/>
      <c r="N356" s="245"/>
      <c r="O356" s="245"/>
      <c r="P356" s="251"/>
      <c r="Q356" s="245"/>
      <c r="S356" s="253"/>
      <c r="T356" s="245"/>
      <c r="U356" s="250"/>
      <c r="V356" s="251"/>
      <c r="W356" s="245"/>
      <c r="X356" s="245"/>
      <c r="Y356" s="245"/>
      <c r="Z356" s="245"/>
      <c r="AA356" s="245"/>
      <c r="AB356" s="245"/>
      <c r="AC356" s="245"/>
      <c r="AD356" s="245"/>
      <c r="AE356" s="245"/>
      <c r="AF356" s="742"/>
      <c r="AG356" s="742"/>
      <c r="AH356" s="742"/>
      <c r="AI356" s="742"/>
      <c r="AJ356" s="742"/>
      <c r="AK356" s="742"/>
      <c r="AL356" s="245"/>
      <c r="AM356" s="743"/>
      <c r="AN356" s="743"/>
      <c r="AO356" s="743"/>
      <c r="AP356" s="245"/>
      <c r="AQ356" s="743"/>
      <c r="AR356" s="743"/>
      <c r="AS356" s="743"/>
      <c r="AT356" s="245"/>
      <c r="AU356" s="742"/>
      <c r="AV356" s="742"/>
      <c r="AW356" s="742"/>
      <c r="AX356" s="742"/>
      <c r="AY356" s="742"/>
      <c r="AZ356" s="742"/>
      <c r="BA356" s="245"/>
      <c r="BB356" s="742"/>
      <c r="BC356" s="742"/>
      <c r="BD356" s="742"/>
      <c r="BE356" s="742"/>
      <c r="BF356" s="742"/>
      <c r="BG356" s="742"/>
      <c r="BH356" s="245"/>
      <c r="BI356" s="742"/>
      <c r="BJ356" s="742"/>
      <c r="BK356" s="742"/>
      <c r="BL356" s="742"/>
      <c r="BM356" s="742"/>
      <c r="BN356" s="742"/>
      <c r="BO356" s="245"/>
      <c r="BP356" s="742"/>
      <c r="BQ356" s="742"/>
      <c r="BR356" s="742"/>
      <c r="BS356" s="742"/>
      <c r="BT356" s="742"/>
      <c r="BU356" s="742"/>
      <c r="BV356" s="245"/>
      <c r="BW356" s="742"/>
      <c r="BX356" s="742"/>
      <c r="BY356" s="742"/>
      <c r="BZ356" s="742"/>
      <c r="CA356" s="742"/>
      <c r="CB356" s="742"/>
      <c r="CC356" s="245"/>
      <c r="CD356" s="743"/>
      <c r="CE356" s="743"/>
      <c r="CF356" s="743"/>
      <c r="CG356" s="245"/>
      <c r="CH356" s="743"/>
      <c r="CI356" s="743"/>
      <c r="CJ356" s="743"/>
      <c r="CK356" s="245"/>
      <c r="CL356" s="742"/>
      <c r="CM356" s="742"/>
      <c r="CN356" s="742"/>
      <c r="CO356" s="742"/>
      <c r="CP356" s="742"/>
      <c r="CQ356" s="742"/>
      <c r="CR356" s="245"/>
      <c r="CS356" s="742"/>
      <c r="CT356" s="742"/>
      <c r="CU356" s="742"/>
      <c r="CV356" s="742"/>
      <c r="CW356" s="742"/>
      <c r="CX356" s="742"/>
      <c r="CY356" s="245"/>
      <c r="CZ356" s="742"/>
      <c r="DA356" s="742"/>
      <c r="DB356" s="742"/>
      <c r="DC356" s="742"/>
      <c r="DD356" s="742"/>
      <c r="DE356" s="742"/>
      <c r="DF356" s="245"/>
      <c r="DG356" s="742"/>
      <c r="DH356" s="742"/>
      <c r="DI356" s="742"/>
      <c r="DJ356" s="742"/>
      <c r="DK356" s="742"/>
      <c r="DL356" s="742"/>
      <c r="DM356" s="245"/>
      <c r="DN356" s="742"/>
      <c r="DO356" s="742"/>
      <c r="DP356" s="742"/>
      <c r="DQ356" s="742"/>
      <c r="DR356" s="742"/>
      <c r="DS356" s="742"/>
      <c r="DT356" s="245"/>
      <c r="DU356" s="743"/>
      <c r="DV356" s="743"/>
      <c r="DW356" s="743"/>
      <c r="DX356" s="245"/>
      <c r="DY356" s="743"/>
      <c r="DZ356" s="743"/>
      <c r="EA356" s="743"/>
      <c r="EB356" s="245"/>
      <c r="EC356" s="742"/>
      <c r="ED356" s="742"/>
      <c r="EE356" s="742"/>
      <c r="EF356" s="742"/>
      <c r="EG356" s="742"/>
      <c r="EH356" s="742"/>
      <c r="EI356" s="245"/>
      <c r="EJ356" s="742"/>
      <c r="EK356" s="742"/>
      <c r="EL356" s="742"/>
      <c r="EM356" s="742"/>
      <c r="EN356" s="742"/>
      <c r="EO356" s="742"/>
      <c r="EP356" s="245"/>
      <c r="EQ356" s="742"/>
      <c r="ER356" s="742"/>
      <c r="ES356" s="742"/>
      <c r="ET356" s="742"/>
      <c r="EU356" s="742"/>
      <c r="EV356" s="742"/>
      <c r="EW356" s="245"/>
      <c r="EX356" s="742"/>
      <c r="EY356" s="742"/>
      <c r="EZ356" s="742"/>
      <c r="FA356" s="742"/>
      <c r="FB356" s="742"/>
      <c r="FC356" s="742"/>
      <c r="FD356" s="245"/>
      <c r="FE356" s="742"/>
      <c r="FF356" s="742"/>
      <c r="FG356" s="742"/>
      <c r="FH356" s="742"/>
      <c r="FI356" s="742"/>
      <c r="FJ356" s="742"/>
      <c r="FK356" s="245"/>
      <c r="FL356" s="743"/>
      <c r="FM356" s="743"/>
      <c r="FN356" s="743"/>
      <c r="FO356" s="245"/>
      <c r="FP356" s="743"/>
      <c r="FQ356" s="743"/>
      <c r="FR356" s="743"/>
      <c r="FS356" s="245"/>
      <c r="FT356" s="742"/>
      <c r="FU356" s="742"/>
      <c r="FV356" s="742"/>
      <c r="FW356" s="742"/>
      <c r="FX356" s="742"/>
      <c r="FY356" s="742"/>
      <c r="FZ356" s="245"/>
      <c r="GA356" s="742"/>
      <c r="GB356" s="742"/>
      <c r="GC356" s="742"/>
      <c r="GD356" s="742"/>
      <c r="GE356" s="742"/>
      <c r="GF356" s="742"/>
      <c r="GG356" s="245"/>
      <c r="GH356" s="742"/>
      <c r="GI356" s="742"/>
      <c r="GJ356" s="742"/>
      <c r="GK356" s="742"/>
      <c r="GL356" s="742"/>
      <c r="GM356" s="742"/>
      <c r="GN356" s="245"/>
      <c r="GO356" s="742"/>
      <c r="GP356" s="742"/>
      <c r="GQ356" s="742"/>
      <c r="GR356" s="742"/>
      <c r="GS356" s="742"/>
      <c r="GT356" s="742"/>
      <c r="GU356" s="245"/>
      <c r="GV356" s="742"/>
      <c r="GW356" s="742"/>
      <c r="GX356" s="742"/>
      <c r="GY356" s="742"/>
      <c r="GZ356" s="742"/>
      <c r="HA356" s="742"/>
      <c r="HB356" s="708"/>
    </row>
    <row r="357" spans="1:210" s="252" customFormat="1" ht="15.5" x14ac:dyDescent="0.35">
      <c r="A357" s="245"/>
      <c r="B357" s="246"/>
      <c r="C357" s="246"/>
      <c r="D357" s="246"/>
      <c r="E357" s="245"/>
      <c r="F357" s="245"/>
      <c r="G357" s="247"/>
      <c r="H357" s="248"/>
      <c r="I357" s="245"/>
      <c r="J357" s="249"/>
      <c r="K357" s="250"/>
      <c r="L357" s="245"/>
      <c r="M357" s="245"/>
      <c r="N357" s="245"/>
      <c r="O357" s="245"/>
      <c r="P357" s="251"/>
      <c r="Q357" s="245"/>
      <c r="S357" s="253"/>
      <c r="T357" s="245"/>
      <c r="U357" s="250"/>
      <c r="V357" s="251"/>
      <c r="W357" s="245"/>
      <c r="X357" s="245"/>
      <c r="Y357" s="245"/>
      <c r="Z357" s="245"/>
      <c r="AA357" s="245"/>
      <c r="AB357" s="245"/>
      <c r="AC357" s="245"/>
      <c r="AD357" s="245"/>
      <c r="AE357" s="245"/>
      <c r="AF357" s="742"/>
      <c r="AG357" s="742"/>
      <c r="AH357" s="742"/>
      <c r="AI357" s="742"/>
      <c r="AJ357" s="742"/>
      <c r="AK357" s="742"/>
      <c r="AL357" s="245"/>
      <c r="AM357" s="743"/>
      <c r="AN357" s="743"/>
      <c r="AO357" s="743"/>
      <c r="AP357" s="245"/>
      <c r="AQ357" s="743"/>
      <c r="AR357" s="743"/>
      <c r="AS357" s="743"/>
      <c r="AT357" s="245"/>
      <c r="AU357" s="742"/>
      <c r="AV357" s="742"/>
      <c r="AW357" s="742"/>
      <c r="AX357" s="742"/>
      <c r="AY357" s="742"/>
      <c r="AZ357" s="742"/>
      <c r="BA357" s="245"/>
      <c r="BB357" s="742"/>
      <c r="BC357" s="742"/>
      <c r="BD357" s="742"/>
      <c r="BE357" s="742"/>
      <c r="BF357" s="742"/>
      <c r="BG357" s="742"/>
      <c r="BH357" s="245"/>
      <c r="BI357" s="742"/>
      <c r="BJ357" s="742"/>
      <c r="BK357" s="742"/>
      <c r="BL357" s="742"/>
      <c r="BM357" s="742"/>
      <c r="BN357" s="742"/>
      <c r="BO357" s="245"/>
      <c r="BP357" s="742"/>
      <c r="BQ357" s="742"/>
      <c r="BR357" s="742"/>
      <c r="BS357" s="742"/>
      <c r="BT357" s="742"/>
      <c r="BU357" s="742"/>
      <c r="BV357" s="245"/>
      <c r="BW357" s="742"/>
      <c r="BX357" s="742"/>
      <c r="BY357" s="742"/>
      <c r="BZ357" s="742"/>
      <c r="CA357" s="742"/>
      <c r="CB357" s="742"/>
      <c r="CC357" s="245"/>
      <c r="CD357" s="743"/>
      <c r="CE357" s="743"/>
      <c r="CF357" s="743"/>
      <c r="CG357" s="245"/>
      <c r="CH357" s="743"/>
      <c r="CI357" s="743"/>
      <c r="CJ357" s="743"/>
      <c r="CK357" s="245"/>
      <c r="CL357" s="742"/>
      <c r="CM357" s="742"/>
      <c r="CN357" s="742"/>
      <c r="CO357" s="742"/>
      <c r="CP357" s="742"/>
      <c r="CQ357" s="742"/>
      <c r="CR357" s="245"/>
      <c r="CS357" s="742"/>
      <c r="CT357" s="742"/>
      <c r="CU357" s="742"/>
      <c r="CV357" s="742"/>
      <c r="CW357" s="742"/>
      <c r="CX357" s="742"/>
      <c r="CY357" s="245"/>
      <c r="CZ357" s="742"/>
      <c r="DA357" s="742"/>
      <c r="DB357" s="742"/>
      <c r="DC357" s="742"/>
      <c r="DD357" s="742"/>
      <c r="DE357" s="742"/>
      <c r="DF357" s="245"/>
      <c r="DG357" s="742"/>
      <c r="DH357" s="742"/>
      <c r="DI357" s="742"/>
      <c r="DJ357" s="742"/>
      <c r="DK357" s="742"/>
      <c r="DL357" s="742"/>
      <c r="DM357" s="245"/>
      <c r="DN357" s="742"/>
      <c r="DO357" s="742"/>
      <c r="DP357" s="742"/>
      <c r="DQ357" s="742"/>
      <c r="DR357" s="742"/>
      <c r="DS357" s="742"/>
      <c r="DT357" s="245"/>
      <c r="DU357" s="743"/>
      <c r="DV357" s="743"/>
      <c r="DW357" s="743"/>
      <c r="DX357" s="245"/>
      <c r="DY357" s="743"/>
      <c r="DZ357" s="743"/>
      <c r="EA357" s="743"/>
      <c r="EB357" s="245"/>
      <c r="EC357" s="742"/>
      <c r="ED357" s="742"/>
      <c r="EE357" s="742"/>
      <c r="EF357" s="742"/>
      <c r="EG357" s="742"/>
      <c r="EH357" s="742"/>
      <c r="EI357" s="245"/>
      <c r="EJ357" s="742"/>
      <c r="EK357" s="742"/>
      <c r="EL357" s="742"/>
      <c r="EM357" s="742"/>
      <c r="EN357" s="742"/>
      <c r="EO357" s="742"/>
      <c r="EP357" s="245"/>
      <c r="EQ357" s="742"/>
      <c r="ER357" s="742"/>
      <c r="ES357" s="742"/>
      <c r="ET357" s="742"/>
      <c r="EU357" s="742"/>
      <c r="EV357" s="742"/>
      <c r="EW357" s="245"/>
      <c r="EX357" s="742"/>
      <c r="EY357" s="742"/>
      <c r="EZ357" s="742"/>
      <c r="FA357" s="742"/>
      <c r="FB357" s="742"/>
      <c r="FC357" s="742"/>
      <c r="FD357" s="245"/>
      <c r="FE357" s="742"/>
      <c r="FF357" s="742"/>
      <c r="FG357" s="742"/>
      <c r="FH357" s="742"/>
      <c r="FI357" s="742"/>
      <c r="FJ357" s="742"/>
      <c r="FK357" s="245"/>
      <c r="FL357" s="743"/>
      <c r="FM357" s="743"/>
      <c r="FN357" s="743"/>
      <c r="FO357" s="245"/>
      <c r="FP357" s="743"/>
      <c r="FQ357" s="743"/>
      <c r="FR357" s="743"/>
      <c r="FS357" s="245"/>
      <c r="FT357" s="742"/>
      <c r="FU357" s="742"/>
      <c r="FV357" s="742"/>
      <c r="FW357" s="742"/>
      <c r="FX357" s="742"/>
      <c r="FY357" s="742"/>
      <c r="FZ357" s="245"/>
      <c r="GA357" s="742"/>
      <c r="GB357" s="742"/>
      <c r="GC357" s="742"/>
      <c r="GD357" s="742"/>
      <c r="GE357" s="742"/>
      <c r="GF357" s="742"/>
      <c r="GG357" s="245"/>
      <c r="GH357" s="742"/>
      <c r="GI357" s="742"/>
      <c r="GJ357" s="742"/>
      <c r="GK357" s="742"/>
      <c r="GL357" s="742"/>
      <c r="GM357" s="742"/>
      <c r="GN357" s="245"/>
      <c r="GO357" s="742"/>
      <c r="GP357" s="742"/>
      <c r="GQ357" s="742"/>
      <c r="GR357" s="742"/>
      <c r="GS357" s="742"/>
      <c r="GT357" s="742"/>
      <c r="GU357" s="245"/>
      <c r="GV357" s="742"/>
      <c r="GW357" s="742"/>
      <c r="GX357" s="742"/>
      <c r="GY357" s="742"/>
      <c r="GZ357" s="742"/>
      <c r="HA357" s="742"/>
      <c r="HB357" s="708"/>
    </row>
    <row r="358" spans="1:210" s="252" customFormat="1" ht="15.5" x14ac:dyDescent="0.35">
      <c r="A358" s="245"/>
      <c r="B358" s="246"/>
      <c r="C358" s="246"/>
      <c r="D358" s="246"/>
      <c r="E358" s="245"/>
      <c r="F358" s="245"/>
      <c r="G358" s="247"/>
      <c r="H358" s="248"/>
      <c r="I358" s="245"/>
      <c r="J358" s="249"/>
      <c r="K358" s="250"/>
      <c r="L358" s="245"/>
      <c r="M358" s="245"/>
      <c r="N358" s="245"/>
      <c r="O358" s="245"/>
      <c r="P358" s="251"/>
      <c r="Q358" s="245"/>
      <c r="S358" s="253"/>
      <c r="T358" s="245"/>
      <c r="U358" s="250"/>
      <c r="V358" s="251"/>
      <c r="W358" s="245"/>
      <c r="X358" s="245"/>
      <c r="Y358" s="245"/>
      <c r="Z358" s="245"/>
      <c r="AA358" s="245"/>
      <c r="AB358" s="245"/>
      <c r="AC358" s="245"/>
      <c r="AD358" s="245"/>
      <c r="AE358" s="245"/>
      <c r="AF358" s="742"/>
      <c r="AG358" s="742"/>
      <c r="AH358" s="742"/>
      <c r="AI358" s="742"/>
      <c r="AJ358" s="742"/>
      <c r="AK358" s="742"/>
      <c r="AL358" s="245"/>
      <c r="AM358" s="743"/>
      <c r="AN358" s="743"/>
      <c r="AO358" s="743"/>
      <c r="AP358" s="245"/>
      <c r="AQ358" s="743"/>
      <c r="AR358" s="743"/>
      <c r="AS358" s="743"/>
      <c r="AT358" s="245"/>
      <c r="AU358" s="742"/>
      <c r="AV358" s="742"/>
      <c r="AW358" s="742"/>
      <c r="AX358" s="742"/>
      <c r="AY358" s="742"/>
      <c r="AZ358" s="742"/>
      <c r="BA358" s="245"/>
      <c r="BB358" s="742"/>
      <c r="BC358" s="742"/>
      <c r="BD358" s="742"/>
      <c r="BE358" s="742"/>
      <c r="BF358" s="742"/>
      <c r="BG358" s="742"/>
      <c r="BH358" s="245"/>
      <c r="BI358" s="742"/>
      <c r="BJ358" s="742"/>
      <c r="BK358" s="742"/>
      <c r="BL358" s="742"/>
      <c r="BM358" s="742"/>
      <c r="BN358" s="742"/>
      <c r="BO358" s="245"/>
      <c r="BP358" s="742"/>
      <c r="BQ358" s="742"/>
      <c r="BR358" s="742"/>
      <c r="BS358" s="742"/>
      <c r="BT358" s="742"/>
      <c r="BU358" s="742"/>
      <c r="BV358" s="245"/>
      <c r="BW358" s="742"/>
      <c r="BX358" s="742"/>
      <c r="BY358" s="742"/>
      <c r="BZ358" s="742"/>
      <c r="CA358" s="742"/>
      <c r="CB358" s="742"/>
      <c r="CC358" s="245"/>
      <c r="CD358" s="743"/>
      <c r="CE358" s="743"/>
      <c r="CF358" s="743"/>
      <c r="CG358" s="245"/>
      <c r="CH358" s="743"/>
      <c r="CI358" s="743"/>
      <c r="CJ358" s="743"/>
      <c r="CK358" s="245"/>
      <c r="CL358" s="742"/>
      <c r="CM358" s="742"/>
      <c r="CN358" s="742"/>
      <c r="CO358" s="742"/>
      <c r="CP358" s="742"/>
      <c r="CQ358" s="742"/>
      <c r="CR358" s="245"/>
      <c r="CS358" s="742"/>
      <c r="CT358" s="742"/>
      <c r="CU358" s="742"/>
      <c r="CV358" s="742"/>
      <c r="CW358" s="742"/>
      <c r="CX358" s="742"/>
      <c r="CY358" s="245"/>
      <c r="CZ358" s="742"/>
      <c r="DA358" s="742"/>
      <c r="DB358" s="742"/>
      <c r="DC358" s="742"/>
      <c r="DD358" s="742"/>
      <c r="DE358" s="742"/>
      <c r="DF358" s="245"/>
      <c r="DG358" s="742"/>
      <c r="DH358" s="742"/>
      <c r="DI358" s="742"/>
      <c r="DJ358" s="742"/>
      <c r="DK358" s="742"/>
      <c r="DL358" s="742"/>
      <c r="DM358" s="245"/>
      <c r="DN358" s="742"/>
      <c r="DO358" s="742"/>
      <c r="DP358" s="742"/>
      <c r="DQ358" s="742"/>
      <c r="DR358" s="742"/>
      <c r="DS358" s="742"/>
      <c r="DT358" s="245"/>
      <c r="DU358" s="743"/>
      <c r="DV358" s="743"/>
      <c r="DW358" s="743"/>
      <c r="DX358" s="245"/>
      <c r="DY358" s="743"/>
      <c r="DZ358" s="743"/>
      <c r="EA358" s="743"/>
      <c r="EB358" s="245"/>
      <c r="EC358" s="742"/>
      <c r="ED358" s="742"/>
      <c r="EE358" s="742"/>
      <c r="EF358" s="742"/>
      <c r="EG358" s="742"/>
      <c r="EH358" s="742"/>
      <c r="EI358" s="245"/>
      <c r="EJ358" s="742"/>
      <c r="EK358" s="742"/>
      <c r="EL358" s="742"/>
      <c r="EM358" s="742"/>
      <c r="EN358" s="742"/>
      <c r="EO358" s="742"/>
      <c r="EP358" s="245"/>
      <c r="EQ358" s="742"/>
      <c r="ER358" s="742"/>
      <c r="ES358" s="742"/>
      <c r="ET358" s="742"/>
      <c r="EU358" s="742"/>
      <c r="EV358" s="742"/>
      <c r="EW358" s="245"/>
      <c r="EX358" s="742"/>
      <c r="EY358" s="742"/>
      <c r="EZ358" s="742"/>
      <c r="FA358" s="742"/>
      <c r="FB358" s="742"/>
      <c r="FC358" s="742"/>
      <c r="FD358" s="245"/>
      <c r="FE358" s="742"/>
      <c r="FF358" s="742"/>
      <c r="FG358" s="742"/>
      <c r="FH358" s="742"/>
      <c r="FI358" s="742"/>
      <c r="FJ358" s="742"/>
      <c r="FK358" s="245"/>
      <c r="FL358" s="743"/>
      <c r="FM358" s="743"/>
      <c r="FN358" s="743"/>
      <c r="FO358" s="245"/>
      <c r="FP358" s="743"/>
      <c r="FQ358" s="743"/>
      <c r="FR358" s="743"/>
      <c r="FS358" s="245"/>
      <c r="FT358" s="742"/>
      <c r="FU358" s="742"/>
      <c r="FV358" s="742"/>
      <c r="FW358" s="742"/>
      <c r="FX358" s="742"/>
      <c r="FY358" s="742"/>
      <c r="FZ358" s="245"/>
      <c r="GA358" s="742"/>
      <c r="GB358" s="742"/>
      <c r="GC358" s="742"/>
      <c r="GD358" s="742"/>
      <c r="GE358" s="742"/>
      <c r="GF358" s="742"/>
      <c r="GG358" s="245"/>
      <c r="GH358" s="742"/>
      <c r="GI358" s="742"/>
      <c r="GJ358" s="742"/>
      <c r="GK358" s="742"/>
      <c r="GL358" s="742"/>
      <c r="GM358" s="742"/>
      <c r="GN358" s="245"/>
      <c r="GO358" s="742"/>
      <c r="GP358" s="742"/>
      <c r="GQ358" s="742"/>
      <c r="GR358" s="742"/>
      <c r="GS358" s="742"/>
      <c r="GT358" s="742"/>
      <c r="GU358" s="245"/>
      <c r="GV358" s="742"/>
      <c r="GW358" s="742"/>
      <c r="GX358" s="742"/>
      <c r="GY358" s="742"/>
      <c r="GZ358" s="742"/>
      <c r="HA358" s="742"/>
      <c r="HB358" s="708"/>
    </row>
    <row r="359" spans="1:210" s="252" customFormat="1" ht="15.5" x14ac:dyDescent="0.35">
      <c r="A359" s="245"/>
      <c r="B359" s="246"/>
      <c r="C359" s="246"/>
      <c r="D359" s="246"/>
      <c r="E359" s="245"/>
      <c r="F359" s="245"/>
      <c r="G359" s="247"/>
      <c r="H359" s="248"/>
      <c r="I359" s="245"/>
      <c r="J359" s="249"/>
      <c r="K359" s="250"/>
      <c r="L359" s="245"/>
      <c r="M359" s="245"/>
      <c r="N359" s="245"/>
      <c r="O359" s="245"/>
      <c r="P359" s="251"/>
      <c r="Q359" s="245"/>
      <c r="S359" s="253"/>
      <c r="T359" s="245"/>
      <c r="U359" s="250"/>
      <c r="V359" s="251"/>
      <c r="W359" s="245"/>
      <c r="X359" s="245"/>
      <c r="Y359" s="245"/>
      <c r="Z359" s="245"/>
      <c r="AA359" s="245"/>
      <c r="AB359" s="245"/>
      <c r="AC359" s="245"/>
      <c r="AD359" s="245"/>
      <c r="AE359" s="245"/>
      <c r="AF359" s="742"/>
      <c r="AG359" s="742"/>
      <c r="AH359" s="742"/>
      <c r="AI359" s="742"/>
      <c r="AJ359" s="742"/>
      <c r="AK359" s="742"/>
      <c r="AL359" s="245"/>
      <c r="AM359" s="743"/>
      <c r="AN359" s="743"/>
      <c r="AO359" s="743"/>
      <c r="AP359" s="245"/>
      <c r="AQ359" s="743"/>
      <c r="AR359" s="743"/>
      <c r="AS359" s="743"/>
      <c r="AT359" s="245"/>
      <c r="AU359" s="742"/>
      <c r="AV359" s="742"/>
      <c r="AW359" s="742"/>
      <c r="AX359" s="742"/>
      <c r="AY359" s="742"/>
      <c r="AZ359" s="742"/>
      <c r="BA359" s="245"/>
      <c r="BB359" s="742"/>
      <c r="BC359" s="742"/>
      <c r="BD359" s="742"/>
      <c r="BE359" s="742"/>
      <c r="BF359" s="742"/>
      <c r="BG359" s="742"/>
      <c r="BH359" s="245"/>
      <c r="BI359" s="742"/>
      <c r="BJ359" s="742"/>
      <c r="BK359" s="742"/>
      <c r="BL359" s="742"/>
      <c r="BM359" s="742"/>
      <c r="BN359" s="742"/>
      <c r="BO359" s="245"/>
      <c r="BP359" s="742"/>
      <c r="BQ359" s="742"/>
      <c r="BR359" s="742"/>
      <c r="BS359" s="742"/>
      <c r="BT359" s="742"/>
      <c r="BU359" s="742"/>
      <c r="BV359" s="245"/>
      <c r="BW359" s="742"/>
      <c r="BX359" s="742"/>
      <c r="BY359" s="742"/>
      <c r="BZ359" s="742"/>
      <c r="CA359" s="742"/>
      <c r="CB359" s="742"/>
      <c r="CC359" s="245"/>
      <c r="CD359" s="743"/>
      <c r="CE359" s="743"/>
      <c r="CF359" s="743"/>
      <c r="CG359" s="245"/>
      <c r="CH359" s="743"/>
      <c r="CI359" s="743"/>
      <c r="CJ359" s="743"/>
      <c r="CK359" s="245"/>
      <c r="CL359" s="742"/>
      <c r="CM359" s="742"/>
      <c r="CN359" s="742"/>
      <c r="CO359" s="742"/>
      <c r="CP359" s="742"/>
      <c r="CQ359" s="742"/>
      <c r="CR359" s="245"/>
      <c r="CS359" s="742"/>
      <c r="CT359" s="742"/>
      <c r="CU359" s="742"/>
      <c r="CV359" s="742"/>
      <c r="CW359" s="742"/>
      <c r="CX359" s="742"/>
      <c r="CY359" s="245"/>
      <c r="CZ359" s="742"/>
      <c r="DA359" s="742"/>
      <c r="DB359" s="742"/>
      <c r="DC359" s="742"/>
      <c r="DD359" s="742"/>
      <c r="DE359" s="742"/>
      <c r="DF359" s="245"/>
      <c r="DG359" s="742"/>
      <c r="DH359" s="742"/>
      <c r="DI359" s="742"/>
      <c r="DJ359" s="742"/>
      <c r="DK359" s="742"/>
      <c r="DL359" s="742"/>
      <c r="DM359" s="245"/>
      <c r="DN359" s="742"/>
      <c r="DO359" s="742"/>
      <c r="DP359" s="742"/>
      <c r="DQ359" s="742"/>
      <c r="DR359" s="742"/>
      <c r="DS359" s="742"/>
      <c r="DT359" s="245"/>
      <c r="DU359" s="743"/>
      <c r="DV359" s="743"/>
      <c r="DW359" s="743"/>
      <c r="DX359" s="245"/>
      <c r="DY359" s="743"/>
      <c r="DZ359" s="743"/>
      <c r="EA359" s="743"/>
      <c r="EB359" s="245"/>
      <c r="EC359" s="742"/>
      <c r="ED359" s="742"/>
      <c r="EE359" s="742"/>
      <c r="EF359" s="742"/>
      <c r="EG359" s="742"/>
      <c r="EH359" s="742"/>
      <c r="EI359" s="245"/>
      <c r="EJ359" s="742"/>
      <c r="EK359" s="742"/>
      <c r="EL359" s="742"/>
      <c r="EM359" s="742"/>
      <c r="EN359" s="742"/>
      <c r="EO359" s="742"/>
      <c r="EP359" s="245"/>
      <c r="EQ359" s="742"/>
      <c r="ER359" s="742"/>
      <c r="ES359" s="742"/>
      <c r="ET359" s="742"/>
      <c r="EU359" s="742"/>
      <c r="EV359" s="742"/>
      <c r="EW359" s="245"/>
      <c r="EX359" s="742"/>
      <c r="EY359" s="742"/>
      <c r="EZ359" s="742"/>
      <c r="FA359" s="742"/>
      <c r="FB359" s="742"/>
      <c r="FC359" s="742"/>
      <c r="FD359" s="245"/>
      <c r="FE359" s="742"/>
      <c r="FF359" s="742"/>
      <c r="FG359" s="742"/>
      <c r="FH359" s="742"/>
      <c r="FI359" s="742"/>
      <c r="FJ359" s="742"/>
      <c r="FK359" s="245"/>
      <c r="FL359" s="743"/>
      <c r="FM359" s="743"/>
      <c r="FN359" s="743"/>
      <c r="FO359" s="245"/>
      <c r="FP359" s="743"/>
      <c r="FQ359" s="743"/>
      <c r="FR359" s="743"/>
      <c r="FS359" s="245"/>
      <c r="FT359" s="742"/>
      <c r="FU359" s="742"/>
      <c r="FV359" s="742"/>
      <c r="FW359" s="742"/>
      <c r="FX359" s="742"/>
      <c r="FY359" s="742"/>
      <c r="FZ359" s="245"/>
      <c r="GA359" s="742"/>
      <c r="GB359" s="742"/>
      <c r="GC359" s="742"/>
      <c r="GD359" s="742"/>
      <c r="GE359" s="742"/>
      <c r="GF359" s="742"/>
      <c r="GG359" s="245"/>
      <c r="GH359" s="742"/>
      <c r="GI359" s="742"/>
      <c r="GJ359" s="742"/>
      <c r="GK359" s="742"/>
      <c r="GL359" s="742"/>
      <c r="GM359" s="742"/>
      <c r="GN359" s="245"/>
      <c r="GO359" s="742"/>
      <c r="GP359" s="742"/>
      <c r="GQ359" s="742"/>
      <c r="GR359" s="742"/>
      <c r="GS359" s="742"/>
      <c r="GT359" s="742"/>
      <c r="GU359" s="245"/>
      <c r="GV359" s="742"/>
      <c r="GW359" s="742"/>
      <c r="GX359" s="742"/>
      <c r="GY359" s="742"/>
      <c r="GZ359" s="742"/>
      <c r="HA359" s="742"/>
      <c r="HB359" s="708"/>
    </row>
    <row r="360" spans="1:210" s="252" customFormat="1" ht="15.5" x14ac:dyDescent="0.35">
      <c r="A360" s="245"/>
      <c r="B360" s="246"/>
      <c r="C360" s="246"/>
      <c r="D360" s="246"/>
      <c r="E360" s="245"/>
      <c r="F360" s="245"/>
      <c r="G360" s="247"/>
      <c r="H360" s="248"/>
      <c r="I360" s="245"/>
      <c r="J360" s="249"/>
      <c r="K360" s="250"/>
      <c r="L360" s="245"/>
      <c r="M360" s="245"/>
      <c r="N360" s="245"/>
      <c r="O360" s="245"/>
      <c r="P360" s="251"/>
      <c r="Q360" s="245"/>
      <c r="S360" s="253"/>
      <c r="T360" s="245"/>
      <c r="U360" s="250"/>
      <c r="V360" s="251"/>
      <c r="W360" s="245"/>
      <c r="X360" s="245"/>
      <c r="Y360" s="245"/>
      <c r="Z360" s="245"/>
      <c r="AA360" s="245"/>
      <c r="AB360" s="245"/>
      <c r="AC360" s="245"/>
      <c r="AD360" s="245"/>
      <c r="AE360" s="245"/>
      <c r="AF360" s="742"/>
      <c r="AG360" s="742"/>
      <c r="AH360" s="742"/>
      <c r="AI360" s="742"/>
      <c r="AJ360" s="742"/>
      <c r="AK360" s="742"/>
      <c r="AL360" s="245"/>
      <c r="AM360" s="743"/>
      <c r="AN360" s="743"/>
      <c r="AO360" s="743"/>
      <c r="AP360" s="245"/>
      <c r="AQ360" s="743"/>
      <c r="AR360" s="743"/>
      <c r="AS360" s="743"/>
      <c r="AT360" s="245"/>
      <c r="AU360" s="742"/>
      <c r="AV360" s="742"/>
      <c r="AW360" s="742"/>
      <c r="AX360" s="742"/>
      <c r="AY360" s="742"/>
      <c r="AZ360" s="742"/>
      <c r="BA360" s="245"/>
      <c r="BB360" s="742"/>
      <c r="BC360" s="742"/>
      <c r="BD360" s="742"/>
      <c r="BE360" s="742"/>
      <c r="BF360" s="742"/>
      <c r="BG360" s="742"/>
      <c r="BH360" s="245"/>
      <c r="BI360" s="742"/>
      <c r="BJ360" s="742"/>
      <c r="BK360" s="742"/>
      <c r="BL360" s="742"/>
      <c r="BM360" s="742"/>
      <c r="BN360" s="742"/>
      <c r="BO360" s="245"/>
      <c r="BP360" s="742"/>
      <c r="BQ360" s="742"/>
      <c r="BR360" s="742"/>
      <c r="BS360" s="742"/>
      <c r="BT360" s="742"/>
      <c r="BU360" s="742"/>
      <c r="BV360" s="245"/>
      <c r="BW360" s="742"/>
      <c r="BX360" s="742"/>
      <c r="BY360" s="742"/>
      <c r="BZ360" s="742"/>
      <c r="CA360" s="742"/>
      <c r="CB360" s="742"/>
      <c r="CC360" s="245"/>
      <c r="CD360" s="743"/>
      <c r="CE360" s="743"/>
      <c r="CF360" s="743"/>
      <c r="CG360" s="245"/>
      <c r="CH360" s="743"/>
      <c r="CI360" s="743"/>
      <c r="CJ360" s="743"/>
      <c r="CK360" s="245"/>
      <c r="CL360" s="742"/>
      <c r="CM360" s="742"/>
      <c r="CN360" s="742"/>
      <c r="CO360" s="742"/>
      <c r="CP360" s="742"/>
      <c r="CQ360" s="742"/>
      <c r="CR360" s="245"/>
      <c r="CS360" s="742"/>
      <c r="CT360" s="742"/>
      <c r="CU360" s="742"/>
      <c r="CV360" s="742"/>
      <c r="CW360" s="742"/>
      <c r="CX360" s="742"/>
      <c r="CY360" s="245"/>
      <c r="CZ360" s="742"/>
      <c r="DA360" s="742"/>
      <c r="DB360" s="742"/>
      <c r="DC360" s="742"/>
      <c r="DD360" s="742"/>
      <c r="DE360" s="742"/>
      <c r="DF360" s="245"/>
      <c r="DG360" s="742"/>
      <c r="DH360" s="742"/>
      <c r="DI360" s="742"/>
      <c r="DJ360" s="742"/>
      <c r="DK360" s="742"/>
      <c r="DL360" s="742"/>
      <c r="DM360" s="245"/>
      <c r="DN360" s="742"/>
      <c r="DO360" s="742"/>
      <c r="DP360" s="742"/>
      <c r="DQ360" s="742"/>
      <c r="DR360" s="742"/>
      <c r="DS360" s="742"/>
      <c r="DT360" s="245"/>
      <c r="DU360" s="743"/>
      <c r="DV360" s="743"/>
      <c r="DW360" s="743"/>
      <c r="DX360" s="245"/>
      <c r="DY360" s="743"/>
      <c r="DZ360" s="743"/>
      <c r="EA360" s="743"/>
      <c r="EB360" s="245"/>
      <c r="EC360" s="742"/>
      <c r="ED360" s="742"/>
      <c r="EE360" s="742"/>
      <c r="EF360" s="742"/>
      <c r="EG360" s="742"/>
      <c r="EH360" s="742"/>
      <c r="EI360" s="245"/>
      <c r="EJ360" s="742"/>
      <c r="EK360" s="742"/>
      <c r="EL360" s="742"/>
      <c r="EM360" s="742"/>
      <c r="EN360" s="742"/>
      <c r="EO360" s="742"/>
      <c r="EP360" s="245"/>
      <c r="EQ360" s="742"/>
      <c r="ER360" s="742"/>
      <c r="ES360" s="742"/>
      <c r="ET360" s="742"/>
      <c r="EU360" s="742"/>
      <c r="EV360" s="742"/>
      <c r="EW360" s="245"/>
      <c r="EX360" s="742"/>
      <c r="EY360" s="742"/>
      <c r="EZ360" s="742"/>
      <c r="FA360" s="742"/>
      <c r="FB360" s="742"/>
      <c r="FC360" s="742"/>
      <c r="FD360" s="245"/>
      <c r="FE360" s="742"/>
      <c r="FF360" s="742"/>
      <c r="FG360" s="742"/>
      <c r="FH360" s="742"/>
      <c r="FI360" s="742"/>
      <c r="FJ360" s="742"/>
      <c r="FK360" s="245"/>
      <c r="FL360" s="743"/>
      <c r="FM360" s="743"/>
      <c r="FN360" s="743"/>
      <c r="FO360" s="245"/>
      <c r="FP360" s="743"/>
      <c r="FQ360" s="743"/>
      <c r="FR360" s="743"/>
      <c r="FS360" s="245"/>
      <c r="FT360" s="742"/>
      <c r="FU360" s="742"/>
      <c r="FV360" s="742"/>
      <c r="FW360" s="742"/>
      <c r="FX360" s="742"/>
      <c r="FY360" s="742"/>
      <c r="FZ360" s="245"/>
      <c r="GA360" s="742"/>
      <c r="GB360" s="742"/>
      <c r="GC360" s="742"/>
      <c r="GD360" s="742"/>
      <c r="GE360" s="742"/>
      <c r="GF360" s="742"/>
      <c r="GG360" s="245"/>
      <c r="GH360" s="742"/>
      <c r="GI360" s="742"/>
      <c r="GJ360" s="742"/>
      <c r="GK360" s="742"/>
      <c r="GL360" s="742"/>
      <c r="GM360" s="742"/>
      <c r="GN360" s="245"/>
      <c r="GO360" s="742"/>
      <c r="GP360" s="742"/>
      <c r="GQ360" s="742"/>
      <c r="GR360" s="742"/>
      <c r="GS360" s="742"/>
      <c r="GT360" s="742"/>
      <c r="GU360" s="245"/>
      <c r="GV360" s="742"/>
      <c r="GW360" s="742"/>
      <c r="GX360" s="742"/>
      <c r="GY360" s="742"/>
      <c r="GZ360" s="742"/>
      <c r="HA360" s="742"/>
      <c r="HB360" s="708"/>
    </row>
    <row r="361" spans="1:210" s="252" customFormat="1" ht="15.5" x14ac:dyDescent="0.35">
      <c r="A361" s="245"/>
      <c r="B361" s="246"/>
      <c r="C361" s="246"/>
      <c r="D361" s="246"/>
      <c r="E361" s="245"/>
      <c r="F361" s="245"/>
      <c r="G361" s="247"/>
      <c r="H361" s="248"/>
      <c r="I361" s="245"/>
      <c r="J361" s="249"/>
      <c r="K361" s="250"/>
      <c r="L361" s="245"/>
      <c r="M361" s="245"/>
      <c r="N361" s="245"/>
      <c r="O361" s="245"/>
      <c r="P361" s="251"/>
      <c r="Q361" s="245"/>
      <c r="S361" s="253"/>
      <c r="T361" s="245"/>
      <c r="U361" s="250"/>
      <c r="V361" s="251"/>
      <c r="W361" s="245"/>
      <c r="X361" s="245"/>
      <c r="Y361" s="245"/>
      <c r="Z361" s="245"/>
      <c r="AA361" s="245"/>
      <c r="AB361" s="245"/>
      <c r="AC361" s="245"/>
      <c r="AD361" s="245"/>
      <c r="AE361" s="245"/>
      <c r="AF361" s="742"/>
      <c r="AG361" s="742"/>
      <c r="AH361" s="742"/>
      <c r="AI361" s="742"/>
      <c r="AJ361" s="742"/>
      <c r="AK361" s="742"/>
      <c r="AL361" s="245"/>
      <c r="AM361" s="743"/>
      <c r="AN361" s="743"/>
      <c r="AO361" s="743"/>
      <c r="AP361" s="245"/>
      <c r="AQ361" s="743"/>
      <c r="AR361" s="743"/>
      <c r="AS361" s="743"/>
      <c r="AT361" s="245"/>
      <c r="AU361" s="742"/>
      <c r="AV361" s="742"/>
      <c r="AW361" s="742"/>
      <c r="AX361" s="742"/>
      <c r="AY361" s="742"/>
      <c r="AZ361" s="742"/>
      <c r="BA361" s="245"/>
      <c r="BB361" s="742"/>
      <c r="BC361" s="742"/>
      <c r="BD361" s="742"/>
      <c r="BE361" s="742"/>
      <c r="BF361" s="742"/>
      <c r="BG361" s="742"/>
      <c r="BH361" s="245"/>
      <c r="BI361" s="742"/>
      <c r="BJ361" s="742"/>
      <c r="BK361" s="742"/>
      <c r="BL361" s="742"/>
      <c r="BM361" s="742"/>
      <c r="BN361" s="742"/>
      <c r="BO361" s="245"/>
      <c r="BP361" s="742"/>
      <c r="BQ361" s="742"/>
      <c r="BR361" s="742"/>
      <c r="BS361" s="742"/>
      <c r="BT361" s="742"/>
      <c r="BU361" s="742"/>
      <c r="BV361" s="245"/>
      <c r="BW361" s="742"/>
      <c r="BX361" s="742"/>
      <c r="BY361" s="742"/>
      <c r="BZ361" s="742"/>
      <c r="CA361" s="742"/>
      <c r="CB361" s="742"/>
      <c r="CC361" s="245"/>
      <c r="CD361" s="743"/>
      <c r="CE361" s="743"/>
      <c r="CF361" s="743"/>
      <c r="CG361" s="245"/>
      <c r="CH361" s="743"/>
      <c r="CI361" s="743"/>
      <c r="CJ361" s="743"/>
      <c r="CK361" s="245"/>
      <c r="CL361" s="742"/>
      <c r="CM361" s="742"/>
      <c r="CN361" s="742"/>
      <c r="CO361" s="742"/>
      <c r="CP361" s="742"/>
      <c r="CQ361" s="742"/>
      <c r="CR361" s="245"/>
      <c r="CS361" s="742"/>
      <c r="CT361" s="742"/>
      <c r="CU361" s="742"/>
      <c r="CV361" s="742"/>
      <c r="CW361" s="742"/>
      <c r="CX361" s="742"/>
      <c r="CY361" s="245"/>
      <c r="CZ361" s="742"/>
      <c r="DA361" s="742"/>
      <c r="DB361" s="742"/>
      <c r="DC361" s="742"/>
      <c r="DD361" s="742"/>
      <c r="DE361" s="742"/>
      <c r="DF361" s="245"/>
      <c r="DG361" s="742"/>
      <c r="DH361" s="742"/>
      <c r="DI361" s="742"/>
      <c r="DJ361" s="742"/>
      <c r="DK361" s="742"/>
      <c r="DL361" s="742"/>
      <c r="DM361" s="245"/>
      <c r="DN361" s="742"/>
      <c r="DO361" s="742"/>
      <c r="DP361" s="742"/>
      <c r="DQ361" s="742"/>
      <c r="DR361" s="742"/>
      <c r="DS361" s="742"/>
      <c r="DT361" s="245"/>
      <c r="DU361" s="743"/>
      <c r="DV361" s="743"/>
      <c r="DW361" s="743"/>
      <c r="DX361" s="245"/>
      <c r="DY361" s="743"/>
      <c r="DZ361" s="743"/>
      <c r="EA361" s="743"/>
      <c r="EB361" s="245"/>
      <c r="EC361" s="742"/>
      <c r="ED361" s="742"/>
      <c r="EE361" s="742"/>
      <c r="EF361" s="742"/>
      <c r="EG361" s="742"/>
      <c r="EH361" s="742"/>
      <c r="EI361" s="245"/>
      <c r="EJ361" s="742"/>
      <c r="EK361" s="742"/>
      <c r="EL361" s="742"/>
      <c r="EM361" s="742"/>
      <c r="EN361" s="742"/>
      <c r="EO361" s="742"/>
      <c r="EP361" s="245"/>
      <c r="EQ361" s="742"/>
      <c r="ER361" s="742"/>
      <c r="ES361" s="742"/>
      <c r="ET361" s="742"/>
      <c r="EU361" s="742"/>
      <c r="EV361" s="742"/>
      <c r="EW361" s="245"/>
      <c r="EX361" s="742"/>
      <c r="EY361" s="742"/>
      <c r="EZ361" s="742"/>
      <c r="FA361" s="742"/>
      <c r="FB361" s="742"/>
      <c r="FC361" s="742"/>
      <c r="FD361" s="245"/>
      <c r="FE361" s="742"/>
      <c r="FF361" s="742"/>
      <c r="FG361" s="742"/>
      <c r="FH361" s="742"/>
      <c r="FI361" s="742"/>
      <c r="FJ361" s="742"/>
      <c r="FK361" s="245"/>
      <c r="FL361" s="743"/>
      <c r="FM361" s="743"/>
      <c r="FN361" s="743"/>
      <c r="FO361" s="245"/>
      <c r="FP361" s="743"/>
      <c r="FQ361" s="743"/>
      <c r="FR361" s="743"/>
      <c r="FS361" s="245"/>
      <c r="FT361" s="742"/>
      <c r="FU361" s="742"/>
      <c r="FV361" s="742"/>
      <c r="FW361" s="742"/>
      <c r="FX361" s="742"/>
      <c r="FY361" s="742"/>
      <c r="FZ361" s="245"/>
      <c r="GA361" s="742"/>
      <c r="GB361" s="742"/>
      <c r="GC361" s="742"/>
      <c r="GD361" s="742"/>
      <c r="GE361" s="742"/>
      <c r="GF361" s="742"/>
      <c r="GG361" s="245"/>
      <c r="GH361" s="742"/>
      <c r="GI361" s="742"/>
      <c r="GJ361" s="742"/>
      <c r="GK361" s="742"/>
      <c r="GL361" s="742"/>
      <c r="GM361" s="742"/>
      <c r="GN361" s="245"/>
      <c r="GO361" s="742"/>
      <c r="GP361" s="742"/>
      <c r="GQ361" s="742"/>
      <c r="GR361" s="742"/>
      <c r="GS361" s="742"/>
      <c r="GT361" s="742"/>
      <c r="GU361" s="245"/>
      <c r="GV361" s="742"/>
      <c r="GW361" s="742"/>
      <c r="GX361" s="742"/>
      <c r="GY361" s="742"/>
      <c r="GZ361" s="742"/>
      <c r="HA361" s="742"/>
      <c r="HB361" s="708"/>
    </row>
    <row r="362" spans="1:210" s="252" customFormat="1" ht="15.5" x14ac:dyDescent="0.35">
      <c r="A362" s="245"/>
      <c r="B362" s="246"/>
      <c r="C362" s="246"/>
      <c r="D362" s="246"/>
      <c r="E362" s="245"/>
      <c r="F362" s="245"/>
      <c r="G362" s="247"/>
      <c r="H362" s="248"/>
      <c r="I362" s="245"/>
      <c r="J362" s="249"/>
      <c r="K362" s="250"/>
      <c r="L362" s="245"/>
      <c r="M362" s="245"/>
      <c r="N362" s="245"/>
      <c r="O362" s="245"/>
      <c r="P362" s="251"/>
      <c r="Q362" s="245"/>
      <c r="S362" s="253"/>
      <c r="T362" s="245"/>
      <c r="U362" s="250"/>
      <c r="V362" s="251"/>
      <c r="W362" s="245"/>
      <c r="X362" s="245"/>
      <c r="Y362" s="245"/>
      <c r="Z362" s="245"/>
      <c r="AA362" s="245"/>
      <c r="AB362" s="245"/>
      <c r="AC362" s="245"/>
      <c r="AD362" s="245"/>
      <c r="AE362" s="245"/>
      <c r="AF362" s="742"/>
      <c r="AG362" s="742"/>
      <c r="AH362" s="742"/>
      <c r="AI362" s="742"/>
      <c r="AJ362" s="742"/>
      <c r="AK362" s="742"/>
      <c r="AL362" s="245"/>
      <c r="AM362" s="743"/>
      <c r="AN362" s="743"/>
      <c r="AO362" s="743"/>
      <c r="AP362" s="245"/>
      <c r="AQ362" s="743"/>
      <c r="AR362" s="743"/>
      <c r="AS362" s="743"/>
      <c r="AT362" s="245"/>
      <c r="AU362" s="742"/>
      <c r="AV362" s="742"/>
      <c r="AW362" s="742"/>
      <c r="AX362" s="742"/>
      <c r="AY362" s="742"/>
      <c r="AZ362" s="742"/>
      <c r="BA362" s="245"/>
      <c r="BB362" s="742"/>
      <c r="BC362" s="742"/>
      <c r="BD362" s="742"/>
      <c r="BE362" s="742"/>
      <c r="BF362" s="742"/>
      <c r="BG362" s="742"/>
      <c r="BH362" s="245"/>
      <c r="BI362" s="742"/>
      <c r="BJ362" s="742"/>
      <c r="BK362" s="742"/>
      <c r="BL362" s="742"/>
      <c r="BM362" s="742"/>
      <c r="BN362" s="742"/>
      <c r="BO362" s="245"/>
      <c r="BP362" s="742"/>
      <c r="BQ362" s="742"/>
      <c r="BR362" s="742"/>
      <c r="BS362" s="742"/>
      <c r="BT362" s="742"/>
      <c r="BU362" s="742"/>
      <c r="BV362" s="245"/>
      <c r="BW362" s="742"/>
      <c r="BX362" s="742"/>
      <c r="BY362" s="742"/>
      <c r="BZ362" s="742"/>
      <c r="CA362" s="742"/>
      <c r="CB362" s="742"/>
      <c r="CC362" s="245"/>
      <c r="CD362" s="743"/>
      <c r="CE362" s="743"/>
      <c r="CF362" s="743"/>
      <c r="CG362" s="245"/>
      <c r="CH362" s="743"/>
      <c r="CI362" s="743"/>
      <c r="CJ362" s="743"/>
      <c r="CK362" s="245"/>
      <c r="CL362" s="742"/>
      <c r="CM362" s="742"/>
      <c r="CN362" s="742"/>
      <c r="CO362" s="742"/>
      <c r="CP362" s="742"/>
      <c r="CQ362" s="742"/>
      <c r="CR362" s="245"/>
      <c r="CS362" s="742"/>
      <c r="CT362" s="742"/>
      <c r="CU362" s="742"/>
      <c r="CV362" s="742"/>
      <c r="CW362" s="742"/>
      <c r="CX362" s="742"/>
      <c r="CY362" s="245"/>
      <c r="CZ362" s="742"/>
      <c r="DA362" s="742"/>
      <c r="DB362" s="742"/>
      <c r="DC362" s="742"/>
      <c r="DD362" s="742"/>
      <c r="DE362" s="742"/>
      <c r="DF362" s="245"/>
      <c r="DG362" s="742"/>
      <c r="DH362" s="742"/>
      <c r="DI362" s="742"/>
      <c r="DJ362" s="742"/>
      <c r="DK362" s="742"/>
      <c r="DL362" s="742"/>
      <c r="DM362" s="245"/>
      <c r="DN362" s="742"/>
      <c r="DO362" s="742"/>
      <c r="DP362" s="742"/>
      <c r="DQ362" s="742"/>
      <c r="DR362" s="742"/>
      <c r="DS362" s="742"/>
      <c r="DT362" s="245"/>
      <c r="DU362" s="743"/>
      <c r="DV362" s="743"/>
      <c r="DW362" s="743"/>
      <c r="DX362" s="245"/>
      <c r="DY362" s="743"/>
      <c r="DZ362" s="743"/>
      <c r="EA362" s="743"/>
      <c r="EB362" s="245"/>
      <c r="EC362" s="742"/>
      <c r="ED362" s="742"/>
      <c r="EE362" s="742"/>
      <c r="EF362" s="742"/>
      <c r="EG362" s="742"/>
      <c r="EH362" s="742"/>
      <c r="EI362" s="245"/>
      <c r="EJ362" s="742"/>
      <c r="EK362" s="742"/>
      <c r="EL362" s="742"/>
      <c r="EM362" s="742"/>
      <c r="EN362" s="742"/>
      <c r="EO362" s="742"/>
      <c r="EP362" s="245"/>
      <c r="EQ362" s="742"/>
      <c r="ER362" s="742"/>
      <c r="ES362" s="742"/>
      <c r="ET362" s="742"/>
      <c r="EU362" s="742"/>
      <c r="EV362" s="742"/>
      <c r="EW362" s="245"/>
      <c r="EX362" s="742"/>
      <c r="EY362" s="742"/>
      <c r="EZ362" s="742"/>
      <c r="FA362" s="742"/>
      <c r="FB362" s="742"/>
      <c r="FC362" s="742"/>
      <c r="FD362" s="245"/>
      <c r="FE362" s="742"/>
      <c r="FF362" s="742"/>
      <c r="FG362" s="742"/>
      <c r="FH362" s="742"/>
      <c r="FI362" s="742"/>
      <c r="FJ362" s="742"/>
      <c r="FK362" s="245"/>
      <c r="FL362" s="743"/>
      <c r="FM362" s="743"/>
      <c r="FN362" s="743"/>
      <c r="FO362" s="245"/>
      <c r="FP362" s="743"/>
      <c r="FQ362" s="743"/>
      <c r="FR362" s="743"/>
      <c r="FS362" s="245"/>
      <c r="FT362" s="742"/>
      <c r="FU362" s="742"/>
      <c r="FV362" s="742"/>
      <c r="FW362" s="742"/>
      <c r="FX362" s="742"/>
      <c r="FY362" s="742"/>
      <c r="FZ362" s="245"/>
      <c r="GA362" s="742"/>
      <c r="GB362" s="742"/>
      <c r="GC362" s="742"/>
      <c r="GD362" s="742"/>
      <c r="GE362" s="742"/>
      <c r="GF362" s="742"/>
      <c r="GG362" s="245"/>
      <c r="GH362" s="742"/>
      <c r="GI362" s="742"/>
      <c r="GJ362" s="742"/>
      <c r="GK362" s="742"/>
      <c r="GL362" s="742"/>
      <c r="GM362" s="742"/>
      <c r="GN362" s="245"/>
      <c r="GO362" s="742"/>
      <c r="GP362" s="742"/>
      <c r="GQ362" s="742"/>
      <c r="GR362" s="742"/>
      <c r="GS362" s="742"/>
      <c r="GT362" s="742"/>
      <c r="GU362" s="245"/>
      <c r="GV362" s="742"/>
      <c r="GW362" s="742"/>
      <c r="GX362" s="742"/>
      <c r="GY362" s="742"/>
      <c r="GZ362" s="742"/>
      <c r="HA362" s="742"/>
      <c r="HB362" s="708"/>
    </row>
    <row r="363" spans="1:210" s="252" customFormat="1" ht="15.5" x14ac:dyDescent="0.35">
      <c r="A363" s="245"/>
      <c r="B363" s="246"/>
      <c r="C363" s="246"/>
      <c r="D363" s="246"/>
      <c r="E363" s="245"/>
      <c r="F363" s="245"/>
      <c r="G363" s="247"/>
      <c r="H363" s="248"/>
      <c r="I363" s="245"/>
      <c r="J363" s="249"/>
      <c r="K363" s="250"/>
      <c r="L363" s="245"/>
      <c r="M363" s="245"/>
      <c r="N363" s="245"/>
      <c r="O363" s="245"/>
      <c r="P363" s="251"/>
      <c r="Q363" s="245"/>
      <c r="S363" s="253"/>
      <c r="T363" s="245"/>
      <c r="U363" s="250"/>
      <c r="V363" s="251"/>
      <c r="W363" s="245"/>
      <c r="X363" s="245"/>
      <c r="Y363" s="245"/>
      <c r="Z363" s="245"/>
      <c r="AA363" s="245"/>
      <c r="AB363" s="245"/>
      <c r="AC363" s="245"/>
      <c r="AD363" s="245"/>
      <c r="AE363" s="245"/>
      <c r="AF363" s="742"/>
      <c r="AG363" s="742"/>
      <c r="AH363" s="742"/>
      <c r="AI363" s="742"/>
      <c r="AJ363" s="742"/>
      <c r="AK363" s="742"/>
      <c r="AL363" s="245"/>
      <c r="AM363" s="743"/>
      <c r="AN363" s="743"/>
      <c r="AO363" s="743"/>
      <c r="AP363" s="245"/>
      <c r="AQ363" s="743"/>
      <c r="AR363" s="743"/>
      <c r="AS363" s="743"/>
      <c r="AT363" s="245"/>
      <c r="AU363" s="742"/>
      <c r="AV363" s="742"/>
      <c r="AW363" s="742"/>
      <c r="AX363" s="742"/>
      <c r="AY363" s="742"/>
      <c r="AZ363" s="742"/>
      <c r="BA363" s="245"/>
      <c r="BB363" s="742"/>
      <c r="BC363" s="742"/>
      <c r="BD363" s="742"/>
      <c r="BE363" s="742"/>
      <c r="BF363" s="742"/>
      <c r="BG363" s="742"/>
      <c r="BH363" s="245"/>
      <c r="BI363" s="742"/>
      <c r="BJ363" s="742"/>
      <c r="BK363" s="742"/>
      <c r="BL363" s="742"/>
      <c r="BM363" s="742"/>
      <c r="BN363" s="742"/>
      <c r="BO363" s="245"/>
      <c r="BP363" s="742"/>
      <c r="BQ363" s="742"/>
      <c r="BR363" s="742"/>
      <c r="BS363" s="742"/>
      <c r="BT363" s="742"/>
      <c r="BU363" s="742"/>
      <c r="BV363" s="245"/>
      <c r="BW363" s="742"/>
      <c r="BX363" s="742"/>
      <c r="BY363" s="742"/>
      <c r="BZ363" s="742"/>
      <c r="CA363" s="742"/>
      <c r="CB363" s="742"/>
      <c r="CC363" s="245"/>
      <c r="CD363" s="743"/>
      <c r="CE363" s="743"/>
      <c r="CF363" s="743"/>
      <c r="CG363" s="245"/>
      <c r="CH363" s="743"/>
      <c r="CI363" s="743"/>
      <c r="CJ363" s="743"/>
      <c r="CK363" s="245"/>
      <c r="CL363" s="742"/>
      <c r="CM363" s="742"/>
      <c r="CN363" s="742"/>
      <c r="CO363" s="742"/>
      <c r="CP363" s="742"/>
      <c r="CQ363" s="742"/>
      <c r="CR363" s="245"/>
      <c r="CS363" s="742"/>
      <c r="CT363" s="742"/>
      <c r="CU363" s="742"/>
      <c r="CV363" s="742"/>
      <c r="CW363" s="742"/>
      <c r="CX363" s="742"/>
      <c r="CY363" s="245"/>
      <c r="CZ363" s="742"/>
      <c r="DA363" s="742"/>
      <c r="DB363" s="742"/>
      <c r="DC363" s="742"/>
      <c r="DD363" s="742"/>
      <c r="DE363" s="742"/>
      <c r="DF363" s="245"/>
      <c r="DG363" s="742"/>
      <c r="DH363" s="742"/>
      <c r="DI363" s="742"/>
      <c r="DJ363" s="742"/>
      <c r="DK363" s="742"/>
      <c r="DL363" s="742"/>
      <c r="DM363" s="245"/>
      <c r="DN363" s="742"/>
      <c r="DO363" s="742"/>
      <c r="DP363" s="742"/>
      <c r="DQ363" s="742"/>
      <c r="DR363" s="742"/>
      <c r="DS363" s="742"/>
      <c r="DT363" s="245"/>
      <c r="DU363" s="743"/>
      <c r="DV363" s="743"/>
      <c r="DW363" s="743"/>
      <c r="DX363" s="245"/>
      <c r="DY363" s="743"/>
      <c r="DZ363" s="743"/>
      <c r="EA363" s="743"/>
      <c r="EB363" s="245"/>
      <c r="EC363" s="742"/>
      <c r="ED363" s="742"/>
      <c r="EE363" s="742"/>
      <c r="EF363" s="742"/>
      <c r="EG363" s="742"/>
      <c r="EH363" s="742"/>
      <c r="EI363" s="245"/>
      <c r="EJ363" s="742"/>
      <c r="EK363" s="742"/>
      <c r="EL363" s="742"/>
      <c r="EM363" s="742"/>
      <c r="EN363" s="742"/>
      <c r="EO363" s="742"/>
      <c r="EP363" s="245"/>
      <c r="EQ363" s="742"/>
      <c r="ER363" s="742"/>
      <c r="ES363" s="742"/>
      <c r="ET363" s="742"/>
      <c r="EU363" s="742"/>
      <c r="EV363" s="742"/>
      <c r="EW363" s="245"/>
      <c r="EX363" s="742"/>
      <c r="EY363" s="742"/>
      <c r="EZ363" s="742"/>
      <c r="FA363" s="742"/>
      <c r="FB363" s="742"/>
      <c r="FC363" s="742"/>
      <c r="FD363" s="245"/>
      <c r="FE363" s="742"/>
      <c r="FF363" s="742"/>
      <c r="FG363" s="742"/>
      <c r="FH363" s="742"/>
      <c r="FI363" s="742"/>
      <c r="FJ363" s="742"/>
      <c r="FK363" s="245"/>
      <c r="FL363" s="743"/>
      <c r="FM363" s="743"/>
      <c r="FN363" s="743"/>
      <c r="FO363" s="245"/>
      <c r="FP363" s="743"/>
      <c r="FQ363" s="743"/>
      <c r="FR363" s="743"/>
      <c r="FS363" s="245"/>
      <c r="FT363" s="742"/>
      <c r="FU363" s="742"/>
      <c r="FV363" s="742"/>
      <c r="FW363" s="742"/>
      <c r="FX363" s="742"/>
      <c r="FY363" s="742"/>
      <c r="FZ363" s="245"/>
      <c r="GA363" s="742"/>
      <c r="GB363" s="742"/>
      <c r="GC363" s="742"/>
      <c r="GD363" s="742"/>
      <c r="GE363" s="742"/>
      <c r="GF363" s="742"/>
      <c r="GG363" s="245"/>
      <c r="GH363" s="742"/>
      <c r="GI363" s="742"/>
      <c r="GJ363" s="742"/>
      <c r="GK363" s="742"/>
      <c r="GL363" s="742"/>
      <c r="GM363" s="742"/>
      <c r="GN363" s="245"/>
      <c r="GO363" s="742"/>
      <c r="GP363" s="742"/>
      <c r="GQ363" s="742"/>
      <c r="GR363" s="742"/>
      <c r="GS363" s="742"/>
      <c r="GT363" s="742"/>
      <c r="GU363" s="245"/>
      <c r="GV363" s="742"/>
      <c r="GW363" s="742"/>
      <c r="GX363" s="742"/>
      <c r="GY363" s="742"/>
      <c r="GZ363" s="742"/>
      <c r="HA363" s="742"/>
      <c r="HB363" s="708"/>
    </row>
    <row r="364" spans="1:210" s="252" customFormat="1" ht="15.5" x14ac:dyDescent="0.35">
      <c r="A364" s="245"/>
      <c r="B364" s="246"/>
      <c r="C364" s="246"/>
      <c r="D364" s="246"/>
      <c r="E364" s="245"/>
      <c r="F364" s="349"/>
      <c r="G364" s="255"/>
      <c r="H364" s="371"/>
      <c r="I364" s="257"/>
      <c r="J364" s="379"/>
      <c r="K364" s="259"/>
      <c r="L364" s="257"/>
      <c r="M364" s="257"/>
      <c r="N364" s="260"/>
      <c r="O364" s="260"/>
      <c r="P364" s="274"/>
      <c r="Q364" s="262"/>
      <c r="R364" s="264"/>
      <c r="S364" s="260"/>
      <c r="T364" s="264"/>
      <c r="U364" s="265"/>
      <c r="V364" s="275"/>
      <c r="W364" s="245"/>
      <c r="X364" s="245"/>
      <c r="Y364" s="744"/>
      <c r="Z364" s="744"/>
      <c r="AA364" s="744"/>
      <c r="AB364" s="744"/>
      <c r="AC364" s="744"/>
      <c r="AD364" s="744"/>
      <c r="AE364" s="245"/>
      <c r="AF364" s="742"/>
      <c r="AG364" s="742"/>
      <c r="AH364" s="742"/>
      <c r="AI364" s="742"/>
      <c r="AJ364" s="742"/>
      <c r="AK364" s="742"/>
      <c r="AL364" s="245"/>
      <c r="AM364" s="743"/>
      <c r="AN364" s="743"/>
      <c r="AO364" s="743"/>
      <c r="AP364" s="245"/>
      <c r="AQ364" s="743"/>
      <c r="AR364" s="743"/>
      <c r="AS364" s="743"/>
      <c r="AT364" s="245"/>
      <c r="AU364" s="742"/>
      <c r="AV364" s="742"/>
      <c r="AW364" s="742"/>
      <c r="AX364" s="742"/>
      <c r="AY364" s="742"/>
      <c r="AZ364" s="742"/>
      <c r="BA364" s="245"/>
      <c r="BB364" s="742"/>
      <c r="BC364" s="742"/>
      <c r="BD364" s="742"/>
      <c r="BE364" s="742"/>
      <c r="BF364" s="742"/>
      <c r="BG364" s="742"/>
      <c r="BH364" s="245"/>
      <c r="BI364" s="742"/>
      <c r="BJ364" s="742"/>
      <c r="BK364" s="742"/>
      <c r="BL364" s="742"/>
      <c r="BM364" s="742"/>
      <c r="BN364" s="742"/>
      <c r="BO364" s="245"/>
      <c r="BP364" s="742"/>
      <c r="BQ364" s="742"/>
      <c r="BR364" s="742"/>
      <c r="BS364" s="742"/>
      <c r="BT364" s="742"/>
      <c r="BU364" s="742"/>
      <c r="BV364" s="245"/>
      <c r="BW364" s="742"/>
      <c r="BX364" s="742"/>
      <c r="BY364" s="742"/>
      <c r="BZ364" s="742"/>
      <c r="CA364" s="742"/>
      <c r="CB364" s="742"/>
      <c r="CC364" s="245"/>
      <c r="CD364" s="743"/>
      <c r="CE364" s="743"/>
      <c r="CF364" s="743"/>
      <c r="CG364" s="245"/>
      <c r="CH364" s="743"/>
      <c r="CI364" s="743"/>
      <c r="CJ364" s="743"/>
      <c r="CK364" s="245"/>
      <c r="CL364" s="742"/>
      <c r="CM364" s="742"/>
      <c r="CN364" s="742"/>
      <c r="CO364" s="742"/>
      <c r="CP364" s="742"/>
      <c r="CQ364" s="742"/>
      <c r="CR364" s="245"/>
      <c r="CS364" s="742"/>
      <c r="CT364" s="742"/>
      <c r="CU364" s="742"/>
      <c r="CV364" s="742"/>
      <c r="CW364" s="742"/>
      <c r="CX364" s="742"/>
      <c r="CY364" s="245"/>
      <c r="CZ364" s="742"/>
      <c r="DA364" s="742"/>
      <c r="DB364" s="742"/>
      <c r="DC364" s="742"/>
      <c r="DD364" s="742"/>
      <c r="DE364" s="742"/>
      <c r="DF364" s="245"/>
      <c r="DG364" s="742"/>
      <c r="DH364" s="742"/>
      <c r="DI364" s="742"/>
      <c r="DJ364" s="742"/>
      <c r="DK364" s="742"/>
      <c r="DL364" s="742"/>
      <c r="DM364" s="245"/>
      <c r="DN364" s="742"/>
      <c r="DO364" s="742"/>
      <c r="DP364" s="742"/>
      <c r="DQ364" s="742"/>
      <c r="DR364" s="742"/>
      <c r="DS364" s="742"/>
      <c r="DT364" s="245"/>
      <c r="DU364" s="743"/>
      <c r="DV364" s="743"/>
      <c r="DW364" s="743"/>
      <c r="DX364" s="245"/>
      <c r="DY364" s="743"/>
      <c r="DZ364" s="743"/>
      <c r="EA364" s="743"/>
      <c r="EB364" s="245"/>
      <c r="EC364" s="742"/>
      <c r="ED364" s="742"/>
      <c r="EE364" s="742"/>
      <c r="EF364" s="742"/>
      <c r="EG364" s="742"/>
      <c r="EH364" s="742"/>
      <c r="EI364" s="245"/>
      <c r="EJ364" s="742"/>
      <c r="EK364" s="742"/>
      <c r="EL364" s="742"/>
      <c r="EM364" s="742"/>
      <c r="EN364" s="742"/>
      <c r="EO364" s="742"/>
      <c r="EP364" s="245"/>
      <c r="EQ364" s="742"/>
      <c r="ER364" s="742"/>
      <c r="ES364" s="742"/>
      <c r="ET364" s="742"/>
      <c r="EU364" s="742"/>
      <c r="EV364" s="742"/>
      <c r="EW364" s="245"/>
      <c r="EX364" s="742"/>
      <c r="EY364" s="742"/>
      <c r="EZ364" s="742"/>
      <c r="FA364" s="742"/>
      <c r="FB364" s="742"/>
      <c r="FC364" s="742"/>
      <c r="FD364" s="245"/>
      <c r="FE364" s="742"/>
      <c r="FF364" s="742"/>
      <c r="FG364" s="742"/>
      <c r="FH364" s="742"/>
      <c r="FI364" s="742"/>
      <c r="FJ364" s="742"/>
      <c r="FK364" s="245"/>
      <c r="FL364" s="743"/>
      <c r="FM364" s="743"/>
      <c r="FN364" s="743"/>
      <c r="FO364" s="245"/>
      <c r="FP364" s="743"/>
      <c r="FQ364" s="743"/>
      <c r="FR364" s="743"/>
      <c r="FS364" s="245"/>
      <c r="FT364" s="742"/>
      <c r="FU364" s="742"/>
      <c r="FV364" s="742"/>
      <c r="FW364" s="742"/>
      <c r="FX364" s="742"/>
      <c r="FY364" s="742"/>
      <c r="FZ364" s="245"/>
      <c r="GA364" s="742"/>
      <c r="GB364" s="742"/>
      <c r="GC364" s="742"/>
      <c r="GD364" s="742"/>
      <c r="GE364" s="742"/>
      <c r="GF364" s="742"/>
      <c r="GG364" s="245"/>
      <c r="GH364" s="742"/>
      <c r="GI364" s="742"/>
      <c r="GJ364" s="742"/>
      <c r="GK364" s="742"/>
      <c r="GL364" s="742"/>
      <c r="GM364" s="742"/>
      <c r="GN364" s="245"/>
      <c r="GO364" s="742"/>
      <c r="GP364" s="742"/>
      <c r="GQ364" s="742"/>
      <c r="GR364" s="742"/>
      <c r="GS364" s="742"/>
      <c r="GT364" s="742"/>
      <c r="GU364" s="245"/>
      <c r="GV364" s="742"/>
      <c r="GW364" s="742"/>
      <c r="GX364" s="742"/>
      <c r="GY364" s="742"/>
      <c r="GZ364" s="742"/>
      <c r="HA364" s="742"/>
      <c r="HB364" s="708"/>
    </row>
    <row r="365" spans="1:210" s="252" customFormat="1" ht="15.5" x14ac:dyDescent="0.35">
      <c r="A365" s="245"/>
      <c r="B365" s="246"/>
      <c r="C365" s="246"/>
      <c r="D365" s="246"/>
      <c r="E365" s="245"/>
      <c r="F365" s="388"/>
      <c r="G365" s="255"/>
      <c r="H365" s="386"/>
      <c r="I365" s="257"/>
      <c r="J365" s="379"/>
      <c r="K365" s="259"/>
      <c r="L365" s="257"/>
      <c r="M365" s="257"/>
      <c r="N365" s="260"/>
      <c r="O365" s="260"/>
      <c r="P365" s="278"/>
      <c r="Q365" s="269"/>
      <c r="R365" s="361"/>
      <c r="S365" s="260"/>
      <c r="T365" s="260"/>
      <c r="U365" s="270"/>
      <c r="V365" s="275"/>
      <c r="W365" s="245"/>
      <c r="X365" s="245"/>
      <c r="Y365" s="245"/>
      <c r="Z365" s="245"/>
      <c r="AA365" s="245"/>
      <c r="AB365" s="245"/>
      <c r="AC365" s="245"/>
      <c r="AD365" s="245"/>
      <c r="AE365" s="245"/>
      <c r="AF365" s="245"/>
      <c r="AG365" s="245"/>
      <c r="AH365" s="245"/>
      <c r="AI365" s="245"/>
      <c r="AJ365" s="245"/>
      <c r="AK365" s="245"/>
      <c r="AL365" s="245"/>
      <c r="AM365" s="245"/>
      <c r="AN365" s="245"/>
      <c r="AO365" s="245"/>
      <c r="AP365" s="245"/>
      <c r="AQ365" s="245"/>
      <c r="AR365" s="245"/>
      <c r="AS365" s="245"/>
      <c r="AT365" s="245"/>
      <c r="AU365" s="245"/>
      <c r="AV365" s="245"/>
      <c r="AW365" s="245"/>
      <c r="AX365" s="245"/>
      <c r="AY365" s="245"/>
      <c r="AZ365" s="245"/>
      <c r="BA365" s="245"/>
      <c r="BB365" s="245"/>
      <c r="BC365" s="245"/>
      <c r="BD365" s="245"/>
      <c r="BE365" s="245"/>
      <c r="BF365" s="245"/>
      <c r="BG365" s="245"/>
      <c r="BH365" s="245"/>
      <c r="BI365" s="245"/>
      <c r="BJ365" s="245"/>
      <c r="BK365" s="245"/>
      <c r="BL365" s="245"/>
      <c r="BM365" s="245"/>
      <c r="BN365" s="245"/>
      <c r="BO365" s="245"/>
      <c r="BP365" s="245"/>
      <c r="BQ365" s="245"/>
      <c r="BR365" s="245"/>
      <c r="BS365" s="245"/>
      <c r="BT365" s="245"/>
      <c r="BU365" s="245"/>
      <c r="BV365" s="245"/>
      <c r="BW365" s="245"/>
      <c r="BX365" s="245"/>
      <c r="BY365" s="245"/>
      <c r="BZ365" s="245"/>
      <c r="CA365" s="245"/>
      <c r="CB365" s="245"/>
      <c r="CC365" s="245"/>
      <c r="CD365" s="245"/>
      <c r="CE365" s="245"/>
      <c r="CF365" s="245"/>
      <c r="CG365" s="245"/>
      <c r="CH365" s="245"/>
      <c r="CI365" s="245"/>
      <c r="CJ365" s="245"/>
      <c r="CK365" s="245"/>
      <c r="CL365" s="245"/>
      <c r="CM365" s="245"/>
      <c r="CN365" s="245"/>
      <c r="CO365" s="245"/>
      <c r="CP365" s="245"/>
      <c r="CQ365" s="245"/>
      <c r="CR365" s="245"/>
      <c r="CS365" s="245"/>
      <c r="CT365" s="245"/>
      <c r="CU365" s="245"/>
      <c r="CV365" s="245"/>
      <c r="CW365" s="245"/>
      <c r="CX365" s="245"/>
      <c r="CY365" s="245"/>
      <c r="CZ365" s="245"/>
      <c r="DA365" s="245"/>
      <c r="DB365" s="245"/>
      <c r="DC365" s="245"/>
      <c r="DD365" s="245"/>
      <c r="DE365" s="245"/>
      <c r="DF365" s="245"/>
      <c r="DG365" s="245"/>
      <c r="DH365" s="245"/>
      <c r="DI365" s="245"/>
      <c r="DJ365" s="245"/>
      <c r="DK365" s="245"/>
      <c r="DL365" s="245"/>
      <c r="DM365" s="245"/>
      <c r="DN365" s="245"/>
      <c r="DO365" s="245"/>
      <c r="DP365" s="245"/>
      <c r="DQ365" s="245"/>
      <c r="DR365" s="245"/>
      <c r="DS365" s="245"/>
      <c r="DT365" s="245"/>
      <c r="DU365" s="245"/>
      <c r="DV365" s="245"/>
      <c r="DW365" s="245"/>
      <c r="DX365" s="245"/>
      <c r="DY365" s="245"/>
      <c r="DZ365" s="245"/>
      <c r="EA365" s="245"/>
      <c r="EB365" s="245"/>
      <c r="EC365" s="245"/>
      <c r="ED365" s="245"/>
      <c r="EE365" s="245"/>
      <c r="EF365" s="245"/>
      <c r="EG365" s="245"/>
      <c r="EH365" s="245"/>
      <c r="EI365" s="245"/>
      <c r="EJ365" s="245"/>
      <c r="EK365" s="245"/>
      <c r="EL365" s="245"/>
      <c r="EM365" s="245"/>
      <c r="EN365" s="245"/>
      <c r="EO365" s="245"/>
      <c r="EP365" s="245"/>
      <c r="EQ365" s="245"/>
      <c r="ER365" s="245"/>
      <c r="ES365" s="245"/>
      <c r="ET365" s="245"/>
      <c r="EU365" s="245"/>
      <c r="EV365" s="245"/>
      <c r="EW365" s="245"/>
      <c r="EX365" s="245"/>
      <c r="EY365" s="245"/>
      <c r="EZ365" s="245"/>
      <c r="FA365" s="245"/>
      <c r="FB365" s="245"/>
      <c r="FC365" s="245"/>
      <c r="FD365" s="245"/>
      <c r="FE365" s="245"/>
      <c r="FF365" s="245"/>
      <c r="FG365" s="245"/>
      <c r="FH365" s="245"/>
      <c r="FI365" s="245"/>
      <c r="FJ365" s="245"/>
      <c r="FK365" s="245"/>
      <c r="FL365" s="245"/>
      <c r="FM365" s="245"/>
      <c r="FN365" s="245"/>
      <c r="FO365" s="245"/>
      <c r="FP365" s="245"/>
      <c r="FQ365" s="245"/>
      <c r="FR365" s="245"/>
      <c r="FS365" s="245"/>
      <c r="FT365" s="245"/>
      <c r="FU365" s="245"/>
      <c r="FV365" s="245"/>
      <c r="FW365" s="245"/>
      <c r="FX365" s="245"/>
      <c r="FY365" s="245"/>
      <c r="FZ365" s="245"/>
      <c r="GA365" s="245"/>
      <c r="GB365" s="245"/>
      <c r="GC365" s="245"/>
      <c r="GD365" s="245"/>
      <c r="GE365" s="245"/>
      <c r="GF365" s="245"/>
      <c r="GG365" s="245"/>
      <c r="GH365" s="245"/>
      <c r="GI365" s="245"/>
      <c r="GJ365" s="245"/>
      <c r="GK365" s="245"/>
      <c r="GL365" s="245"/>
      <c r="GM365" s="245"/>
      <c r="GN365" s="245"/>
      <c r="GO365" s="245"/>
      <c r="GP365" s="245"/>
      <c r="GQ365" s="245"/>
      <c r="GR365" s="245"/>
      <c r="GS365" s="245"/>
      <c r="GT365" s="245"/>
      <c r="GU365" s="245"/>
      <c r="GV365" s="245"/>
      <c r="GW365" s="245"/>
      <c r="GX365" s="245"/>
      <c r="GY365" s="245"/>
      <c r="GZ365" s="245"/>
      <c r="HA365" s="245"/>
      <c r="HB365" s="708"/>
    </row>
    <row r="366" spans="1:210" s="252" customFormat="1" ht="15.5" x14ac:dyDescent="0.35">
      <c r="A366" s="245"/>
      <c r="B366" s="246"/>
      <c r="C366" s="246"/>
      <c r="D366" s="246"/>
      <c r="E366" s="245"/>
      <c r="F366" s="349"/>
      <c r="G366" s="255"/>
      <c r="H366" s="386"/>
      <c r="I366" s="450"/>
      <c r="J366" s="258"/>
      <c r="K366" s="259"/>
      <c r="L366" s="257"/>
      <c r="M366" s="257"/>
      <c r="N366" s="260"/>
      <c r="O366" s="260"/>
      <c r="P366" s="274"/>
      <c r="Q366" s="262"/>
      <c r="R366" s="262"/>
      <c r="S366" s="260"/>
      <c r="T366" s="264"/>
      <c r="U366" s="451"/>
      <c r="V366" s="275"/>
      <c r="W366" s="245"/>
      <c r="X366" s="245"/>
      <c r="Y366" s="245"/>
      <c r="Z366" s="245"/>
      <c r="AA366" s="245"/>
      <c r="AB366" s="245"/>
      <c r="AC366" s="245"/>
      <c r="AD366" s="245"/>
      <c r="AE366" s="245"/>
      <c r="AF366" s="245"/>
      <c r="AG366" s="245"/>
      <c r="AH366" s="245"/>
      <c r="AI366" s="245"/>
      <c r="AJ366" s="245"/>
      <c r="AK366" s="245"/>
      <c r="AL366" s="245"/>
      <c r="AM366" s="245"/>
      <c r="AN366" s="245"/>
      <c r="AO366" s="245"/>
      <c r="AP366" s="245"/>
      <c r="AQ366" s="245"/>
      <c r="AR366" s="245"/>
      <c r="AS366" s="245"/>
      <c r="AT366" s="245"/>
      <c r="AU366" s="245"/>
      <c r="AV366" s="245"/>
      <c r="AW366" s="245"/>
      <c r="AX366" s="245"/>
      <c r="AY366" s="245"/>
      <c r="AZ366" s="245"/>
      <c r="BA366" s="245"/>
      <c r="BB366" s="245"/>
      <c r="BC366" s="245"/>
      <c r="BD366" s="245"/>
      <c r="BE366" s="245"/>
      <c r="BF366" s="245"/>
      <c r="BG366" s="245"/>
      <c r="BH366" s="245"/>
      <c r="BI366" s="245"/>
      <c r="BJ366" s="245"/>
      <c r="BK366" s="245"/>
      <c r="BL366" s="245"/>
      <c r="BM366" s="245"/>
      <c r="BN366" s="245"/>
      <c r="BO366" s="245"/>
      <c r="BP366" s="245"/>
      <c r="BQ366" s="245"/>
      <c r="BR366" s="245"/>
      <c r="BS366" s="245"/>
      <c r="BT366" s="245"/>
      <c r="BU366" s="245"/>
      <c r="BV366" s="245"/>
      <c r="BW366" s="245"/>
      <c r="BX366" s="245"/>
      <c r="BY366" s="245"/>
      <c r="BZ366" s="245"/>
      <c r="CA366" s="245"/>
      <c r="CB366" s="245"/>
      <c r="CC366" s="245"/>
      <c r="CD366" s="245"/>
      <c r="CE366" s="245"/>
      <c r="CF366" s="245"/>
      <c r="CG366" s="245"/>
      <c r="CH366" s="245"/>
      <c r="CI366" s="245"/>
      <c r="CJ366" s="245"/>
      <c r="CK366" s="245"/>
      <c r="CL366" s="245"/>
      <c r="CM366" s="245"/>
      <c r="CN366" s="245"/>
      <c r="CO366" s="245"/>
      <c r="CP366" s="245"/>
      <c r="CQ366" s="245"/>
      <c r="CR366" s="245"/>
      <c r="CS366" s="245"/>
      <c r="CT366" s="245"/>
      <c r="CU366" s="245"/>
      <c r="CV366" s="245"/>
      <c r="CW366" s="245"/>
      <c r="CX366" s="245"/>
      <c r="CY366" s="245"/>
      <c r="CZ366" s="245"/>
      <c r="DA366" s="245"/>
      <c r="DB366" s="245"/>
      <c r="DC366" s="245"/>
      <c r="DD366" s="245"/>
      <c r="DE366" s="245"/>
      <c r="DF366" s="245"/>
      <c r="DG366" s="245"/>
      <c r="DH366" s="245"/>
      <c r="DI366" s="245"/>
      <c r="DJ366" s="245"/>
      <c r="DK366" s="245"/>
      <c r="DL366" s="245"/>
      <c r="DM366" s="245"/>
      <c r="DN366" s="245"/>
      <c r="DO366" s="245"/>
      <c r="DP366" s="245"/>
      <c r="DQ366" s="245"/>
      <c r="DR366" s="245"/>
      <c r="DS366" s="245"/>
      <c r="DT366" s="245"/>
      <c r="DU366" s="245"/>
      <c r="DV366" s="245"/>
      <c r="DW366" s="245"/>
      <c r="DX366" s="245"/>
      <c r="DY366" s="245"/>
      <c r="DZ366" s="245"/>
      <c r="EA366" s="245"/>
      <c r="EB366" s="245"/>
      <c r="EC366" s="245"/>
      <c r="ED366" s="245"/>
      <c r="EE366" s="245"/>
      <c r="EF366" s="245"/>
      <c r="EG366" s="245"/>
      <c r="EH366" s="245"/>
      <c r="EI366" s="245"/>
      <c r="EJ366" s="245"/>
      <c r="EK366" s="245"/>
      <c r="EL366" s="245"/>
      <c r="EM366" s="245"/>
      <c r="EN366" s="245"/>
      <c r="EO366" s="245"/>
      <c r="EP366" s="245"/>
      <c r="EQ366" s="245"/>
      <c r="ER366" s="245"/>
      <c r="ES366" s="245"/>
      <c r="ET366" s="245"/>
      <c r="EU366" s="245"/>
      <c r="EV366" s="245"/>
      <c r="EW366" s="245"/>
      <c r="EX366" s="245"/>
      <c r="EY366" s="245"/>
      <c r="EZ366" s="245"/>
      <c r="FA366" s="245"/>
      <c r="FB366" s="245"/>
      <c r="FC366" s="245"/>
      <c r="FD366" s="245"/>
      <c r="FE366" s="245"/>
      <c r="FF366" s="245"/>
      <c r="FG366" s="245"/>
      <c r="FH366" s="245"/>
      <c r="FI366" s="245"/>
      <c r="FJ366" s="245"/>
      <c r="FK366" s="245"/>
      <c r="FL366" s="245"/>
      <c r="FM366" s="245"/>
      <c r="FN366" s="245"/>
      <c r="FO366" s="245"/>
      <c r="FP366" s="245"/>
      <c r="FQ366" s="245"/>
      <c r="FR366" s="245"/>
      <c r="FS366" s="245"/>
      <c r="FT366" s="245"/>
      <c r="FU366" s="245"/>
      <c r="FV366" s="245"/>
      <c r="FW366" s="245"/>
      <c r="FX366" s="245"/>
      <c r="FY366" s="245"/>
      <c r="FZ366" s="245"/>
      <c r="GA366" s="245"/>
      <c r="GB366" s="245"/>
      <c r="GC366" s="245"/>
      <c r="GD366" s="245"/>
      <c r="GE366" s="245"/>
      <c r="GF366" s="245"/>
      <c r="GG366" s="245"/>
      <c r="GH366" s="245"/>
      <c r="GI366" s="245"/>
      <c r="GJ366" s="245"/>
      <c r="GK366" s="245"/>
      <c r="GL366" s="245"/>
      <c r="GM366" s="245"/>
      <c r="GN366" s="245"/>
      <c r="GO366" s="245"/>
      <c r="GP366" s="245"/>
      <c r="GQ366" s="245"/>
      <c r="GR366" s="245"/>
      <c r="GS366" s="245"/>
      <c r="GT366" s="245"/>
      <c r="GU366" s="245"/>
      <c r="GV366" s="245"/>
      <c r="GW366" s="245"/>
      <c r="GX366" s="245"/>
      <c r="GY366" s="245"/>
      <c r="GZ366" s="245"/>
      <c r="HA366" s="245"/>
      <c r="HB366" s="708"/>
    </row>
    <row r="367" spans="1:210" s="252" customFormat="1" ht="15.5" x14ac:dyDescent="0.35">
      <c r="A367" s="245"/>
      <c r="B367" s="246"/>
      <c r="C367" s="246"/>
      <c r="D367" s="246"/>
      <c r="E367" s="245"/>
      <c r="F367" s="267"/>
      <c r="G367" s="255"/>
      <c r="H367" s="386"/>
      <c r="I367" s="450"/>
      <c r="J367" s="258"/>
      <c r="K367" s="259"/>
      <c r="L367" s="257"/>
      <c r="M367" s="257"/>
      <c r="N367" s="260"/>
      <c r="O367" s="260"/>
      <c r="P367" s="278"/>
      <c r="Q367" s="269"/>
      <c r="R367" s="269"/>
      <c r="S367" s="260"/>
      <c r="T367" s="260"/>
      <c r="U367" s="270"/>
      <c r="V367" s="375"/>
      <c r="W367" s="245"/>
      <c r="X367" s="245"/>
      <c r="Y367" s="245"/>
      <c r="Z367" s="245"/>
      <c r="AA367" s="245"/>
      <c r="AB367" s="245"/>
      <c r="AC367" s="245"/>
      <c r="AD367" s="245"/>
      <c r="AE367" s="245"/>
      <c r="AF367" s="245"/>
      <c r="AG367" s="245"/>
      <c r="AH367" s="245"/>
      <c r="AI367" s="245"/>
      <c r="AJ367" s="245"/>
      <c r="AK367" s="245"/>
      <c r="AL367" s="245"/>
      <c r="AM367" s="245"/>
      <c r="AN367" s="245"/>
      <c r="AO367" s="245"/>
      <c r="AP367" s="245"/>
      <c r="AQ367" s="245"/>
      <c r="AR367" s="245"/>
      <c r="AS367" s="245"/>
      <c r="AT367" s="245"/>
      <c r="AU367" s="245"/>
      <c r="AV367" s="245"/>
      <c r="AW367" s="245"/>
      <c r="AX367" s="245"/>
      <c r="AY367" s="245"/>
      <c r="AZ367" s="245"/>
      <c r="BA367" s="245"/>
      <c r="BB367" s="245"/>
      <c r="BC367" s="245"/>
      <c r="BD367" s="245"/>
      <c r="BE367" s="245"/>
      <c r="BF367" s="245"/>
      <c r="BG367" s="245"/>
      <c r="BH367" s="245"/>
      <c r="BI367" s="245"/>
      <c r="BJ367" s="245"/>
      <c r="BK367" s="245"/>
      <c r="BL367" s="245"/>
      <c r="BM367" s="245"/>
      <c r="BN367" s="245"/>
      <c r="BO367" s="245"/>
      <c r="BP367" s="245"/>
      <c r="BQ367" s="245"/>
      <c r="BR367" s="245"/>
      <c r="BS367" s="245"/>
      <c r="BT367" s="245"/>
      <c r="BU367" s="245"/>
      <c r="BV367" s="245"/>
      <c r="BW367" s="245"/>
      <c r="BX367" s="245"/>
      <c r="BY367" s="245"/>
      <c r="BZ367" s="245"/>
      <c r="CA367" s="245"/>
      <c r="CB367" s="245"/>
      <c r="CC367" s="245"/>
      <c r="CD367" s="245"/>
      <c r="CE367" s="245"/>
      <c r="CF367" s="245"/>
      <c r="CG367" s="245"/>
      <c r="CH367" s="245"/>
      <c r="CI367" s="245"/>
      <c r="CJ367" s="245"/>
      <c r="CK367" s="245"/>
      <c r="CL367" s="245"/>
      <c r="CM367" s="245"/>
      <c r="CN367" s="245"/>
      <c r="CO367" s="245"/>
      <c r="CP367" s="245"/>
      <c r="CQ367" s="245"/>
      <c r="CR367" s="245"/>
      <c r="CS367" s="245"/>
      <c r="CT367" s="245"/>
      <c r="CU367" s="245"/>
      <c r="CV367" s="245"/>
      <c r="CW367" s="245"/>
      <c r="CX367" s="245"/>
      <c r="CY367" s="245"/>
      <c r="CZ367" s="245"/>
      <c r="DA367" s="245"/>
      <c r="DB367" s="245"/>
      <c r="DC367" s="245"/>
      <c r="DD367" s="245"/>
      <c r="DE367" s="245"/>
      <c r="DF367" s="245"/>
      <c r="DG367" s="245"/>
      <c r="DH367" s="245"/>
      <c r="DI367" s="245"/>
      <c r="DJ367" s="245"/>
      <c r="DK367" s="245"/>
      <c r="DL367" s="245"/>
      <c r="DM367" s="245"/>
      <c r="DN367" s="245"/>
      <c r="DO367" s="245"/>
      <c r="DP367" s="245"/>
      <c r="DQ367" s="245"/>
      <c r="DR367" s="245"/>
      <c r="DS367" s="245"/>
      <c r="DT367" s="245"/>
      <c r="DU367" s="245"/>
      <c r="DV367" s="245"/>
      <c r="DW367" s="245"/>
      <c r="DX367" s="245"/>
      <c r="DY367" s="245"/>
      <c r="DZ367" s="245"/>
      <c r="EA367" s="245"/>
      <c r="EB367" s="245"/>
      <c r="EC367" s="245"/>
      <c r="ED367" s="245"/>
      <c r="EE367" s="245"/>
      <c r="EF367" s="245"/>
      <c r="EG367" s="245"/>
      <c r="EH367" s="245"/>
      <c r="EI367" s="245"/>
      <c r="EJ367" s="245"/>
      <c r="EK367" s="245"/>
      <c r="EL367" s="245"/>
      <c r="EM367" s="245"/>
      <c r="EN367" s="245"/>
      <c r="EO367" s="245"/>
      <c r="EP367" s="245"/>
      <c r="EQ367" s="245"/>
      <c r="ER367" s="245"/>
      <c r="ES367" s="245"/>
      <c r="ET367" s="245"/>
      <c r="EU367" s="245"/>
      <c r="EV367" s="245"/>
      <c r="EW367" s="245"/>
      <c r="EX367" s="245"/>
      <c r="EY367" s="245"/>
      <c r="EZ367" s="245"/>
      <c r="FA367" s="245"/>
      <c r="FB367" s="245"/>
      <c r="FC367" s="245"/>
      <c r="FD367" s="245"/>
      <c r="FE367" s="245"/>
      <c r="FF367" s="245"/>
      <c r="FG367" s="245"/>
      <c r="FH367" s="245"/>
      <c r="FI367" s="245"/>
      <c r="FJ367" s="245"/>
      <c r="FK367" s="245"/>
      <c r="FL367" s="245"/>
      <c r="FM367" s="245"/>
      <c r="FN367" s="245"/>
      <c r="FO367" s="245"/>
      <c r="FP367" s="245"/>
      <c r="FQ367" s="245"/>
      <c r="FR367" s="245"/>
      <c r="FS367" s="245"/>
      <c r="FT367" s="245"/>
      <c r="FU367" s="245"/>
      <c r="FV367" s="245"/>
      <c r="FW367" s="245"/>
      <c r="FX367" s="245"/>
      <c r="FY367" s="245"/>
      <c r="FZ367" s="245"/>
      <c r="GA367" s="245"/>
      <c r="GB367" s="245"/>
      <c r="GC367" s="245"/>
      <c r="GD367" s="245"/>
      <c r="GE367" s="245"/>
      <c r="GF367" s="245"/>
      <c r="GG367" s="245"/>
      <c r="GH367" s="245"/>
      <c r="GI367" s="245"/>
      <c r="GJ367" s="245"/>
      <c r="GK367" s="245"/>
      <c r="GL367" s="245"/>
      <c r="GM367" s="245"/>
      <c r="GN367" s="245"/>
      <c r="GO367" s="245"/>
      <c r="GP367" s="245"/>
      <c r="GQ367" s="245"/>
      <c r="GR367" s="245"/>
      <c r="GS367" s="245"/>
      <c r="GT367" s="245"/>
      <c r="GU367" s="245"/>
      <c r="GV367" s="245"/>
      <c r="GW367" s="245"/>
      <c r="GX367" s="245"/>
      <c r="GY367" s="245"/>
      <c r="GZ367" s="245"/>
      <c r="HA367" s="245"/>
      <c r="HB367" s="708"/>
    </row>
    <row r="368" spans="1:210" s="252" customFormat="1" x14ac:dyDescent="0.35">
      <c r="A368" s="245"/>
      <c r="B368" s="246"/>
      <c r="C368" s="246"/>
      <c r="D368" s="246"/>
      <c r="E368" s="245"/>
      <c r="F368" s="245"/>
      <c r="G368" s="247"/>
      <c r="H368" s="248"/>
      <c r="I368" s="245"/>
      <c r="J368" s="249"/>
      <c r="K368" s="250"/>
      <c r="L368" s="245"/>
      <c r="M368" s="245"/>
      <c r="N368" s="245"/>
      <c r="O368" s="245"/>
      <c r="P368" s="251"/>
      <c r="Q368" s="245"/>
      <c r="S368" s="253"/>
      <c r="T368" s="245"/>
      <c r="U368" s="250"/>
      <c r="V368" s="251"/>
      <c r="W368" s="245"/>
      <c r="X368" s="245"/>
      <c r="Y368" s="245"/>
      <c r="Z368" s="245"/>
      <c r="AA368" s="245"/>
      <c r="AB368" s="245"/>
      <c r="AC368" s="245"/>
      <c r="AD368" s="245"/>
      <c r="AE368" s="245"/>
      <c r="AF368" s="245"/>
      <c r="AG368" s="245"/>
      <c r="AH368" s="245"/>
      <c r="AI368" s="245"/>
      <c r="AJ368" s="245"/>
      <c r="AK368" s="245"/>
      <c r="AL368" s="245"/>
      <c r="AM368" s="245"/>
      <c r="AN368" s="245"/>
      <c r="AO368" s="245"/>
      <c r="AP368" s="245"/>
      <c r="AQ368" s="245"/>
      <c r="AR368" s="245"/>
      <c r="AS368" s="245"/>
      <c r="AT368" s="245"/>
      <c r="AU368" s="245"/>
      <c r="AV368" s="245"/>
      <c r="AW368" s="245"/>
      <c r="AX368" s="245"/>
      <c r="AY368" s="245"/>
      <c r="AZ368" s="245"/>
      <c r="BA368" s="245"/>
      <c r="BB368" s="245"/>
      <c r="BC368" s="245"/>
      <c r="BD368" s="245"/>
      <c r="BE368" s="245"/>
      <c r="BF368" s="245"/>
      <c r="BG368" s="245"/>
      <c r="BH368" s="245"/>
      <c r="BI368" s="245"/>
      <c r="BJ368" s="245"/>
      <c r="BK368" s="245"/>
      <c r="BL368" s="245"/>
      <c r="BM368" s="245"/>
      <c r="BN368" s="245"/>
      <c r="BO368" s="245"/>
      <c r="BP368" s="245"/>
      <c r="BQ368" s="245"/>
      <c r="BR368" s="245"/>
      <c r="BS368" s="245"/>
      <c r="BT368" s="245"/>
      <c r="BU368" s="245"/>
      <c r="BV368" s="245"/>
      <c r="BW368" s="245"/>
      <c r="BX368" s="245"/>
      <c r="BY368" s="245"/>
      <c r="BZ368" s="245"/>
      <c r="CA368" s="245"/>
      <c r="CB368" s="245"/>
      <c r="CC368" s="245"/>
      <c r="CD368" s="245"/>
      <c r="CE368" s="245"/>
      <c r="CF368" s="245"/>
      <c r="CG368" s="245"/>
      <c r="CH368" s="245"/>
      <c r="CI368" s="245"/>
      <c r="CJ368" s="245"/>
      <c r="CK368" s="245"/>
      <c r="CL368" s="245"/>
      <c r="CM368" s="245"/>
      <c r="CN368" s="245"/>
      <c r="CO368" s="245"/>
      <c r="CP368" s="245"/>
      <c r="CQ368" s="245"/>
      <c r="CR368" s="245"/>
      <c r="CS368" s="245"/>
      <c r="CT368" s="245"/>
      <c r="CU368" s="245"/>
      <c r="CV368" s="245"/>
      <c r="CW368" s="245"/>
      <c r="CX368" s="245"/>
      <c r="CY368" s="245"/>
      <c r="CZ368" s="245"/>
      <c r="DA368" s="245"/>
      <c r="DB368" s="245"/>
      <c r="DC368" s="245"/>
      <c r="DD368" s="245"/>
      <c r="DE368" s="245"/>
      <c r="DF368" s="245"/>
      <c r="DG368" s="245"/>
      <c r="DH368" s="245"/>
      <c r="DI368" s="245"/>
      <c r="DJ368" s="245"/>
      <c r="DK368" s="245"/>
      <c r="DL368" s="245"/>
      <c r="DM368" s="245"/>
      <c r="DN368" s="245"/>
      <c r="DO368" s="245"/>
      <c r="DP368" s="245"/>
      <c r="DQ368" s="245"/>
      <c r="DR368" s="245"/>
      <c r="DS368" s="245"/>
      <c r="DT368" s="245"/>
      <c r="DU368" s="245"/>
      <c r="DV368" s="245"/>
      <c r="DW368" s="245"/>
      <c r="DX368" s="245"/>
      <c r="DY368" s="245"/>
      <c r="DZ368" s="245"/>
      <c r="EA368" s="245"/>
      <c r="EB368" s="245"/>
      <c r="EC368" s="245"/>
      <c r="ED368" s="245"/>
      <c r="EE368" s="245"/>
      <c r="EF368" s="245"/>
      <c r="EG368" s="245"/>
      <c r="EH368" s="245"/>
      <c r="EI368" s="245"/>
      <c r="EJ368" s="245"/>
      <c r="EK368" s="245"/>
      <c r="EL368" s="245"/>
      <c r="EM368" s="245"/>
      <c r="EN368" s="245"/>
      <c r="EO368" s="245"/>
      <c r="EP368" s="245"/>
      <c r="EQ368" s="245"/>
      <c r="ER368" s="245"/>
      <c r="ES368" s="245"/>
      <c r="ET368" s="245"/>
      <c r="EU368" s="245"/>
      <c r="EV368" s="245"/>
      <c r="EW368" s="245"/>
      <c r="EX368" s="245"/>
      <c r="EY368" s="245"/>
      <c r="EZ368" s="245"/>
      <c r="FA368" s="245"/>
      <c r="FB368" s="245"/>
      <c r="FC368" s="245"/>
      <c r="FD368" s="245"/>
      <c r="FE368" s="245"/>
      <c r="FF368" s="245"/>
      <c r="FG368" s="245"/>
      <c r="FH368" s="245"/>
      <c r="FI368" s="245"/>
      <c r="FJ368" s="245"/>
      <c r="FK368" s="245"/>
      <c r="FL368" s="245"/>
      <c r="FM368" s="245"/>
      <c r="FN368" s="245"/>
      <c r="FO368" s="245"/>
      <c r="FP368" s="245"/>
      <c r="FQ368" s="245"/>
      <c r="FR368" s="245"/>
      <c r="FS368" s="245"/>
      <c r="FT368" s="245"/>
      <c r="FU368" s="245"/>
      <c r="FV368" s="245"/>
      <c r="FW368" s="245"/>
      <c r="FX368" s="245"/>
      <c r="FY368" s="245"/>
      <c r="FZ368" s="245"/>
      <c r="GA368" s="245"/>
      <c r="GB368" s="245"/>
      <c r="GC368" s="245"/>
      <c r="GD368" s="245"/>
      <c r="GE368" s="245"/>
      <c r="GF368" s="245"/>
      <c r="GG368" s="245"/>
      <c r="GH368" s="245"/>
      <c r="GI368" s="245"/>
      <c r="GJ368" s="245"/>
      <c r="GK368" s="245"/>
      <c r="GL368" s="245"/>
      <c r="GM368" s="245"/>
      <c r="GN368" s="245"/>
      <c r="GO368" s="245"/>
      <c r="GP368" s="245"/>
      <c r="GQ368" s="245"/>
      <c r="GR368" s="245"/>
      <c r="GS368" s="245"/>
      <c r="GT368" s="245"/>
      <c r="GU368" s="245"/>
      <c r="GV368" s="245"/>
      <c r="GW368" s="245"/>
      <c r="GX368" s="245"/>
      <c r="GY368" s="245"/>
      <c r="GZ368" s="245"/>
      <c r="HA368" s="245"/>
      <c r="HB368" s="708"/>
    </row>
    <row r="369" spans="1:210" s="252" customFormat="1" x14ac:dyDescent="0.35">
      <c r="A369" s="245"/>
      <c r="B369" s="246"/>
      <c r="C369" s="246"/>
      <c r="D369" s="246"/>
      <c r="E369" s="245"/>
      <c r="F369" s="245"/>
      <c r="G369" s="247"/>
      <c r="H369" s="248"/>
      <c r="I369" s="245"/>
      <c r="J369" s="249"/>
      <c r="K369" s="250"/>
      <c r="L369" s="245"/>
      <c r="M369" s="245"/>
      <c r="N369" s="245"/>
      <c r="O369" s="245"/>
      <c r="P369" s="251"/>
      <c r="Q369" s="245"/>
      <c r="S369" s="253"/>
      <c r="T369" s="245"/>
      <c r="U369" s="250"/>
      <c r="V369" s="251"/>
      <c r="W369" s="245"/>
      <c r="X369" s="245"/>
      <c r="Y369" s="245"/>
      <c r="Z369" s="245"/>
      <c r="AA369" s="245"/>
      <c r="AB369" s="245"/>
      <c r="AC369" s="245"/>
      <c r="AD369" s="245"/>
      <c r="AE369" s="245"/>
      <c r="AF369" s="245"/>
      <c r="AG369" s="245"/>
      <c r="AH369" s="245"/>
      <c r="AI369" s="245"/>
      <c r="AJ369" s="245"/>
      <c r="AK369" s="245"/>
      <c r="AL369" s="245"/>
      <c r="AM369" s="245"/>
      <c r="AN369" s="245"/>
      <c r="AO369" s="245"/>
      <c r="AP369" s="245"/>
      <c r="AQ369" s="245"/>
      <c r="AR369" s="245"/>
      <c r="AS369" s="245"/>
      <c r="AT369" s="245"/>
      <c r="AU369" s="245"/>
      <c r="AV369" s="245"/>
      <c r="AW369" s="245"/>
      <c r="AX369" s="245"/>
      <c r="AY369" s="245"/>
      <c r="AZ369" s="245"/>
      <c r="BA369" s="245"/>
      <c r="BB369" s="245"/>
      <c r="BC369" s="245"/>
      <c r="BD369" s="245"/>
      <c r="BE369" s="245"/>
      <c r="BF369" s="245"/>
      <c r="BG369" s="245"/>
      <c r="BH369" s="245"/>
      <c r="BI369" s="245"/>
      <c r="BJ369" s="245"/>
      <c r="BK369" s="245"/>
      <c r="BL369" s="245"/>
      <c r="BM369" s="245"/>
      <c r="BN369" s="245"/>
      <c r="BO369" s="245"/>
      <c r="BP369" s="245"/>
      <c r="BQ369" s="245"/>
      <c r="BR369" s="245"/>
      <c r="BS369" s="245"/>
      <c r="BT369" s="245"/>
      <c r="BU369" s="245"/>
      <c r="BV369" s="245"/>
      <c r="BW369" s="245"/>
      <c r="BX369" s="245"/>
      <c r="BY369" s="245"/>
      <c r="BZ369" s="245"/>
      <c r="CA369" s="245"/>
      <c r="CB369" s="245"/>
      <c r="CC369" s="245"/>
      <c r="CD369" s="245"/>
      <c r="CE369" s="245"/>
      <c r="CF369" s="245"/>
      <c r="CG369" s="245"/>
      <c r="CH369" s="245"/>
      <c r="CI369" s="245"/>
      <c r="CJ369" s="245"/>
      <c r="CK369" s="245"/>
      <c r="CL369" s="245"/>
      <c r="CM369" s="245"/>
      <c r="CN369" s="245"/>
      <c r="CO369" s="245"/>
      <c r="CP369" s="245"/>
      <c r="CQ369" s="245"/>
      <c r="CR369" s="245"/>
      <c r="CS369" s="245"/>
      <c r="CT369" s="245"/>
      <c r="CU369" s="245"/>
      <c r="CV369" s="245"/>
      <c r="CW369" s="245"/>
      <c r="CX369" s="245"/>
      <c r="CY369" s="245"/>
      <c r="CZ369" s="245"/>
      <c r="DA369" s="245"/>
      <c r="DB369" s="245"/>
      <c r="DC369" s="245"/>
      <c r="DD369" s="245"/>
      <c r="DE369" s="245"/>
      <c r="DF369" s="245"/>
      <c r="DG369" s="245"/>
      <c r="DH369" s="245"/>
      <c r="DI369" s="245"/>
      <c r="DJ369" s="245"/>
      <c r="DK369" s="245"/>
      <c r="DL369" s="245"/>
      <c r="DM369" s="245"/>
      <c r="DN369" s="245"/>
      <c r="DO369" s="245"/>
      <c r="DP369" s="245"/>
      <c r="DQ369" s="245"/>
      <c r="DR369" s="245"/>
      <c r="DS369" s="245"/>
      <c r="DT369" s="245"/>
      <c r="DU369" s="245"/>
      <c r="DV369" s="245"/>
      <c r="DW369" s="245"/>
      <c r="DX369" s="245"/>
      <c r="DY369" s="245"/>
      <c r="DZ369" s="245"/>
      <c r="EA369" s="245"/>
      <c r="EB369" s="245"/>
      <c r="EC369" s="245"/>
      <c r="ED369" s="245"/>
      <c r="EE369" s="245"/>
      <c r="EF369" s="245"/>
      <c r="EG369" s="245"/>
      <c r="EH369" s="245"/>
      <c r="EI369" s="245"/>
      <c r="EJ369" s="245"/>
      <c r="EK369" s="245"/>
      <c r="EL369" s="245"/>
      <c r="EM369" s="245"/>
      <c r="EN369" s="245"/>
      <c r="EO369" s="245"/>
      <c r="EP369" s="245"/>
      <c r="EQ369" s="245"/>
      <c r="ER369" s="245"/>
      <c r="ES369" s="245"/>
      <c r="ET369" s="245"/>
      <c r="EU369" s="245"/>
      <c r="EV369" s="245"/>
      <c r="EW369" s="245"/>
      <c r="EX369" s="245"/>
      <c r="EY369" s="245"/>
      <c r="EZ369" s="245"/>
      <c r="FA369" s="245"/>
      <c r="FB369" s="245"/>
      <c r="FC369" s="245"/>
      <c r="FD369" s="245"/>
      <c r="FE369" s="245"/>
      <c r="FF369" s="245"/>
      <c r="FG369" s="245"/>
      <c r="FH369" s="245"/>
      <c r="FI369" s="245"/>
      <c r="FJ369" s="245"/>
      <c r="FK369" s="245"/>
      <c r="FL369" s="245"/>
      <c r="FM369" s="245"/>
      <c r="FN369" s="245"/>
      <c r="FO369" s="245"/>
      <c r="FP369" s="245"/>
      <c r="FQ369" s="245"/>
      <c r="FR369" s="245"/>
      <c r="FS369" s="245"/>
      <c r="FT369" s="245"/>
      <c r="FU369" s="245"/>
      <c r="FV369" s="245"/>
      <c r="FW369" s="245"/>
      <c r="FX369" s="245"/>
      <c r="FY369" s="245"/>
      <c r="FZ369" s="245"/>
      <c r="GA369" s="245"/>
      <c r="GB369" s="245"/>
      <c r="GC369" s="245"/>
      <c r="GD369" s="245"/>
      <c r="GE369" s="245"/>
      <c r="GF369" s="245"/>
      <c r="GG369" s="245"/>
      <c r="GH369" s="245"/>
      <c r="GI369" s="245"/>
      <c r="GJ369" s="245"/>
      <c r="GK369" s="245"/>
      <c r="GL369" s="245"/>
      <c r="GM369" s="245"/>
      <c r="GN369" s="245"/>
      <c r="GO369" s="245"/>
      <c r="GP369" s="245"/>
      <c r="GQ369" s="245"/>
      <c r="GR369" s="245"/>
      <c r="GS369" s="245"/>
      <c r="GT369" s="245"/>
      <c r="GU369" s="245"/>
      <c r="GV369" s="245"/>
      <c r="GW369" s="245"/>
      <c r="GX369" s="245"/>
      <c r="GY369" s="245"/>
      <c r="GZ369" s="245"/>
      <c r="HA369" s="245"/>
      <c r="HB369" s="708"/>
    </row>
    <row r="370" spans="1:210" s="252" customFormat="1" x14ac:dyDescent="0.35">
      <c r="A370" s="245"/>
      <c r="B370" s="246"/>
      <c r="C370" s="246"/>
      <c r="D370" s="246"/>
      <c r="E370" s="245"/>
      <c r="F370" s="245"/>
      <c r="G370" s="247"/>
      <c r="H370" s="248"/>
      <c r="I370" s="245"/>
      <c r="J370" s="249"/>
      <c r="K370" s="250"/>
      <c r="L370" s="245"/>
      <c r="M370" s="245"/>
      <c r="N370" s="245"/>
      <c r="O370" s="245"/>
      <c r="P370" s="251"/>
      <c r="Q370" s="245"/>
      <c r="S370" s="253"/>
      <c r="T370" s="245"/>
      <c r="U370" s="250"/>
      <c r="V370" s="251"/>
      <c r="W370" s="245"/>
      <c r="X370" s="245"/>
      <c r="Y370" s="245"/>
      <c r="Z370" s="245"/>
      <c r="AA370" s="245"/>
      <c r="AB370" s="245"/>
      <c r="AC370" s="245"/>
      <c r="AD370" s="245"/>
      <c r="AE370" s="245"/>
      <c r="AF370" s="245"/>
      <c r="AG370" s="245"/>
      <c r="AH370" s="245"/>
      <c r="AI370" s="245"/>
      <c r="AJ370" s="245"/>
      <c r="AK370" s="245"/>
      <c r="AL370" s="245"/>
      <c r="AM370" s="245"/>
      <c r="AN370" s="245"/>
      <c r="AO370" s="245"/>
      <c r="AP370" s="245"/>
      <c r="AQ370" s="245"/>
      <c r="AR370" s="245"/>
      <c r="AS370" s="245"/>
      <c r="AT370" s="245"/>
      <c r="AU370" s="245"/>
      <c r="AV370" s="245"/>
      <c r="AW370" s="245"/>
      <c r="AX370" s="245"/>
      <c r="AY370" s="245"/>
      <c r="AZ370" s="245"/>
      <c r="BA370" s="245"/>
      <c r="BB370" s="245"/>
      <c r="BC370" s="245"/>
      <c r="BD370" s="245"/>
      <c r="BE370" s="245"/>
      <c r="BF370" s="245"/>
      <c r="BG370" s="245"/>
      <c r="BH370" s="245"/>
      <c r="BI370" s="245"/>
      <c r="BJ370" s="245"/>
      <c r="BK370" s="245"/>
      <c r="BL370" s="245"/>
      <c r="BM370" s="245"/>
      <c r="BN370" s="245"/>
      <c r="BO370" s="245"/>
      <c r="BP370" s="245"/>
      <c r="BQ370" s="245"/>
      <c r="BR370" s="245"/>
      <c r="BS370" s="245"/>
      <c r="BT370" s="245"/>
      <c r="BU370" s="245"/>
      <c r="BV370" s="245"/>
      <c r="BW370" s="245"/>
      <c r="BX370" s="245"/>
      <c r="BY370" s="245"/>
      <c r="BZ370" s="245"/>
      <c r="CA370" s="245"/>
      <c r="CB370" s="245"/>
      <c r="CC370" s="245"/>
      <c r="CD370" s="245"/>
      <c r="CE370" s="245"/>
      <c r="CF370" s="245"/>
      <c r="CG370" s="245"/>
      <c r="CH370" s="245"/>
      <c r="CI370" s="245"/>
      <c r="CJ370" s="245"/>
      <c r="CK370" s="245"/>
      <c r="CL370" s="245"/>
      <c r="CM370" s="245"/>
      <c r="CN370" s="245"/>
      <c r="CO370" s="245"/>
      <c r="CP370" s="245"/>
      <c r="CQ370" s="245"/>
      <c r="CR370" s="245"/>
      <c r="CS370" s="245"/>
      <c r="CT370" s="245"/>
      <c r="CU370" s="245"/>
      <c r="CV370" s="245"/>
      <c r="CW370" s="245"/>
      <c r="CX370" s="245"/>
      <c r="CY370" s="245"/>
      <c r="CZ370" s="245"/>
      <c r="DA370" s="245"/>
      <c r="DB370" s="245"/>
      <c r="DC370" s="245"/>
      <c r="DD370" s="245"/>
      <c r="DE370" s="245"/>
      <c r="DF370" s="245"/>
      <c r="DG370" s="245"/>
      <c r="DH370" s="245"/>
      <c r="DI370" s="245"/>
      <c r="DJ370" s="245"/>
      <c r="DK370" s="245"/>
      <c r="DL370" s="245"/>
      <c r="DM370" s="245"/>
      <c r="DN370" s="245"/>
      <c r="DO370" s="245"/>
      <c r="DP370" s="245"/>
      <c r="DQ370" s="245"/>
      <c r="DR370" s="245"/>
      <c r="DS370" s="245"/>
      <c r="DT370" s="245"/>
      <c r="DU370" s="245"/>
      <c r="DV370" s="245"/>
      <c r="DW370" s="245"/>
      <c r="DX370" s="245"/>
      <c r="DY370" s="245"/>
      <c r="DZ370" s="245"/>
      <c r="EA370" s="245"/>
      <c r="EB370" s="245"/>
      <c r="EC370" s="245"/>
      <c r="ED370" s="245"/>
      <c r="EE370" s="245"/>
      <c r="EF370" s="245"/>
      <c r="EG370" s="245"/>
      <c r="EH370" s="245"/>
      <c r="EI370" s="245"/>
      <c r="EJ370" s="245"/>
      <c r="EK370" s="245"/>
      <c r="EL370" s="245"/>
      <c r="EM370" s="245"/>
      <c r="EN370" s="245"/>
      <c r="EO370" s="245"/>
      <c r="EP370" s="245"/>
      <c r="EQ370" s="245"/>
      <c r="ER370" s="245"/>
      <c r="ES370" s="245"/>
      <c r="ET370" s="245"/>
      <c r="EU370" s="245"/>
      <c r="EV370" s="245"/>
      <c r="EW370" s="245"/>
      <c r="EX370" s="245"/>
      <c r="EY370" s="245"/>
      <c r="EZ370" s="245"/>
      <c r="FA370" s="245"/>
      <c r="FB370" s="245"/>
      <c r="FC370" s="245"/>
      <c r="FD370" s="245"/>
      <c r="FE370" s="245"/>
      <c r="FF370" s="245"/>
      <c r="FG370" s="245"/>
      <c r="FH370" s="245"/>
      <c r="FI370" s="245"/>
      <c r="FJ370" s="245"/>
      <c r="FK370" s="245"/>
      <c r="FL370" s="245"/>
      <c r="FM370" s="245"/>
      <c r="FN370" s="245"/>
      <c r="FO370" s="245"/>
      <c r="FP370" s="245"/>
      <c r="FQ370" s="245"/>
      <c r="FR370" s="245"/>
      <c r="FS370" s="245"/>
      <c r="FT370" s="245"/>
      <c r="FU370" s="245"/>
      <c r="FV370" s="245"/>
      <c r="FW370" s="245"/>
      <c r="FX370" s="245"/>
      <c r="FY370" s="245"/>
      <c r="FZ370" s="245"/>
      <c r="GA370" s="245"/>
      <c r="GB370" s="245"/>
      <c r="GC370" s="245"/>
      <c r="GD370" s="245"/>
      <c r="GE370" s="245"/>
      <c r="GF370" s="245"/>
      <c r="GG370" s="245"/>
      <c r="GH370" s="245"/>
      <c r="GI370" s="245"/>
      <c r="GJ370" s="245"/>
      <c r="GK370" s="245"/>
      <c r="GL370" s="245"/>
      <c r="GM370" s="245"/>
      <c r="GN370" s="245"/>
      <c r="GO370" s="245"/>
      <c r="GP370" s="245"/>
      <c r="GQ370" s="245"/>
      <c r="GR370" s="245"/>
      <c r="GS370" s="245"/>
      <c r="GT370" s="245"/>
      <c r="GU370" s="245"/>
      <c r="GV370" s="245"/>
      <c r="GW370" s="245"/>
      <c r="GX370" s="245"/>
      <c r="GY370" s="245"/>
      <c r="GZ370" s="245"/>
      <c r="HA370" s="245"/>
      <c r="HB370" s="708"/>
    </row>
    <row r="371" spans="1:210" s="252" customFormat="1" x14ac:dyDescent="0.35">
      <c r="A371" s="279"/>
      <c r="B371" s="279"/>
      <c r="C371" s="279"/>
      <c r="D371" s="279"/>
      <c r="E371" s="279"/>
      <c r="F371" s="279"/>
      <c r="G371" s="247"/>
      <c r="H371" s="280"/>
      <c r="I371" s="279"/>
      <c r="J371" s="279"/>
      <c r="K371" s="279"/>
      <c r="L371" s="279"/>
      <c r="M371" s="279"/>
      <c r="N371" s="279"/>
      <c r="O371" s="279"/>
      <c r="P371" s="281"/>
      <c r="Q371" s="282"/>
      <c r="R371" s="283"/>
      <c r="S371" s="284"/>
      <c r="T371" s="279"/>
      <c r="U371" s="279"/>
      <c r="V371" s="281"/>
      <c r="W371" s="279"/>
      <c r="X371" s="279"/>
      <c r="Y371" s="279"/>
      <c r="Z371" s="279"/>
      <c r="AA371" s="279"/>
      <c r="AB371" s="279"/>
      <c r="AC371" s="279"/>
      <c r="AD371" s="279"/>
      <c r="AE371" s="245"/>
      <c r="AF371" s="245"/>
      <c r="AG371" s="245"/>
      <c r="AH371" s="245"/>
      <c r="AI371" s="245"/>
      <c r="AJ371" s="245"/>
      <c r="AK371" s="245"/>
      <c r="AL371" s="245"/>
      <c r="AM371" s="245"/>
      <c r="AN371" s="245"/>
      <c r="AO371" s="245"/>
      <c r="AP371" s="245"/>
      <c r="AQ371" s="245"/>
      <c r="AR371" s="245"/>
      <c r="AS371" s="245"/>
      <c r="AT371" s="245"/>
      <c r="AU371" s="245"/>
      <c r="AV371" s="245"/>
      <c r="AW371" s="245"/>
      <c r="AX371" s="245"/>
      <c r="AY371" s="245"/>
      <c r="AZ371" s="245"/>
      <c r="BA371" s="245"/>
      <c r="BB371" s="245"/>
      <c r="BC371" s="245"/>
      <c r="BD371" s="245"/>
      <c r="BE371" s="245"/>
      <c r="BF371" s="245"/>
      <c r="BG371" s="245"/>
      <c r="BH371" s="245"/>
      <c r="BI371" s="245"/>
      <c r="BJ371" s="245"/>
      <c r="BK371" s="245"/>
      <c r="BL371" s="245"/>
      <c r="BM371" s="245"/>
      <c r="BN371" s="245"/>
      <c r="BO371" s="245"/>
      <c r="BP371" s="245"/>
      <c r="BQ371" s="245"/>
      <c r="BR371" s="245"/>
      <c r="BS371" s="245"/>
      <c r="BT371" s="245"/>
      <c r="BU371" s="245"/>
      <c r="BV371" s="245"/>
      <c r="BW371" s="245"/>
      <c r="BX371" s="245"/>
      <c r="BY371" s="245"/>
      <c r="BZ371" s="245"/>
      <c r="CA371" s="245"/>
      <c r="CB371" s="245"/>
      <c r="CC371" s="245"/>
      <c r="CD371" s="245"/>
      <c r="CE371" s="245"/>
      <c r="CF371" s="245"/>
      <c r="CG371" s="245"/>
      <c r="CH371" s="245"/>
      <c r="CI371" s="245"/>
      <c r="CJ371" s="245"/>
      <c r="CK371" s="245"/>
      <c r="CL371" s="245"/>
      <c r="CM371" s="245"/>
      <c r="CN371" s="245"/>
      <c r="CO371" s="245"/>
      <c r="CP371" s="245"/>
      <c r="CQ371" s="245"/>
      <c r="CR371" s="245"/>
      <c r="CS371" s="245"/>
      <c r="CT371" s="245"/>
      <c r="CU371" s="245"/>
      <c r="CV371" s="245"/>
      <c r="CW371" s="245"/>
      <c r="CX371" s="245"/>
      <c r="CY371" s="245"/>
      <c r="CZ371" s="245"/>
      <c r="DA371" s="245"/>
      <c r="DB371" s="245"/>
      <c r="DC371" s="245"/>
      <c r="DD371" s="245"/>
      <c r="DE371" s="245"/>
      <c r="DF371" s="245"/>
      <c r="DG371" s="245"/>
      <c r="DH371" s="245"/>
      <c r="DI371" s="245"/>
      <c r="DJ371" s="245"/>
      <c r="DK371" s="245"/>
      <c r="DL371" s="245"/>
      <c r="DM371" s="245"/>
      <c r="DN371" s="245"/>
      <c r="DO371" s="245"/>
      <c r="DP371" s="245"/>
      <c r="DQ371" s="245"/>
      <c r="DR371" s="245"/>
      <c r="DS371" s="245"/>
      <c r="DT371" s="245"/>
      <c r="DU371" s="245"/>
      <c r="DV371" s="245"/>
      <c r="DW371" s="245"/>
      <c r="DX371" s="245"/>
      <c r="DY371" s="245"/>
      <c r="DZ371" s="245"/>
      <c r="EA371" s="245"/>
      <c r="EB371" s="245"/>
      <c r="EC371" s="245"/>
      <c r="ED371" s="245"/>
      <c r="EE371" s="245"/>
      <c r="EF371" s="245"/>
      <c r="EG371" s="245"/>
      <c r="EH371" s="245"/>
      <c r="EI371" s="245"/>
      <c r="EJ371" s="245"/>
      <c r="EK371" s="245"/>
      <c r="EL371" s="245"/>
      <c r="EM371" s="245"/>
      <c r="EN371" s="245"/>
      <c r="EO371" s="245"/>
      <c r="EP371" s="245"/>
      <c r="EQ371" s="245"/>
      <c r="ER371" s="245"/>
      <c r="ES371" s="245"/>
      <c r="ET371" s="245"/>
      <c r="EU371" s="245"/>
      <c r="EV371" s="245"/>
      <c r="EW371" s="245"/>
      <c r="EX371" s="245"/>
      <c r="EY371" s="245"/>
      <c r="EZ371" s="245"/>
      <c r="FA371" s="245"/>
      <c r="FB371" s="245"/>
      <c r="FC371" s="245"/>
      <c r="FD371" s="245"/>
      <c r="FE371" s="245"/>
      <c r="FF371" s="245"/>
      <c r="FG371" s="245"/>
      <c r="FH371" s="245"/>
      <c r="FI371" s="245"/>
      <c r="FJ371" s="245"/>
      <c r="FK371" s="245"/>
      <c r="FL371" s="245"/>
      <c r="FM371" s="245"/>
      <c r="FN371" s="245"/>
      <c r="FO371" s="245"/>
      <c r="FP371" s="245"/>
      <c r="FQ371" s="245"/>
      <c r="FR371" s="245"/>
      <c r="FS371" s="245"/>
      <c r="FT371" s="245"/>
      <c r="FU371" s="245"/>
      <c r="FV371" s="245"/>
      <c r="FW371" s="245"/>
      <c r="FX371" s="245"/>
      <c r="FY371" s="245"/>
      <c r="FZ371" s="245"/>
      <c r="GA371" s="245"/>
      <c r="GB371" s="245"/>
      <c r="GC371" s="245"/>
      <c r="GD371" s="245"/>
      <c r="GE371" s="245"/>
      <c r="GF371" s="245"/>
      <c r="GG371" s="245"/>
      <c r="GH371" s="245"/>
      <c r="GI371" s="245"/>
      <c r="GJ371" s="245"/>
      <c r="GK371" s="245"/>
      <c r="GL371" s="245"/>
      <c r="GM371" s="245"/>
      <c r="GN371" s="245"/>
      <c r="GO371" s="245"/>
      <c r="GP371" s="245"/>
      <c r="GQ371" s="245"/>
      <c r="GR371" s="245"/>
      <c r="GS371" s="245"/>
      <c r="GT371" s="245"/>
      <c r="GU371" s="245"/>
      <c r="GV371" s="245"/>
      <c r="GW371" s="245"/>
      <c r="GX371" s="245"/>
      <c r="GY371" s="245"/>
      <c r="GZ371" s="245"/>
      <c r="HA371" s="245"/>
      <c r="HB371" s="708"/>
    </row>
    <row r="372" spans="1:210" s="252" customFormat="1" x14ac:dyDescent="0.35">
      <c r="A372" s="279"/>
      <c r="B372" s="279"/>
      <c r="C372" s="279"/>
      <c r="D372" s="279"/>
      <c r="E372" s="279"/>
      <c r="F372" s="279"/>
      <c r="G372" s="247"/>
      <c r="H372" s="280"/>
      <c r="I372" s="279"/>
      <c r="J372" s="279"/>
      <c r="K372" s="279"/>
      <c r="L372" s="279"/>
      <c r="M372" s="279"/>
      <c r="N372" s="279"/>
      <c r="O372" s="279"/>
      <c r="P372" s="281"/>
      <c r="Q372" s="282"/>
      <c r="R372" s="283"/>
      <c r="S372" s="284"/>
      <c r="T372" s="279"/>
      <c r="U372" s="279"/>
      <c r="V372" s="281"/>
      <c r="W372" s="279"/>
      <c r="X372" s="279"/>
      <c r="Y372" s="279"/>
      <c r="Z372" s="279"/>
      <c r="AA372" s="279"/>
      <c r="AB372" s="279"/>
      <c r="AC372" s="279"/>
      <c r="AD372" s="279"/>
      <c r="AE372" s="245"/>
      <c r="AF372" s="245"/>
      <c r="AG372" s="245"/>
      <c r="AH372" s="245"/>
      <c r="AI372" s="245"/>
      <c r="AJ372" s="245"/>
      <c r="AK372" s="245"/>
      <c r="AL372" s="245"/>
      <c r="AM372" s="245"/>
      <c r="AN372" s="245"/>
      <c r="AO372" s="245"/>
      <c r="AP372" s="245"/>
      <c r="AQ372" s="245"/>
      <c r="AR372" s="245"/>
      <c r="AS372" s="245"/>
      <c r="AT372" s="245"/>
      <c r="AU372" s="245"/>
      <c r="AV372" s="245"/>
      <c r="AW372" s="245"/>
      <c r="AX372" s="245"/>
      <c r="AY372" s="245"/>
      <c r="AZ372" s="245"/>
      <c r="BA372" s="245"/>
      <c r="BB372" s="245"/>
      <c r="BC372" s="245"/>
      <c r="BD372" s="245"/>
      <c r="BE372" s="245"/>
      <c r="BF372" s="245"/>
      <c r="BG372" s="245"/>
      <c r="BH372" s="245"/>
      <c r="BI372" s="245"/>
      <c r="BJ372" s="245"/>
      <c r="BK372" s="245"/>
      <c r="BL372" s="245"/>
      <c r="BM372" s="245"/>
      <c r="BN372" s="245"/>
      <c r="BO372" s="245"/>
      <c r="BP372" s="245"/>
      <c r="BQ372" s="245"/>
      <c r="BR372" s="245"/>
      <c r="BS372" s="245"/>
      <c r="BT372" s="245"/>
      <c r="BU372" s="245"/>
      <c r="BV372" s="245"/>
      <c r="BW372" s="245"/>
      <c r="BX372" s="245"/>
      <c r="BY372" s="245"/>
      <c r="BZ372" s="245"/>
      <c r="CA372" s="245"/>
      <c r="CB372" s="245"/>
      <c r="CC372" s="245"/>
      <c r="CD372" s="245"/>
      <c r="CE372" s="245"/>
      <c r="CF372" s="245"/>
      <c r="CG372" s="245"/>
      <c r="CH372" s="245"/>
      <c r="CI372" s="245"/>
      <c r="CJ372" s="245"/>
      <c r="CK372" s="245"/>
      <c r="CL372" s="245"/>
      <c r="CM372" s="245"/>
      <c r="CN372" s="245"/>
      <c r="CO372" s="245"/>
      <c r="CP372" s="245"/>
      <c r="CQ372" s="245"/>
      <c r="CR372" s="245"/>
      <c r="CS372" s="245"/>
      <c r="CT372" s="245"/>
      <c r="CU372" s="245"/>
      <c r="CV372" s="245"/>
      <c r="CW372" s="245"/>
      <c r="CX372" s="245"/>
      <c r="CY372" s="245"/>
      <c r="CZ372" s="245"/>
      <c r="DA372" s="245"/>
      <c r="DB372" s="245"/>
      <c r="DC372" s="245"/>
      <c r="DD372" s="245"/>
      <c r="DE372" s="245"/>
      <c r="DF372" s="245"/>
      <c r="DG372" s="245"/>
      <c r="DH372" s="245"/>
      <c r="DI372" s="245"/>
      <c r="DJ372" s="245"/>
      <c r="DK372" s="245"/>
      <c r="DL372" s="245"/>
      <c r="DM372" s="245"/>
      <c r="DN372" s="245"/>
      <c r="DO372" s="245"/>
      <c r="DP372" s="245"/>
      <c r="DQ372" s="245"/>
      <c r="DR372" s="245"/>
      <c r="DS372" s="245"/>
      <c r="DT372" s="245"/>
      <c r="DU372" s="245"/>
      <c r="DV372" s="245"/>
      <c r="DW372" s="245"/>
      <c r="DX372" s="245"/>
      <c r="DY372" s="245"/>
      <c r="DZ372" s="245"/>
      <c r="EA372" s="245"/>
      <c r="EB372" s="245"/>
      <c r="EC372" s="245"/>
      <c r="ED372" s="245"/>
      <c r="EE372" s="245"/>
      <c r="EF372" s="245"/>
      <c r="EG372" s="245"/>
      <c r="EH372" s="245"/>
      <c r="EI372" s="245"/>
      <c r="EJ372" s="245"/>
      <c r="EK372" s="245"/>
      <c r="EL372" s="245"/>
      <c r="EM372" s="245"/>
      <c r="EN372" s="245"/>
      <c r="EO372" s="245"/>
      <c r="EP372" s="245"/>
      <c r="EQ372" s="245"/>
      <c r="ER372" s="245"/>
      <c r="ES372" s="245"/>
      <c r="ET372" s="245"/>
      <c r="EU372" s="245"/>
      <c r="EV372" s="245"/>
      <c r="EW372" s="245"/>
      <c r="EX372" s="245"/>
      <c r="EY372" s="245"/>
      <c r="EZ372" s="245"/>
      <c r="FA372" s="245"/>
      <c r="FB372" s="245"/>
      <c r="FC372" s="245"/>
      <c r="FD372" s="245"/>
      <c r="FE372" s="245"/>
      <c r="FF372" s="245"/>
      <c r="FG372" s="245"/>
      <c r="FH372" s="245"/>
      <c r="FI372" s="245"/>
      <c r="FJ372" s="245"/>
      <c r="FK372" s="245"/>
      <c r="FL372" s="245"/>
      <c r="FM372" s="245"/>
      <c r="FN372" s="245"/>
      <c r="FO372" s="245"/>
      <c r="FP372" s="245"/>
      <c r="FQ372" s="245"/>
      <c r="FR372" s="245"/>
      <c r="FS372" s="245"/>
      <c r="FT372" s="245"/>
      <c r="FU372" s="245"/>
      <c r="FV372" s="245"/>
      <c r="FW372" s="245"/>
      <c r="FX372" s="245"/>
      <c r="FY372" s="245"/>
      <c r="FZ372" s="245"/>
      <c r="GA372" s="245"/>
      <c r="GB372" s="245"/>
      <c r="GC372" s="245"/>
      <c r="GD372" s="245"/>
      <c r="GE372" s="245"/>
      <c r="GF372" s="245"/>
      <c r="GG372" s="245"/>
      <c r="GH372" s="245"/>
      <c r="GI372" s="245"/>
      <c r="GJ372" s="245"/>
      <c r="GK372" s="245"/>
      <c r="GL372" s="245"/>
      <c r="GM372" s="245"/>
      <c r="GN372" s="245"/>
      <c r="GO372" s="245"/>
      <c r="GP372" s="245"/>
      <c r="GQ372" s="245"/>
      <c r="GR372" s="245"/>
      <c r="GS372" s="245"/>
      <c r="GT372" s="245"/>
      <c r="GU372" s="245"/>
      <c r="GV372" s="245"/>
      <c r="GW372" s="245"/>
      <c r="GX372" s="245"/>
      <c r="GY372" s="245"/>
      <c r="GZ372" s="245"/>
      <c r="HA372" s="245"/>
      <c r="HB372" s="708"/>
    </row>
    <row r="373" spans="1:210" s="252" customFormat="1" x14ac:dyDescent="0.35">
      <c r="A373" s="285"/>
      <c r="B373" s="286"/>
      <c r="C373" s="286"/>
      <c r="D373" s="286"/>
      <c r="E373" s="285"/>
      <c r="F373" s="401"/>
      <c r="G373" s="402"/>
      <c r="H373" s="403"/>
      <c r="I373" s="401"/>
      <c r="J373" s="401"/>
      <c r="K373" s="401"/>
      <c r="L373" s="401"/>
      <c r="M373" s="401"/>
      <c r="N373" s="401"/>
      <c r="O373" s="401"/>
      <c r="P373" s="404"/>
      <c r="Q373" s="294"/>
      <c r="R373" s="290"/>
      <c r="S373" s="405"/>
      <c r="T373" s="401"/>
      <c r="U373" s="389"/>
      <c r="V373" s="406"/>
      <c r="W373" s="401"/>
      <c r="X373" s="401"/>
      <c r="Y373" s="401"/>
      <c r="Z373" s="401"/>
      <c r="AA373" s="401"/>
      <c r="AB373" s="401"/>
      <c r="AC373" s="299"/>
      <c r="AD373" s="407"/>
      <c r="AE373" s="297"/>
      <c r="AF373" s="298"/>
      <c r="AG373" s="298"/>
      <c r="AH373" s="298"/>
      <c r="AI373" s="298"/>
      <c r="AJ373" s="298"/>
      <c r="AK373" s="298"/>
      <c r="AL373" s="297"/>
      <c r="AM373" s="297"/>
      <c r="AN373" s="297"/>
      <c r="AO373" s="297"/>
      <c r="AP373" s="297"/>
      <c r="AQ373" s="297"/>
      <c r="AR373" s="297"/>
      <c r="AS373" s="297"/>
      <c r="AT373" s="299"/>
      <c r="AU373" s="298"/>
      <c r="AV373" s="298"/>
      <c r="AW373" s="298"/>
      <c r="AX373" s="298"/>
      <c r="AY373" s="298"/>
      <c r="AZ373" s="298"/>
      <c r="BA373" s="299"/>
      <c r="BB373" s="298"/>
      <c r="BC373" s="298"/>
      <c r="BD373" s="298"/>
      <c r="BE373" s="298"/>
      <c r="BF373" s="298"/>
      <c r="BG373" s="298"/>
      <c r="BH373" s="295"/>
      <c r="BI373" s="298"/>
      <c r="BJ373" s="298"/>
      <c r="BK373" s="298"/>
      <c r="BL373" s="298"/>
      <c r="BM373" s="298"/>
      <c r="BN373" s="298"/>
      <c r="BO373" s="297"/>
      <c r="BP373" s="298"/>
      <c r="BQ373" s="298"/>
      <c r="BR373" s="298"/>
      <c r="BS373" s="298"/>
      <c r="BT373" s="298"/>
      <c r="BU373" s="298"/>
      <c r="BV373" s="295"/>
      <c r="BW373" s="298"/>
      <c r="BX373" s="298"/>
      <c r="BY373" s="298"/>
      <c r="BZ373" s="298"/>
      <c r="CA373" s="298"/>
      <c r="CB373" s="298"/>
      <c r="CC373" s="297"/>
      <c r="CD373" s="297"/>
      <c r="CE373" s="297"/>
      <c r="CF373" s="297"/>
      <c r="CG373" s="297"/>
      <c r="CH373" s="297"/>
      <c r="CI373" s="297"/>
      <c r="CJ373" s="297"/>
      <c r="CK373" s="299"/>
      <c r="CL373" s="298"/>
      <c r="CM373" s="298"/>
      <c r="CN373" s="298"/>
      <c r="CO373" s="298"/>
      <c r="CP373" s="298"/>
      <c r="CQ373" s="298"/>
      <c r="CR373" s="299"/>
      <c r="CS373" s="298"/>
      <c r="CT373" s="298"/>
      <c r="CU373" s="298"/>
      <c r="CV373" s="298"/>
      <c r="CW373" s="298"/>
      <c r="CX373" s="298"/>
      <c r="CY373" s="295"/>
      <c r="CZ373" s="298"/>
      <c r="DA373" s="298"/>
      <c r="DB373" s="298"/>
      <c r="DC373" s="298"/>
      <c r="DD373" s="298"/>
      <c r="DE373" s="298"/>
      <c r="DF373" s="297"/>
      <c r="DG373" s="298"/>
      <c r="DH373" s="298"/>
      <c r="DI373" s="298"/>
      <c r="DJ373" s="298"/>
      <c r="DK373" s="298"/>
      <c r="DL373" s="298"/>
      <c r="DM373" s="295"/>
      <c r="DN373" s="298"/>
      <c r="DO373" s="298"/>
      <c r="DP373" s="298"/>
      <c r="DQ373" s="298"/>
      <c r="DR373" s="298"/>
      <c r="DS373" s="298"/>
      <c r="DT373" s="297"/>
      <c r="DU373" s="297"/>
      <c r="DV373" s="297"/>
      <c r="DW373" s="297"/>
      <c r="DX373" s="297"/>
      <c r="DY373" s="297"/>
      <c r="DZ373" s="297"/>
      <c r="EA373" s="297"/>
      <c r="EB373" s="299"/>
      <c r="EC373" s="298"/>
      <c r="ED373" s="298"/>
      <c r="EE373" s="298"/>
      <c r="EF373" s="298"/>
      <c r="EG373" s="298"/>
      <c r="EH373" s="298"/>
      <c r="EI373" s="299"/>
      <c r="EJ373" s="298"/>
      <c r="EK373" s="298"/>
      <c r="EL373" s="298"/>
      <c r="EM373" s="298"/>
      <c r="EN373" s="298"/>
      <c r="EO373" s="298"/>
      <c r="EP373" s="295"/>
      <c r="EQ373" s="298"/>
      <c r="ER373" s="298"/>
      <c r="ES373" s="298"/>
      <c r="ET373" s="298"/>
      <c r="EU373" s="298"/>
      <c r="EV373" s="298"/>
      <c r="EW373" s="297"/>
      <c r="EX373" s="298"/>
      <c r="EY373" s="298"/>
      <c r="EZ373" s="298"/>
      <c r="FA373" s="298"/>
      <c r="FB373" s="298"/>
      <c r="FC373" s="298"/>
      <c r="FD373" s="295"/>
      <c r="FE373" s="298"/>
      <c r="FF373" s="298"/>
      <c r="FG373" s="298"/>
      <c r="FH373" s="298"/>
      <c r="FI373" s="298"/>
      <c r="FJ373" s="298"/>
      <c r="FK373" s="297"/>
      <c r="FL373" s="297"/>
      <c r="FM373" s="297"/>
      <c r="FN373" s="297"/>
      <c r="FO373" s="297"/>
      <c r="FP373" s="297"/>
      <c r="FQ373" s="297"/>
      <c r="FR373" s="297"/>
      <c r="FS373" s="299"/>
      <c r="FT373" s="298"/>
      <c r="FU373" s="298"/>
      <c r="FV373" s="298"/>
      <c r="FW373" s="298"/>
      <c r="FX373" s="298"/>
      <c r="FY373" s="298"/>
      <c r="FZ373" s="299"/>
      <c r="GA373" s="298"/>
      <c r="GB373" s="298"/>
      <c r="GC373" s="298"/>
      <c r="GD373" s="298"/>
      <c r="GE373" s="298"/>
      <c r="GF373" s="298"/>
      <c r="GG373" s="295"/>
      <c r="GH373" s="298"/>
      <c r="GI373" s="298"/>
      <c r="GJ373" s="298"/>
      <c r="GK373" s="298"/>
      <c r="GL373" s="298"/>
      <c r="GM373" s="298"/>
      <c r="GN373" s="297"/>
      <c r="GO373" s="298"/>
      <c r="GP373" s="298"/>
      <c r="GQ373" s="298"/>
      <c r="GR373" s="298"/>
      <c r="GS373" s="298"/>
      <c r="GT373" s="298"/>
      <c r="GU373" s="295"/>
      <c r="GV373" s="298"/>
      <c r="GW373" s="298"/>
      <c r="GX373" s="298"/>
      <c r="GY373" s="298"/>
      <c r="GZ373" s="298"/>
      <c r="HA373" s="298"/>
      <c r="HB373" s="708"/>
    </row>
    <row r="374" spans="1:210" s="252" customFormat="1" ht="15.5" x14ac:dyDescent="0.35">
      <c r="A374" s="300"/>
      <c r="B374" s="300"/>
      <c r="C374" s="300"/>
      <c r="D374" s="300"/>
      <c r="E374" s="300"/>
      <c r="F374" s="300"/>
      <c r="G374" s="452"/>
      <c r="H374" s="409"/>
      <c r="I374" s="300"/>
      <c r="J374" s="300"/>
      <c r="K374" s="300"/>
      <c r="L374" s="300"/>
      <c r="M374" s="300"/>
      <c r="N374" s="313"/>
      <c r="O374" s="313"/>
      <c r="P374" s="410"/>
      <c r="Q374" s="411"/>
      <c r="R374" s="303"/>
      <c r="S374" s="412"/>
      <c r="T374" s="313"/>
      <c r="U374" s="311"/>
      <c r="V374" s="312"/>
      <c r="W374" s="300"/>
      <c r="X374" s="313"/>
      <c r="Y374" s="314"/>
      <c r="Z374" s="401"/>
      <c r="AA374" s="401"/>
      <c r="AB374" s="401"/>
      <c r="AC374" s="401"/>
      <c r="AD374" s="413"/>
      <c r="AE374" s="299"/>
      <c r="AF374" s="316"/>
      <c r="AG374" s="316"/>
      <c r="AH374" s="316"/>
      <c r="AI374" s="316"/>
      <c r="AJ374" s="316"/>
      <c r="AK374" s="316"/>
      <c r="AL374" s="316"/>
      <c r="AM374" s="316"/>
      <c r="AN374" s="316"/>
      <c r="AO374" s="316"/>
      <c r="AP374" s="316"/>
      <c r="AQ374" s="316"/>
      <c r="AR374" s="316"/>
      <c r="AS374" s="316"/>
      <c r="AT374" s="316"/>
      <c r="AU374" s="316"/>
      <c r="AV374" s="316"/>
      <c r="AW374" s="316"/>
      <c r="AX374" s="316"/>
      <c r="AY374" s="316"/>
      <c r="AZ374" s="316"/>
      <c r="BA374" s="316"/>
      <c r="BB374" s="316"/>
      <c r="BC374" s="316"/>
      <c r="BD374" s="316"/>
      <c r="BE374" s="316"/>
      <c r="BF374" s="316"/>
      <c r="BG374" s="316"/>
      <c r="BH374" s="317"/>
      <c r="BI374" s="316"/>
      <c r="BJ374" s="316"/>
      <c r="BK374" s="316"/>
      <c r="BL374" s="316"/>
      <c r="BM374" s="316"/>
      <c r="BN374" s="316"/>
      <c r="BO374" s="317"/>
      <c r="BP374" s="316"/>
      <c r="BQ374" s="316"/>
      <c r="BR374" s="316"/>
      <c r="BS374" s="316"/>
      <c r="BT374" s="316"/>
      <c r="BU374" s="316"/>
      <c r="BV374" s="317"/>
      <c r="BW374" s="316"/>
      <c r="BX374" s="316"/>
      <c r="BY374" s="316"/>
      <c r="BZ374" s="316"/>
      <c r="CA374" s="316"/>
      <c r="CB374" s="316"/>
      <c r="CC374" s="316"/>
      <c r="CD374" s="316"/>
      <c r="CE374" s="316"/>
      <c r="CF374" s="316"/>
      <c r="CG374" s="316"/>
      <c r="CH374" s="316"/>
      <c r="CI374" s="316"/>
      <c r="CJ374" s="316"/>
      <c r="CK374" s="316"/>
      <c r="CL374" s="316"/>
      <c r="CM374" s="316"/>
      <c r="CN374" s="316"/>
      <c r="CO374" s="316"/>
      <c r="CP374" s="316"/>
      <c r="CQ374" s="316"/>
      <c r="CR374" s="316"/>
      <c r="CS374" s="316"/>
      <c r="CT374" s="316"/>
      <c r="CU374" s="316"/>
      <c r="CV374" s="316"/>
      <c r="CW374" s="316"/>
      <c r="CX374" s="316"/>
      <c r="CY374" s="316"/>
      <c r="CZ374" s="316"/>
      <c r="DA374" s="316"/>
      <c r="DB374" s="316"/>
      <c r="DC374" s="316"/>
      <c r="DD374" s="316"/>
      <c r="DE374" s="316"/>
      <c r="DF374" s="316"/>
      <c r="DG374" s="316"/>
      <c r="DH374" s="316"/>
      <c r="DI374" s="316"/>
      <c r="DJ374" s="316"/>
      <c r="DK374" s="316"/>
      <c r="DL374" s="316"/>
      <c r="DM374" s="316"/>
      <c r="DN374" s="316"/>
      <c r="DO374" s="316"/>
      <c r="DP374" s="316"/>
      <c r="DQ374" s="316"/>
      <c r="DR374" s="316"/>
      <c r="DS374" s="316"/>
      <c r="DT374" s="316"/>
      <c r="DU374" s="316"/>
      <c r="DV374" s="316"/>
      <c r="DW374" s="316"/>
      <c r="DX374" s="316"/>
      <c r="DY374" s="316"/>
      <c r="DZ374" s="316"/>
      <c r="EA374" s="316"/>
      <c r="EB374" s="316"/>
      <c r="EC374" s="316"/>
      <c r="ED374" s="316"/>
      <c r="EE374" s="316"/>
      <c r="EF374" s="316"/>
      <c r="EG374" s="316"/>
      <c r="EH374" s="316"/>
      <c r="EI374" s="316"/>
      <c r="EJ374" s="316"/>
      <c r="EK374" s="316"/>
      <c r="EL374" s="316"/>
      <c r="EM374" s="316"/>
      <c r="EN374" s="316"/>
      <c r="EO374" s="316"/>
      <c r="EP374" s="316"/>
      <c r="EQ374" s="316"/>
      <c r="ER374" s="316"/>
      <c r="ES374" s="316"/>
      <c r="ET374" s="316"/>
      <c r="EU374" s="316"/>
      <c r="EV374" s="316"/>
      <c r="EW374" s="316"/>
      <c r="EX374" s="316"/>
      <c r="EY374" s="316"/>
      <c r="EZ374" s="316"/>
      <c r="FA374" s="316"/>
      <c r="FB374" s="316"/>
      <c r="FC374" s="316"/>
      <c r="FD374" s="316"/>
      <c r="FE374" s="316"/>
      <c r="FF374" s="316"/>
      <c r="FG374" s="316"/>
      <c r="FH374" s="316"/>
      <c r="FI374" s="316"/>
      <c r="FJ374" s="316"/>
      <c r="FK374" s="316"/>
      <c r="FL374" s="316"/>
      <c r="FM374" s="316"/>
      <c r="FN374" s="316"/>
      <c r="FO374" s="316"/>
      <c r="FP374" s="316"/>
      <c r="FQ374" s="316"/>
      <c r="FR374" s="316"/>
      <c r="FS374" s="316"/>
      <c r="FT374" s="316"/>
      <c r="FU374" s="316"/>
      <c r="FV374" s="316"/>
      <c r="FW374" s="316"/>
      <c r="FX374" s="316"/>
      <c r="FY374" s="316"/>
      <c r="FZ374" s="316"/>
      <c r="GA374" s="316"/>
      <c r="GB374" s="316"/>
      <c r="GC374" s="316"/>
      <c r="GD374" s="316"/>
      <c r="GE374" s="316"/>
      <c r="GF374" s="316"/>
      <c r="GG374" s="316"/>
      <c r="GH374" s="316"/>
      <c r="GI374" s="316"/>
      <c r="GJ374" s="316"/>
      <c r="GK374" s="316"/>
      <c r="GL374" s="316"/>
      <c r="GM374" s="316"/>
      <c r="GN374" s="316"/>
      <c r="GO374" s="316"/>
      <c r="GP374" s="316"/>
      <c r="GQ374" s="316"/>
      <c r="GR374" s="316"/>
      <c r="GS374" s="316"/>
      <c r="GT374" s="316"/>
      <c r="GU374" s="316"/>
      <c r="GV374" s="316"/>
      <c r="GW374" s="316"/>
      <c r="GX374" s="316"/>
      <c r="GY374" s="316"/>
      <c r="GZ374" s="316"/>
      <c r="HA374" s="316"/>
      <c r="HB374" s="708"/>
    </row>
    <row r="375" spans="1:210" s="252" customFormat="1" ht="16.5" x14ac:dyDescent="0.35">
      <c r="A375" s="319"/>
      <c r="B375" s="754"/>
      <c r="C375" s="754"/>
      <c r="D375" s="319"/>
      <c r="E375" s="319"/>
      <c r="F375" s="319"/>
      <c r="G375" s="319"/>
      <c r="H375" s="761"/>
      <c r="I375" s="756"/>
      <c r="J375" s="321"/>
      <c r="K375" s="748"/>
      <c r="L375" s="748"/>
      <c r="M375" s="748"/>
      <c r="N375" s="749"/>
      <c r="O375" s="749"/>
      <c r="P375" s="751"/>
      <c r="Q375" s="264"/>
      <c r="R375" s="322"/>
      <c r="S375" s="414"/>
      <c r="T375" s="760"/>
      <c r="U375" s="398"/>
      <c r="V375" s="415"/>
      <c r="W375" s="753"/>
      <c r="X375" s="326"/>
      <c r="Y375" s="416"/>
      <c r="Z375" s="416"/>
      <c r="AA375" s="417"/>
      <c r="AB375" s="418"/>
      <c r="AC375" s="418"/>
      <c r="AD375" s="413"/>
      <c r="AE375" s="311"/>
      <c r="AF375" s="331"/>
      <c r="AG375" s="745"/>
      <c r="AH375" s="745"/>
      <c r="AI375" s="745"/>
      <c r="AJ375" s="745"/>
      <c r="AK375" s="745"/>
      <c r="AL375" s="311"/>
      <c r="AM375" s="745"/>
      <c r="AN375" s="745"/>
      <c r="AO375" s="745"/>
      <c r="AP375" s="311"/>
      <c r="AQ375" s="745"/>
      <c r="AR375" s="745"/>
      <c r="AS375" s="745"/>
      <c r="AT375" s="332"/>
      <c r="AU375" s="747"/>
      <c r="AV375" s="747"/>
      <c r="AW375" s="746"/>
      <c r="AX375" s="746"/>
      <c r="AY375" s="746"/>
      <c r="AZ375" s="746"/>
      <c r="BA375" s="333"/>
      <c r="BB375" s="334"/>
      <c r="BC375" s="746"/>
      <c r="BD375" s="746"/>
      <c r="BE375" s="746"/>
      <c r="BF375" s="746"/>
      <c r="BG375" s="746"/>
      <c r="BH375" s="311"/>
      <c r="BI375" s="331"/>
      <c r="BJ375" s="745"/>
      <c r="BK375" s="745"/>
      <c r="BL375" s="745"/>
      <c r="BM375" s="745"/>
      <c r="BN375" s="745"/>
      <c r="BO375" s="311"/>
      <c r="BP375" s="331"/>
      <c r="BQ375" s="745"/>
      <c r="BR375" s="745"/>
      <c r="BS375" s="745"/>
      <c r="BT375" s="745"/>
      <c r="BU375" s="745"/>
      <c r="BV375" s="311"/>
      <c r="BW375" s="331"/>
      <c r="BX375" s="745"/>
      <c r="BY375" s="745"/>
      <c r="BZ375" s="745"/>
      <c r="CA375" s="745"/>
      <c r="CB375" s="745"/>
      <c r="CC375" s="311"/>
      <c r="CD375" s="746"/>
      <c r="CE375" s="746"/>
      <c r="CF375" s="746"/>
      <c r="CG375" s="311"/>
      <c r="CH375" s="745"/>
      <c r="CI375" s="745"/>
      <c r="CJ375" s="745"/>
      <c r="CK375" s="332"/>
      <c r="CL375" s="335"/>
      <c r="CM375" s="336"/>
      <c r="CN375" s="746"/>
      <c r="CO375" s="746"/>
      <c r="CP375" s="746"/>
      <c r="CQ375" s="746"/>
      <c r="CR375" s="311"/>
      <c r="CS375" s="745"/>
      <c r="CT375" s="745"/>
      <c r="CU375" s="745"/>
      <c r="CV375" s="745"/>
      <c r="CW375" s="745"/>
      <c r="CX375" s="745"/>
      <c r="CY375" s="311"/>
      <c r="CZ375" s="331"/>
      <c r="DA375" s="745"/>
      <c r="DB375" s="745"/>
      <c r="DC375" s="745"/>
      <c r="DD375" s="745"/>
      <c r="DE375" s="745"/>
      <c r="DF375" s="311"/>
      <c r="DG375" s="331"/>
      <c r="DH375" s="745"/>
      <c r="DI375" s="745"/>
      <c r="DJ375" s="745"/>
      <c r="DK375" s="745"/>
      <c r="DL375" s="745"/>
      <c r="DM375" s="311"/>
      <c r="DN375" s="331"/>
      <c r="DO375" s="745"/>
      <c r="DP375" s="745"/>
      <c r="DQ375" s="745"/>
      <c r="DR375" s="745"/>
      <c r="DS375" s="745"/>
      <c r="DT375" s="311"/>
      <c r="DU375" s="746"/>
      <c r="DV375" s="746"/>
      <c r="DW375" s="746"/>
      <c r="DX375" s="311"/>
      <c r="DY375" s="745"/>
      <c r="DZ375" s="745"/>
      <c r="EA375" s="745"/>
      <c r="EB375" s="332"/>
      <c r="EC375" s="758"/>
      <c r="ED375" s="758"/>
      <c r="EE375" s="745"/>
      <c r="EF375" s="745"/>
      <c r="EG375" s="745"/>
      <c r="EH375" s="745"/>
      <c r="EI375" s="311"/>
      <c r="EJ375" s="337"/>
      <c r="EK375" s="745"/>
      <c r="EL375" s="745"/>
      <c r="EM375" s="745"/>
      <c r="EN375" s="745"/>
      <c r="EO375" s="745"/>
      <c r="EP375" s="311"/>
      <c r="EQ375" s="331"/>
      <c r="ER375" s="745"/>
      <c r="ES375" s="745"/>
      <c r="ET375" s="745"/>
      <c r="EU375" s="745"/>
      <c r="EV375" s="745"/>
      <c r="EW375" s="311"/>
      <c r="EX375" s="331"/>
      <c r="EY375" s="745"/>
      <c r="EZ375" s="745"/>
      <c r="FA375" s="745"/>
      <c r="FB375" s="745"/>
      <c r="FC375" s="745"/>
      <c r="FD375" s="311"/>
      <c r="FE375" s="331"/>
      <c r="FF375" s="745"/>
      <c r="FG375" s="745"/>
      <c r="FH375" s="745"/>
      <c r="FI375" s="745"/>
      <c r="FJ375" s="745"/>
      <c r="FK375" s="311"/>
      <c r="FL375" s="746"/>
      <c r="FM375" s="746"/>
      <c r="FN375" s="746"/>
      <c r="FO375" s="311"/>
      <c r="FP375" s="745"/>
      <c r="FQ375" s="745"/>
      <c r="FR375" s="745"/>
      <c r="FS375" s="332"/>
      <c r="FT375" s="758"/>
      <c r="FU375" s="758"/>
      <c r="FV375" s="745"/>
      <c r="FW375" s="745"/>
      <c r="FX375" s="745"/>
      <c r="FY375" s="745"/>
      <c r="FZ375" s="311"/>
      <c r="GA375" s="337"/>
      <c r="GB375" s="745"/>
      <c r="GC375" s="745"/>
      <c r="GD375" s="745"/>
      <c r="GE375" s="745"/>
      <c r="GF375" s="745"/>
      <c r="GG375" s="311"/>
      <c r="GH375" s="331"/>
      <c r="GI375" s="745"/>
      <c r="GJ375" s="745"/>
      <c r="GK375" s="745"/>
      <c r="GL375" s="745"/>
      <c r="GM375" s="745"/>
      <c r="GN375" s="311"/>
      <c r="GO375" s="331"/>
      <c r="GP375" s="745"/>
      <c r="GQ375" s="745"/>
      <c r="GR375" s="745"/>
      <c r="GS375" s="745"/>
      <c r="GT375" s="745"/>
      <c r="GU375" s="311"/>
      <c r="GV375" s="331"/>
      <c r="GW375" s="745"/>
      <c r="GX375" s="745"/>
      <c r="GY375" s="745"/>
      <c r="GZ375" s="745"/>
      <c r="HA375" s="745"/>
      <c r="HB375" s="708"/>
    </row>
    <row r="376" spans="1:210" s="252" customFormat="1" ht="16.5" x14ac:dyDescent="0.35">
      <c r="A376" s="319"/>
      <c r="B376" s="754"/>
      <c r="C376" s="754"/>
      <c r="D376" s="319"/>
      <c r="E376" s="319"/>
      <c r="F376" s="338"/>
      <c r="G376" s="419"/>
      <c r="H376" s="761"/>
      <c r="I376" s="756"/>
      <c r="J376" s="321"/>
      <c r="K376" s="748"/>
      <c r="L376" s="748"/>
      <c r="M376" s="748"/>
      <c r="N376" s="750"/>
      <c r="O376" s="750"/>
      <c r="P376" s="751"/>
      <c r="Q376" s="264"/>
      <c r="R376" s="322"/>
      <c r="S376" s="414"/>
      <c r="T376" s="760"/>
      <c r="U376" s="417"/>
      <c r="V376" s="420"/>
      <c r="W376" s="753"/>
      <c r="X376" s="263"/>
      <c r="Y376" s="416"/>
      <c r="Z376" s="416"/>
      <c r="AA376" s="417"/>
      <c r="AB376" s="417"/>
      <c r="AC376" s="417"/>
      <c r="AD376" s="421"/>
      <c r="AE376" s="345"/>
      <c r="AF376" s="346"/>
      <c r="AG376" s="346"/>
      <c r="AH376" s="346"/>
      <c r="AI376" s="346"/>
      <c r="AJ376" s="757"/>
      <c r="AK376" s="757"/>
      <c r="AL376" s="345"/>
      <c r="AM376" s="347"/>
      <c r="AN376" s="348"/>
      <c r="AO376" s="348"/>
      <c r="AP376" s="345"/>
      <c r="AQ376" s="347"/>
      <c r="AR376" s="348"/>
      <c r="AS376" s="348"/>
      <c r="AT376" s="345"/>
      <c r="AU376" s="345"/>
      <c r="AV376" s="345"/>
      <c r="AW376" s="345"/>
      <c r="AX376" s="345"/>
      <c r="AY376" s="757"/>
      <c r="AZ376" s="757"/>
      <c r="BA376" s="345"/>
      <c r="BB376" s="345"/>
      <c r="BC376" s="345"/>
      <c r="BD376" s="345"/>
      <c r="BE376" s="345"/>
      <c r="BF376" s="757"/>
      <c r="BG376" s="757"/>
      <c r="BH376" s="345"/>
      <c r="BI376" s="346"/>
      <c r="BJ376" s="346"/>
      <c r="BK376" s="346"/>
      <c r="BL376" s="346"/>
      <c r="BM376" s="757"/>
      <c r="BN376" s="757"/>
      <c r="BO376" s="345"/>
      <c r="BP376" s="346"/>
      <c r="BQ376" s="346"/>
      <c r="BR376" s="346"/>
      <c r="BS376" s="346"/>
      <c r="BT376" s="757"/>
      <c r="BU376" s="757"/>
      <c r="BV376" s="345"/>
      <c r="BW376" s="346"/>
      <c r="BX376" s="346"/>
      <c r="BY376" s="346"/>
      <c r="BZ376" s="346"/>
      <c r="CA376" s="757"/>
      <c r="CB376" s="757"/>
      <c r="CC376" s="345"/>
      <c r="CD376" s="347"/>
      <c r="CE376" s="348"/>
      <c r="CF376" s="348"/>
      <c r="CG376" s="345"/>
      <c r="CH376" s="347"/>
      <c r="CI376" s="348"/>
      <c r="CJ376" s="348"/>
      <c r="CK376" s="345"/>
      <c r="CL376" s="345"/>
      <c r="CM376" s="345"/>
      <c r="CN376" s="345"/>
      <c r="CO376" s="345"/>
      <c r="CP376" s="757"/>
      <c r="CQ376" s="757"/>
      <c r="CR376" s="345"/>
      <c r="CS376" s="345"/>
      <c r="CT376" s="345"/>
      <c r="CU376" s="345"/>
      <c r="CV376" s="345"/>
      <c r="CW376" s="757"/>
      <c r="CX376" s="757"/>
      <c r="CY376" s="345"/>
      <c r="CZ376" s="346"/>
      <c r="DA376" s="346"/>
      <c r="DB376" s="346"/>
      <c r="DC376" s="346"/>
      <c r="DD376" s="757"/>
      <c r="DE376" s="757"/>
      <c r="DF376" s="345"/>
      <c r="DG376" s="346"/>
      <c r="DH376" s="346"/>
      <c r="DI376" s="346"/>
      <c r="DJ376" s="346"/>
      <c r="DK376" s="757"/>
      <c r="DL376" s="757"/>
      <c r="DM376" s="345"/>
      <c r="DN376" s="346"/>
      <c r="DO376" s="346"/>
      <c r="DP376" s="346"/>
      <c r="DQ376" s="346"/>
      <c r="DR376" s="757"/>
      <c r="DS376" s="757"/>
      <c r="DT376" s="345"/>
      <c r="DU376" s="347"/>
      <c r="DV376" s="348"/>
      <c r="DW376" s="348"/>
      <c r="DX376" s="345"/>
      <c r="DY376" s="347"/>
      <c r="DZ376" s="348"/>
      <c r="EA376" s="348"/>
      <c r="EB376" s="345"/>
      <c r="EC376" s="345"/>
      <c r="ED376" s="345"/>
      <c r="EE376" s="345"/>
      <c r="EF376" s="345"/>
      <c r="EG376" s="757"/>
      <c r="EH376" s="757"/>
      <c r="EI376" s="345"/>
      <c r="EJ376" s="345"/>
      <c r="EK376" s="345"/>
      <c r="EL376" s="345"/>
      <c r="EM376" s="345"/>
      <c r="EN376" s="757"/>
      <c r="EO376" s="757"/>
      <c r="EP376" s="345"/>
      <c r="EQ376" s="346"/>
      <c r="ER376" s="346"/>
      <c r="ES376" s="346"/>
      <c r="ET376" s="346"/>
      <c r="EU376" s="757"/>
      <c r="EV376" s="757"/>
      <c r="EW376" s="345"/>
      <c r="EX376" s="346"/>
      <c r="EY376" s="346"/>
      <c r="EZ376" s="346"/>
      <c r="FA376" s="346"/>
      <c r="FB376" s="757"/>
      <c r="FC376" s="757"/>
      <c r="FD376" s="345"/>
      <c r="FE376" s="346"/>
      <c r="FF376" s="346"/>
      <c r="FG376" s="346"/>
      <c r="FH376" s="346"/>
      <c r="FI376" s="757"/>
      <c r="FJ376" s="757"/>
      <c r="FK376" s="345"/>
      <c r="FL376" s="347"/>
      <c r="FM376" s="348"/>
      <c r="FN376" s="348"/>
      <c r="FO376" s="345"/>
      <c r="FP376" s="347"/>
      <c r="FQ376" s="348"/>
      <c r="FR376" s="348"/>
      <c r="FS376" s="345"/>
      <c r="FT376" s="345"/>
      <c r="FU376" s="345"/>
      <c r="FV376" s="345"/>
      <c r="FW376" s="345"/>
      <c r="FX376" s="757"/>
      <c r="FY376" s="757"/>
      <c r="FZ376" s="345"/>
      <c r="GA376" s="345"/>
      <c r="GB376" s="345"/>
      <c r="GC376" s="345"/>
      <c r="GD376" s="345"/>
      <c r="GE376" s="757"/>
      <c r="GF376" s="757"/>
      <c r="GG376" s="345"/>
      <c r="GH376" s="346"/>
      <c r="GI376" s="346"/>
      <c r="GJ376" s="346"/>
      <c r="GK376" s="346"/>
      <c r="GL376" s="757"/>
      <c r="GM376" s="757"/>
      <c r="GN376" s="345"/>
      <c r="GO376" s="346"/>
      <c r="GP376" s="346"/>
      <c r="GQ376" s="346"/>
      <c r="GR376" s="346"/>
      <c r="GS376" s="757"/>
      <c r="GT376" s="757"/>
      <c r="GU376" s="345"/>
      <c r="GV376" s="346"/>
      <c r="GW376" s="346"/>
      <c r="GX376" s="346"/>
      <c r="GY376" s="346"/>
      <c r="GZ376" s="757"/>
      <c r="HA376" s="757"/>
      <c r="HB376" s="708"/>
    </row>
    <row r="377" spans="1:210" s="252" customFormat="1" ht="15.5" x14ac:dyDescent="0.35">
      <c r="A377" s="349"/>
      <c r="B377" s="350"/>
      <c r="C377" s="350"/>
      <c r="D377" s="350"/>
      <c r="E377" s="453"/>
      <c r="F377" s="254"/>
      <c r="G377" s="255"/>
      <c r="H377" s="437"/>
      <c r="I377" s="257"/>
      <c r="J377" s="379"/>
      <c r="K377" s="259"/>
      <c r="L377" s="257"/>
      <c r="M377" s="257"/>
      <c r="N377" s="260"/>
      <c r="O377" s="260"/>
      <c r="P377" s="261"/>
      <c r="Q377" s="262"/>
      <c r="R377" s="260"/>
      <c r="S377" s="260"/>
      <c r="T377" s="264"/>
      <c r="U377" s="265"/>
      <c r="V377" s="275"/>
      <c r="W377" s="454"/>
      <c r="X377" s="263"/>
      <c r="Y377" s="354"/>
      <c r="Z377" s="355"/>
      <c r="AA377" s="355"/>
      <c r="AB377" s="356"/>
      <c r="AC377" s="356"/>
      <c r="AD377" s="356"/>
      <c r="AE377" s="345"/>
      <c r="AF377" s="357"/>
      <c r="AG377" s="357"/>
      <c r="AH377" s="357"/>
      <c r="AI377" s="357"/>
      <c r="AJ377" s="357"/>
      <c r="AK377" s="357"/>
      <c r="AL377" s="345"/>
      <c r="AM377" s="357"/>
      <c r="AN377" s="357"/>
      <c r="AO377" s="357"/>
      <c r="AP377" s="345"/>
      <c r="AQ377" s="357"/>
      <c r="AR377" s="357"/>
      <c r="AS377" s="357"/>
      <c r="AT377" s="345"/>
      <c r="AU377" s="357"/>
      <c r="AV377" s="357"/>
      <c r="AW377" s="357"/>
      <c r="AX377" s="357"/>
      <c r="AY377" s="357"/>
      <c r="AZ377" s="357"/>
      <c r="BA377" s="345"/>
      <c r="BB377" s="357"/>
      <c r="BC377" s="357"/>
      <c r="BD377" s="357"/>
      <c r="BE377" s="357"/>
      <c r="BF377" s="357"/>
      <c r="BG377" s="357"/>
      <c r="BH377" s="345"/>
      <c r="BI377" s="357"/>
      <c r="BJ377" s="357"/>
      <c r="BK377" s="357"/>
      <c r="BL377" s="357"/>
      <c r="BM377" s="357"/>
      <c r="BN377" s="357"/>
      <c r="BO377" s="345"/>
      <c r="BP377" s="357"/>
      <c r="BQ377" s="357"/>
      <c r="BR377" s="357"/>
      <c r="BS377" s="357"/>
      <c r="BT377" s="357"/>
      <c r="BU377" s="357"/>
      <c r="BV377" s="345"/>
      <c r="BW377" s="357"/>
      <c r="BX377" s="357"/>
      <c r="BY377" s="357"/>
      <c r="BZ377" s="357"/>
      <c r="CA377" s="357"/>
      <c r="CB377" s="357"/>
      <c r="CC377" s="345"/>
      <c r="CD377" s="357"/>
      <c r="CE377" s="357"/>
      <c r="CF377" s="357"/>
      <c r="CG377" s="345"/>
      <c r="CH377" s="357"/>
      <c r="CI377" s="357"/>
      <c r="CJ377" s="357"/>
      <c r="CK377" s="345"/>
      <c r="CL377" s="357"/>
      <c r="CM377" s="357"/>
      <c r="CN377" s="357"/>
      <c r="CO377" s="357"/>
      <c r="CP377" s="357"/>
      <c r="CQ377" s="357"/>
      <c r="CR377" s="345"/>
      <c r="CS377" s="357"/>
      <c r="CT377" s="357"/>
      <c r="CU377" s="357"/>
      <c r="CV377" s="357"/>
      <c r="CW377" s="357"/>
      <c r="CX377" s="357"/>
      <c r="CY377" s="345"/>
      <c r="CZ377" s="357"/>
      <c r="DA377" s="357"/>
      <c r="DB377" s="357"/>
      <c r="DC377" s="357"/>
      <c r="DD377" s="357"/>
      <c r="DE377" s="357"/>
      <c r="DF377" s="345"/>
      <c r="DG377" s="357"/>
      <c r="DH377" s="357"/>
      <c r="DI377" s="357"/>
      <c r="DJ377" s="357"/>
      <c r="DK377" s="357"/>
      <c r="DL377" s="357"/>
      <c r="DM377" s="345"/>
      <c r="DN377" s="357"/>
      <c r="DO377" s="357"/>
      <c r="DP377" s="357"/>
      <c r="DQ377" s="357"/>
      <c r="DR377" s="357"/>
      <c r="DS377" s="357"/>
      <c r="DT377" s="345"/>
      <c r="DU377" s="357"/>
      <c r="DV377" s="357"/>
      <c r="DW377" s="357"/>
      <c r="DX377" s="345"/>
      <c r="DY377" s="357"/>
      <c r="DZ377" s="357"/>
      <c r="EA377" s="357"/>
      <c r="EB377" s="345"/>
      <c r="EC377" s="357"/>
      <c r="ED377" s="357"/>
      <c r="EE377" s="357"/>
      <c r="EF377" s="357"/>
      <c r="EG377" s="357"/>
      <c r="EH377" s="357"/>
      <c r="EI377" s="345"/>
      <c r="EJ377" s="357"/>
      <c r="EK377" s="357"/>
      <c r="EL377" s="357"/>
      <c r="EM377" s="357"/>
      <c r="EN377" s="357"/>
      <c r="EO377" s="357"/>
      <c r="EP377" s="345"/>
      <c r="EQ377" s="357"/>
      <c r="ER377" s="357"/>
      <c r="ES377" s="357"/>
      <c r="ET377" s="357"/>
      <c r="EU377" s="357"/>
      <c r="EV377" s="357"/>
      <c r="EW377" s="345"/>
      <c r="EX377" s="357"/>
      <c r="EY377" s="357"/>
      <c r="EZ377" s="357"/>
      <c r="FA377" s="357"/>
      <c r="FB377" s="357"/>
      <c r="FC377" s="357"/>
      <c r="FD377" s="345"/>
      <c r="FE377" s="357"/>
      <c r="FF377" s="357"/>
      <c r="FG377" s="357"/>
      <c r="FH377" s="357"/>
      <c r="FI377" s="357"/>
      <c r="FJ377" s="357"/>
      <c r="FK377" s="345"/>
      <c r="FL377" s="357"/>
      <c r="FM377" s="357"/>
      <c r="FN377" s="357"/>
      <c r="FO377" s="345"/>
      <c r="FP377" s="357"/>
      <c r="FQ377" s="357"/>
      <c r="FR377" s="357"/>
      <c r="FS377" s="345"/>
      <c r="FT377" s="357"/>
      <c r="FU377" s="357"/>
      <c r="FV377" s="357"/>
      <c r="FW377" s="357"/>
      <c r="FX377" s="357"/>
      <c r="FY377" s="357"/>
      <c r="FZ377" s="345"/>
      <c r="GA377" s="357"/>
      <c r="GB377" s="357"/>
      <c r="GC377" s="357"/>
      <c r="GD377" s="357"/>
      <c r="GE377" s="357"/>
      <c r="GF377" s="357"/>
      <c r="GG377" s="345"/>
      <c r="GH377" s="357"/>
      <c r="GI377" s="357"/>
      <c r="GJ377" s="357"/>
      <c r="GK377" s="357"/>
      <c r="GL377" s="357"/>
      <c r="GM377" s="357"/>
      <c r="GN377" s="345"/>
      <c r="GO377" s="357"/>
      <c r="GP377" s="357"/>
      <c r="GQ377" s="357"/>
      <c r="GR377" s="357"/>
      <c r="GS377" s="357"/>
      <c r="GT377" s="357"/>
      <c r="GU377" s="345"/>
      <c r="GV377" s="357"/>
      <c r="GW377" s="357"/>
      <c r="GX377" s="357"/>
      <c r="GY377" s="357"/>
      <c r="GZ377" s="357"/>
      <c r="HA377" s="357"/>
      <c r="HB377" s="708"/>
    </row>
    <row r="378" spans="1:210" s="252" customFormat="1" ht="20.5" x14ac:dyDescent="0.35">
      <c r="A378" s="358"/>
      <c r="B378" s="359"/>
      <c r="C378" s="359"/>
      <c r="D378" s="359"/>
      <c r="E378" s="438"/>
      <c r="F378" s="353"/>
      <c r="G378" s="255"/>
      <c r="H378" s="437"/>
      <c r="I378" s="257"/>
      <c r="J378" s="444"/>
      <c r="K378" s="259"/>
      <c r="L378" s="257"/>
      <c r="M378" s="257"/>
      <c r="N378" s="260"/>
      <c r="O378" s="260"/>
      <c r="P378" s="268"/>
      <c r="Q378" s="269"/>
      <c r="R378" s="260"/>
      <c r="S378" s="260"/>
      <c r="T378" s="260"/>
      <c r="U378" s="270"/>
      <c r="V378" s="275"/>
      <c r="W378" s="454"/>
      <c r="X378" s="263"/>
      <c r="Y378" s="354"/>
      <c r="Z378" s="355"/>
      <c r="AA378" s="355"/>
      <c r="AB378" s="356"/>
      <c r="AC378" s="356"/>
      <c r="AD378" s="356"/>
      <c r="AE378" s="345"/>
      <c r="AF378" s="364"/>
      <c r="AG378" s="364"/>
      <c r="AH378" s="364"/>
      <c r="AI378" s="364"/>
      <c r="AJ378" s="364"/>
      <c r="AK378" s="364"/>
      <c r="AL378" s="357"/>
      <c r="AM378" s="357"/>
      <c r="AN378" s="357"/>
      <c r="AO378" s="357"/>
      <c r="AP378" s="357"/>
      <c r="AQ378" s="357"/>
      <c r="AR378" s="357"/>
      <c r="AS378" s="357"/>
      <c r="AT378" s="345"/>
      <c r="AU378" s="364"/>
      <c r="AV378" s="364"/>
      <c r="AW378" s="364"/>
      <c r="AX378" s="364"/>
      <c r="AY378" s="364"/>
      <c r="AZ378" s="364"/>
      <c r="BA378" s="345"/>
      <c r="BB378" s="364"/>
      <c r="BC378" s="364"/>
      <c r="BD378" s="364"/>
      <c r="BE378" s="364"/>
      <c r="BF378" s="364"/>
      <c r="BG378" s="364"/>
      <c r="BH378" s="345"/>
      <c r="BI378" s="364"/>
      <c r="BJ378" s="364"/>
      <c r="BK378" s="364"/>
      <c r="BL378" s="364"/>
      <c r="BM378" s="364"/>
      <c r="BN378" s="364"/>
      <c r="BO378" s="345"/>
      <c r="BP378" s="364"/>
      <c r="BQ378" s="364"/>
      <c r="BR378" s="364"/>
      <c r="BS378" s="364"/>
      <c r="BT378" s="364"/>
      <c r="BU378" s="364"/>
      <c r="BV378" s="345"/>
      <c r="BW378" s="364"/>
      <c r="BX378" s="364"/>
      <c r="BY378" s="364"/>
      <c r="BZ378" s="364"/>
      <c r="CA378" s="364"/>
      <c r="CB378" s="364"/>
      <c r="CC378" s="357"/>
      <c r="CD378" s="357"/>
      <c r="CE378" s="357"/>
      <c r="CF378" s="357"/>
      <c r="CG378" s="357"/>
      <c r="CH378" s="357"/>
      <c r="CI378" s="357"/>
      <c r="CJ378" s="357"/>
      <c r="CK378" s="345"/>
      <c r="CL378" s="364"/>
      <c r="CM378" s="364"/>
      <c r="CN378" s="364"/>
      <c r="CO378" s="364"/>
      <c r="CP378" s="364"/>
      <c r="CQ378" s="364"/>
      <c r="CR378" s="345"/>
      <c r="CS378" s="364"/>
      <c r="CT378" s="364"/>
      <c r="CU378" s="364"/>
      <c r="CV378" s="364"/>
      <c r="CW378" s="364"/>
      <c r="CX378" s="364"/>
      <c r="CY378" s="345"/>
      <c r="CZ378" s="364"/>
      <c r="DA378" s="364"/>
      <c r="DB378" s="364"/>
      <c r="DC378" s="364"/>
      <c r="DD378" s="364"/>
      <c r="DE378" s="364"/>
      <c r="DF378" s="345"/>
      <c r="DG378" s="364"/>
      <c r="DH378" s="364"/>
      <c r="DI378" s="364"/>
      <c r="DJ378" s="364"/>
      <c r="DK378" s="364"/>
      <c r="DL378" s="364"/>
      <c r="DM378" s="345"/>
      <c r="DN378" s="364"/>
      <c r="DO378" s="364"/>
      <c r="DP378" s="364"/>
      <c r="DQ378" s="364"/>
      <c r="DR378" s="364"/>
      <c r="DS378" s="364"/>
      <c r="DT378" s="357"/>
      <c r="DU378" s="357"/>
      <c r="DV378" s="357"/>
      <c r="DW378" s="357"/>
      <c r="DX378" s="357"/>
      <c r="DY378" s="357"/>
      <c r="DZ378" s="357"/>
      <c r="EA378" s="357"/>
      <c r="EB378" s="345"/>
      <c r="EC378" s="364"/>
      <c r="ED378" s="364"/>
      <c r="EE378" s="364"/>
      <c r="EF378" s="364"/>
      <c r="EG378" s="364"/>
      <c r="EH378" s="364"/>
      <c r="EI378" s="345"/>
      <c r="EJ378" s="364"/>
      <c r="EK378" s="364"/>
      <c r="EL378" s="364"/>
      <c r="EM378" s="364"/>
      <c r="EN378" s="364"/>
      <c r="EO378" s="364"/>
      <c r="EP378" s="345"/>
      <c r="EQ378" s="364"/>
      <c r="ER378" s="364"/>
      <c r="ES378" s="364"/>
      <c r="ET378" s="364"/>
      <c r="EU378" s="364"/>
      <c r="EV378" s="364"/>
      <c r="EW378" s="345"/>
      <c r="EX378" s="364"/>
      <c r="EY378" s="364"/>
      <c r="EZ378" s="364"/>
      <c r="FA378" s="364"/>
      <c r="FB378" s="364"/>
      <c r="FC378" s="364"/>
      <c r="FD378" s="345"/>
      <c r="FE378" s="364"/>
      <c r="FF378" s="364"/>
      <c r="FG378" s="364"/>
      <c r="FH378" s="364"/>
      <c r="FI378" s="364"/>
      <c r="FJ378" s="364"/>
      <c r="FK378" s="357"/>
      <c r="FL378" s="357"/>
      <c r="FM378" s="357"/>
      <c r="FN378" s="357"/>
      <c r="FO378" s="357"/>
      <c r="FP378" s="357"/>
      <c r="FQ378" s="357"/>
      <c r="FR378" s="357"/>
      <c r="FS378" s="345"/>
      <c r="FT378" s="364"/>
      <c r="FU378" s="364"/>
      <c r="FV378" s="364"/>
      <c r="FW378" s="364"/>
      <c r="FX378" s="364"/>
      <c r="FY378" s="364"/>
      <c r="FZ378" s="345"/>
      <c r="GA378" s="364"/>
      <c r="GB378" s="364"/>
      <c r="GC378" s="364"/>
      <c r="GD378" s="364"/>
      <c r="GE378" s="364"/>
      <c r="GF378" s="364"/>
      <c r="GG378" s="345"/>
      <c r="GH378" s="364"/>
      <c r="GI378" s="364"/>
      <c r="GJ378" s="364"/>
      <c r="GK378" s="364"/>
      <c r="GL378" s="364"/>
      <c r="GM378" s="364"/>
      <c r="GN378" s="345"/>
      <c r="GO378" s="364"/>
      <c r="GP378" s="364"/>
      <c r="GQ378" s="364"/>
      <c r="GR378" s="364"/>
      <c r="GS378" s="364"/>
      <c r="GT378" s="364"/>
      <c r="GU378" s="345"/>
      <c r="GV378" s="364"/>
      <c r="GW378" s="364"/>
      <c r="GX378" s="364"/>
      <c r="GY378" s="364"/>
      <c r="GZ378" s="364"/>
      <c r="HA378" s="364"/>
      <c r="HB378" s="708"/>
    </row>
    <row r="379" spans="1:210" s="252" customFormat="1" ht="15.5" x14ac:dyDescent="0.35">
      <c r="A379" s="349"/>
      <c r="B379" s="350"/>
      <c r="C379" s="350"/>
      <c r="D379" s="350"/>
      <c r="E379" s="351"/>
      <c r="F379" s="349"/>
      <c r="G379" s="371"/>
      <c r="H379" s="436"/>
      <c r="I379" s="257"/>
      <c r="J379" s="326"/>
      <c r="K379" s="326"/>
      <c r="L379" s="326"/>
      <c r="M379" s="326"/>
      <c r="N379" s="263"/>
      <c r="O379" s="263"/>
      <c r="P379" s="261"/>
      <c r="Q379" s="263"/>
      <c r="R379" s="263"/>
      <c r="S379" s="263"/>
      <c r="T379" s="264"/>
      <c r="U379" s="263"/>
      <c r="V379" s="275"/>
      <c r="W379" s="454"/>
      <c r="X379" s="263"/>
      <c r="Y379" s="354"/>
      <c r="Z379" s="355"/>
      <c r="AA379" s="355"/>
      <c r="AB379" s="356"/>
      <c r="AC379" s="356"/>
      <c r="AD379" s="356"/>
      <c r="AE379" s="345"/>
      <c r="AF379" s="357"/>
      <c r="AG379" s="357"/>
      <c r="AH379" s="357"/>
      <c r="AI379" s="357"/>
      <c r="AJ379" s="357"/>
      <c r="AK379" s="357"/>
      <c r="AL379" s="345"/>
      <c r="AM379" s="357"/>
      <c r="AN379" s="357"/>
      <c r="AO379" s="357"/>
      <c r="AP379" s="345"/>
      <c r="AQ379" s="357"/>
      <c r="AR379" s="357"/>
      <c r="AS379" s="357"/>
      <c r="AT379" s="345"/>
      <c r="AU379" s="357"/>
      <c r="AV379" s="357"/>
      <c r="AW379" s="357"/>
      <c r="AX379" s="357"/>
      <c r="AY379" s="357"/>
      <c r="AZ379" s="357"/>
      <c r="BA379" s="345"/>
      <c r="BB379" s="357"/>
      <c r="BC379" s="357"/>
      <c r="BD379" s="357"/>
      <c r="BE379" s="357"/>
      <c r="BF379" s="357"/>
      <c r="BG379" s="357"/>
      <c r="BH379" s="345"/>
      <c r="BI379" s="357"/>
      <c r="BJ379" s="357"/>
      <c r="BK379" s="357"/>
      <c r="BL379" s="357"/>
      <c r="BM379" s="357"/>
      <c r="BN379" s="357"/>
      <c r="BO379" s="345"/>
      <c r="BP379" s="357"/>
      <c r="BQ379" s="357"/>
      <c r="BR379" s="357"/>
      <c r="BS379" s="357"/>
      <c r="BT379" s="357"/>
      <c r="BU379" s="357"/>
      <c r="BV379" s="345"/>
      <c r="BW379" s="357"/>
      <c r="BX379" s="357"/>
      <c r="BY379" s="357"/>
      <c r="BZ379" s="357"/>
      <c r="CA379" s="357"/>
      <c r="CB379" s="357"/>
      <c r="CC379" s="345"/>
      <c r="CD379" s="357"/>
      <c r="CE379" s="357"/>
      <c r="CF379" s="357"/>
      <c r="CG379" s="345"/>
      <c r="CH379" s="357"/>
      <c r="CI379" s="357"/>
      <c r="CJ379" s="357"/>
      <c r="CK379" s="345"/>
      <c r="CL379" s="357"/>
      <c r="CM379" s="357"/>
      <c r="CN379" s="357"/>
      <c r="CO379" s="357"/>
      <c r="CP379" s="357"/>
      <c r="CQ379" s="357"/>
      <c r="CR379" s="345"/>
      <c r="CS379" s="357"/>
      <c r="CT379" s="357"/>
      <c r="CU379" s="357"/>
      <c r="CV379" s="357"/>
      <c r="CW379" s="357"/>
      <c r="CX379" s="357"/>
      <c r="CY379" s="345"/>
      <c r="CZ379" s="357"/>
      <c r="DA379" s="357"/>
      <c r="DB379" s="357"/>
      <c r="DC379" s="357"/>
      <c r="DD379" s="357"/>
      <c r="DE379" s="357"/>
      <c r="DF379" s="345"/>
      <c r="DG379" s="357"/>
      <c r="DH379" s="357"/>
      <c r="DI379" s="357"/>
      <c r="DJ379" s="357"/>
      <c r="DK379" s="357"/>
      <c r="DL379" s="357"/>
      <c r="DM379" s="345"/>
      <c r="DN379" s="357"/>
      <c r="DO379" s="357"/>
      <c r="DP379" s="357"/>
      <c r="DQ379" s="357"/>
      <c r="DR379" s="357"/>
      <c r="DS379" s="357"/>
      <c r="DT379" s="345"/>
      <c r="DU379" s="357"/>
      <c r="DV379" s="357"/>
      <c r="DW379" s="357"/>
      <c r="DX379" s="345"/>
      <c r="DY379" s="357"/>
      <c r="DZ379" s="357"/>
      <c r="EA379" s="357"/>
      <c r="EB379" s="345"/>
      <c r="EC379" s="357"/>
      <c r="ED379" s="357"/>
      <c r="EE379" s="357"/>
      <c r="EF379" s="357"/>
      <c r="EG379" s="357"/>
      <c r="EH379" s="357"/>
      <c r="EI379" s="345"/>
      <c r="EJ379" s="357"/>
      <c r="EK379" s="357"/>
      <c r="EL379" s="357"/>
      <c r="EM379" s="357"/>
      <c r="EN379" s="357"/>
      <c r="EO379" s="357"/>
      <c r="EP379" s="345"/>
      <c r="EQ379" s="357"/>
      <c r="ER379" s="357"/>
      <c r="ES379" s="357"/>
      <c r="ET379" s="357"/>
      <c r="EU379" s="357"/>
      <c r="EV379" s="357"/>
      <c r="EW379" s="345"/>
      <c r="EX379" s="357"/>
      <c r="EY379" s="357"/>
      <c r="EZ379" s="357"/>
      <c r="FA379" s="357"/>
      <c r="FB379" s="357"/>
      <c r="FC379" s="357"/>
      <c r="FD379" s="345"/>
      <c r="FE379" s="357"/>
      <c r="FF379" s="357"/>
      <c r="FG379" s="357"/>
      <c r="FH379" s="357"/>
      <c r="FI379" s="357"/>
      <c r="FJ379" s="357"/>
      <c r="FK379" s="345"/>
      <c r="FL379" s="357"/>
      <c r="FM379" s="357"/>
      <c r="FN379" s="357"/>
      <c r="FO379" s="345"/>
      <c r="FP379" s="357"/>
      <c r="FQ379" s="357"/>
      <c r="FR379" s="357"/>
      <c r="FS379" s="345"/>
      <c r="FT379" s="357"/>
      <c r="FU379" s="357"/>
      <c r="FV379" s="357"/>
      <c r="FW379" s="357"/>
      <c r="FX379" s="357"/>
      <c r="FY379" s="357"/>
      <c r="FZ379" s="345"/>
      <c r="GA379" s="357"/>
      <c r="GB379" s="357"/>
      <c r="GC379" s="357"/>
      <c r="GD379" s="357"/>
      <c r="GE379" s="357"/>
      <c r="GF379" s="357"/>
      <c r="GG379" s="345"/>
      <c r="GH379" s="357"/>
      <c r="GI379" s="357"/>
      <c r="GJ379" s="357"/>
      <c r="GK379" s="357"/>
      <c r="GL379" s="357"/>
      <c r="GM379" s="357"/>
      <c r="GN379" s="345"/>
      <c r="GO379" s="357"/>
      <c r="GP379" s="357"/>
      <c r="GQ379" s="357"/>
      <c r="GR379" s="357"/>
      <c r="GS379" s="357"/>
      <c r="GT379" s="357"/>
      <c r="GU379" s="345"/>
      <c r="GV379" s="357"/>
      <c r="GW379" s="357"/>
      <c r="GX379" s="357"/>
      <c r="GY379" s="357"/>
      <c r="GZ379" s="357"/>
      <c r="HA379" s="357"/>
      <c r="HB379" s="708"/>
    </row>
    <row r="380" spans="1:210" s="252" customFormat="1" ht="20.5" x14ac:dyDescent="0.35">
      <c r="A380" s="358"/>
      <c r="B380" s="359"/>
      <c r="C380" s="359"/>
      <c r="D380" s="359"/>
      <c r="E380" s="349"/>
      <c r="F380" s="374"/>
      <c r="G380" s="371"/>
      <c r="H380" s="353"/>
      <c r="I380" s="326"/>
      <c r="J380" s="326"/>
      <c r="K380" s="326"/>
      <c r="L380" s="326"/>
      <c r="M380" s="326"/>
      <c r="N380" s="263"/>
      <c r="O380" s="263"/>
      <c r="P380" s="455"/>
      <c r="Q380" s="456"/>
      <c r="R380" s="456"/>
      <c r="S380" s="362"/>
      <c r="T380" s="263"/>
      <c r="U380" s="270"/>
      <c r="V380" s="363"/>
      <c r="W380" s="454"/>
      <c r="X380" s="263"/>
      <c r="Y380" s="354"/>
      <c r="Z380" s="355"/>
      <c r="AA380" s="355"/>
      <c r="AB380" s="356"/>
      <c r="AC380" s="356"/>
      <c r="AD380" s="356"/>
      <c r="AE380" s="345"/>
      <c r="AF380" s="364"/>
      <c r="AG380" s="364"/>
      <c r="AH380" s="364"/>
      <c r="AI380" s="364"/>
      <c r="AJ380" s="364"/>
      <c r="AK380" s="364"/>
      <c r="AL380" s="357"/>
      <c r="AM380" s="357"/>
      <c r="AN380" s="357"/>
      <c r="AO380" s="357"/>
      <c r="AP380" s="357"/>
      <c r="AQ380" s="357"/>
      <c r="AR380" s="357"/>
      <c r="AS380" s="357"/>
      <c r="AT380" s="345"/>
      <c r="AU380" s="364"/>
      <c r="AV380" s="364"/>
      <c r="AW380" s="364"/>
      <c r="AX380" s="364"/>
      <c r="AY380" s="364"/>
      <c r="AZ380" s="364"/>
      <c r="BA380" s="345"/>
      <c r="BB380" s="364"/>
      <c r="BC380" s="364"/>
      <c r="BD380" s="364"/>
      <c r="BE380" s="364"/>
      <c r="BF380" s="364"/>
      <c r="BG380" s="364"/>
      <c r="BH380" s="345"/>
      <c r="BI380" s="364"/>
      <c r="BJ380" s="364"/>
      <c r="BK380" s="364"/>
      <c r="BL380" s="364"/>
      <c r="BM380" s="364"/>
      <c r="BN380" s="364"/>
      <c r="BO380" s="345"/>
      <c r="BP380" s="364"/>
      <c r="BQ380" s="364"/>
      <c r="BR380" s="364"/>
      <c r="BS380" s="364"/>
      <c r="BT380" s="364"/>
      <c r="BU380" s="364"/>
      <c r="BV380" s="345"/>
      <c r="BW380" s="364"/>
      <c r="BX380" s="364"/>
      <c r="BY380" s="364"/>
      <c r="BZ380" s="364"/>
      <c r="CA380" s="364"/>
      <c r="CB380" s="364"/>
      <c r="CC380" s="357"/>
      <c r="CD380" s="357"/>
      <c r="CE380" s="357"/>
      <c r="CF380" s="357"/>
      <c r="CG380" s="357"/>
      <c r="CH380" s="357"/>
      <c r="CI380" s="357"/>
      <c r="CJ380" s="357"/>
      <c r="CK380" s="345"/>
      <c r="CL380" s="364"/>
      <c r="CM380" s="364"/>
      <c r="CN380" s="364"/>
      <c r="CO380" s="364"/>
      <c r="CP380" s="364"/>
      <c r="CQ380" s="364"/>
      <c r="CR380" s="345"/>
      <c r="CS380" s="364"/>
      <c r="CT380" s="364"/>
      <c r="CU380" s="364"/>
      <c r="CV380" s="364"/>
      <c r="CW380" s="364"/>
      <c r="CX380" s="364"/>
      <c r="CY380" s="345"/>
      <c r="CZ380" s="364"/>
      <c r="DA380" s="364"/>
      <c r="DB380" s="364"/>
      <c r="DC380" s="364"/>
      <c r="DD380" s="364"/>
      <c r="DE380" s="364"/>
      <c r="DF380" s="345"/>
      <c r="DG380" s="364"/>
      <c r="DH380" s="364"/>
      <c r="DI380" s="364"/>
      <c r="DJ380" s="364"/>
      <c r="DK380" s="364"/>
      <c r="DL380" s="364"/>
      <c r="DM380" s="345"/>
      <c r="DN380" s="364"/>
      <c r="DO380" s="364"/>
      <c r="DP380" s="364"/>
      <c r="DQ380" s="364"/>
      <c r="DR380" s="364"/>
      <c r="DS380" s="364"/>
      <c r="DT380" s="357"/>
      <c r="DU380" s="357"/>
      <c r="DV380" s="357"/>
      <c r="DW380" s="357"/>
      <c r="DX380" s="357"/>
      <c r="DY380" s="357"/>
      <c r="DZ380" s="357"/>
      <c r="EA380" s="357"/>
      <c r="EB380" s="345"/>
      <c r="EC380" s="364"/>
      <c r="ED380" s="364"/>
      <c r="EE380" s="364"/>
      <c r="EF380" s="364"/>
      <c r="EG380" s="364"/>
      <c r="EH380" s="364"/>
      <c r="EI380" s="345"/>
      <c r="EJ380" s="364"/>
      <c r="EK380" s="364"/>
      <c r="EL380" s="364"/>
      <c r="EM380" s="364"/>
      <c r="EN380" s="364"/>
      <c r="EO380" s="364"/>
      <c r="EP380" s="345"/>
      <c r="EQ380" s="364"/>
      <c r="ER380" s="364"/>
      <c r="ES380" s="364"/>
      <c r="ET380" s="364"/>
      <c r="EU380" s="364"/>
      <c r="EV380" s="364"/>
      <c r="EW380" s="345"/>
      <c r="EX380" s="364"/>
      <c r="EY380" s="364"/>
      <c r="EZ380" s="364"/>
      <c r="FA380" s="364"/>
      <c r="FB380" s="364"/>
      <c r="FC380" s="364"/>
      <c r="FD380" s="345"/>
      <c r="FE380" s="364"/>
      <c r="FF380" s="364"/>
      <c r="FG380" s="364"/>
      <c r="FH380" s="364"/>
      <c r="FI380" s="364"/>
      <c r="FJ380" s="364"/>
      <c r="FK380" s="357"/>
      <c r="FL380" s="357"/>
      <c r="FM380" s="357"/>
      <c r="FN380" s="357"/>
      <c r="FO380" s="357"/>
      <c r="FP380" s="357"/>
      <c r="FQ380" s="357"/>
      <c r="FR380" s="357"/>
      <c r="FS380" s="345"/>
      <c r="FT380" s="364"/>
      <c r="FU380" s="364"/>
      <c r="FV380" s="364"/>
      <c r="FW380" s="364"/>
      <c r="FX380" s="364"/>
      <c r="FY380" s="364"/>
      <c r="FZ380" s="345"/>
      <c r="GA380" s="364"/>
      <c r="GB380" s="364"/>
      <c r="GC380" s="364"/>
      <c r="GD380" s="364"/>
      <c r="GE380" s="364"/>
      <c r="GF380" s="364"/>
      <c r="GG380" s="345"/>
      <c r="GH380" s="364"/>
      <c r="GI380" s="364"/>
      <c r="GJ380" s="364"/>
      <c r="GK380" s="364"/>
      <c r="GL380" s="364"/>
      <c r="GM380" s="364"/>
      <c r="GN380" s="345"/>
      <c r="GO380" s="364"/>
      <c r="GP380" s="364"/>
      <c r="GQ380" s="364"/>
      <c r="GR380" s="364"/>
      <c r="GS380" s="364"/>
      <c r="GT380" s="364"/>
      <c r="GU380" s="345"/>
      <c r="GV380" s="364"/>
      <c r="GW380" s="364"/>
      <c r="GX380" s="364"/>
      <c r="GY380" s="364"/>
      <c r="GZ380" s="364"/>
      <c r="HA380" s="364"/>
      <c r="HB380" s="708"/>
    </row>
    <row r="381" spans="1:210" s="252" customFormat="1" ht="15.5" x14ac:dyDescent="0.35">
      <c r="A381" s="349"/>
      <c r="B381" s="350"/>
      <c r="C381" s="350"/>
      <c r="D381" s="350"/>
      <c r="E381" s="351"/>
      <c r="F381" s="349"/>
      <c r="G381" s="256"/>
      <c r="H381" s="369"/>
      <c r="I381" s="457"/>
      <c r="J381" s="258"/>
      <c r="K381" s="259"/>
      <c r="L381" s="257"/>
      <c r="M381" s="257"/>
      <c r="N381" s="260"/>
      <c r="O381" s="260"/>
      <c r="P381" s="261"/>
      <c r="Q381" s="262"/>
      <c r="R381" s="262"/>
      <c r="S381" s="260"/>
      <c r="T381" s="264"/>
      <c r="U381" s="265"/>
      <c r="V381" s="275"/>
      <c r="W381" s="454"/>
      <c r="X381" s="263"/>
      <c r="Y381" s="354"/>
      <c r="Z381" s="355"/>
      <c r="AA381" s="355"/>
      <c r="AB381" s="356"/>
      <c r="AC381" s="356"/>
      <c r="AD381" s="356"/>
      <c r="AE381" s="345"/>
      <c r="AF381" s="357"/>
      <c r="AG381" s="357"/>
      <c r="AH381" s="357"/>
      <c r="AI381" s="357"/>
      <c r="AJ381" s="357"/>
      <c r="AK381" s="357"/>
      <c r="AL381" s="345"/>
      <c r="AM381" s="357"/>
      <c r="AN381" s="357"/>
      <c r="AO381" s="357"/>
      <c r="AP381" s="345"/>
      <c r="AQ381" s="357"/>
      <c r="AR381" s="357"/>
      <c r="AS381" s="357"/>
      <c r="AT381" s="345"/>
      <c r="AU381" s="357"/>
      <c r="AV381" s="357"/>
      <c r="AW381" s="357"/>
      <c r="AX381" s="357"/>
      <c r="AY381" s="357"/>
      <c r="AZ381" s="357"/>
      <c r="BA381" s="345"/>
      <c r="BB381" s="357"/>
      <c r="BC381" s="357"/>
      <c r="BD381" s="357"/>
      <c r="BE381" s="357"/>
      <c r="BF381" s="357"/>
      <c r="BG381" s="357"/>
      <c r="BH381" s="345"/>
      <c r="BI381" s="357"/>
      <c r="BJ381" s="357"/>
      <c r="BK381" s="357"/>
      <c r="BL381" s="357"/>
      <c r="BM381" s="357"/>
      <c r="BN381" s="357"/>
      <c r="BO381" s="345"/>
      <c r="BP381" s="357"/>
      <c r="BQ381" s="357"/>
      <c r="BR381" s="357"/>
      <c r="BS381" s="357"/>
      <c r="BT381" s="357"/>
      <c r="BU381" s="357"/>
      <c r="BV381" s="345"/>
      <c r="BW381" s="357"/>
      <c r="BX381" s="357"/>
      <c r="BY381" s="357"/>
      <c r="BZ381" s="357"/>
      <c r="CA381" s="357"/>
      <c r="CB381" s="357"/>
      <c r="CC381" s="345"/>
      <c r="CD381" s="357"/>
      <c r="CE381" s="357"/>
      <c r="CF381" s="357"/>
      <c r="CG381" s="345"/>
      <c r="CH381" s="357"/>
      <c r="CI381" s="357"/>
      <c r="CJ381" s="357"/>
      <c r="CK381" s="345"/>
      <c r="CL381" s="357"/>
      <c r="CM381" s="357"/>
      <c r="CN381" s="357"/>
      <c r="CO381" s="357"/>
      <c r="CP381" s="357"/>
      <c r="CQ381" s="357"/>
      <c r="CR381" s="345"/>
      <c r="CS381" s="357"/>
      <c r="CT381" s="357"/>
      <c r="CU381" s="357"/>
      <c r="CV381" s="357"/>
      <c r="CW381" s="357"/>
      <c r="CX381" s="357"/>
      <c r="CY381" s="345"/>
      <c r="CZ381" s="357"/>
      <c r="DA381" s="357"/>
      <c r="DB381" s="357"/>
      <c r="DC381" s="357"/>
      <c r="DD381" s="357"/>
      <c r="DE381" s="357"/>
      <c r="DF381" s="345"/>
      <c r="DG381" s="357"/>
      <c r="DH381" s="357"/>
      <c r="DI381" s="357"/>
      <c r="DJ381" s="357"/>
      <c r="DK381" s="357"/>
      <c r="DL381" s="357"/>
      <c r="DM381" s="345"/>
      <c r="DN381" s="357"/>
      <c r="DO381" s="357"/>
      <c r="DP381" s="357"/>
      <c r="DQ381" s="357"/>
      <c r="DR381" s="357"/>
      <c r="DS381" s="357"/>
      <c r="DT381" s="345"/>
      <c r="DU381" s="357"/>
      <c r="DV381" s="357"/>
      <c r="DW381" s="357"/>
      <c r="DX381" s="345"/>
      <c r="DY381" s="357"/>
      <c r="DZ381" s="357"/>
      <c r="EA381" s="357"/>
      <c r="EB381" s="345"/>
      <c r="EC381" s="357"/>
      <c r="ED381" s="357"/>
      <c r="EE381" s="357"/>
      <c r="EF381" s="357"/>
      <c r="EG381" s="357"/>
      <c r="EH381" s="357"/>
      <c r="EI381" s="345"/>
      <c r="EJ381" s="357"/>
      <c r="EK381" s="357"/>
      <c r="EL381" s="357"/>
      <c r="EM381" s="357"/>
      <c r="EN381" s="357"/>
      <c r="EO381" s="357"/>
      <c r="EP381" s="345"/>
      <c r="EQ381" s="357"/>
      <c r="ER381" s="357"/>
      <c r="ES381" s="357"/>
      <c r="ET381" s="357"/>
      <c r="EU381" s="357"/>
      <c r="EV381" s="357"/>
      <c r="EW381" s="345"/>
      <c r="EX381" s="357"/>
      <c r="EY381" s="357"/>
      <c r="EZ381" s="357"/>
      <c r="FA381" s="357"/>
      <c r="FB381" s="357"/>
      <c r="FC381" s="357"/>
      <c r="FD381" s="345"/>
      <c r="FE381" s="357"/>
      <c r="FF381" s="357"/>
      <c r="FG381" s="357"/>
      <c r="FH381" s="357"/>
      <c r="FI381" s="357"/>
      <c r="FJ381" s="357"/>
      <c r="FK381" s="345"/>
      <c r="FL381" s="357"/>
      <c r="FM381" s="357"/>
      <c r="FN381" s="357"/>
      <c r="FO381" s="345"/>
      <c r="FP381" s="357"/>
      <c r="FQ381" s="357"/>
      <c r="FR381" s="357"/>
      <c r="FS381" s="345"/>
      <c r="FT381" s="357"/>
      <c r="FU381" s="357"/>
      <c r="FV381" s="357"/>
      <c r="FW381" s="357"/>
      <c r="FX381" s="357"/>
      <c r="FY381" s="357"/>
      <c r="FZ381" s="345"/>
      <c r="GA381" s="357"/>
      <c r="GB381" s="357"/>
      <c r="GC381" s="357"/>
      <c r="GD381" s="357"/>
      <c r="GE381" s="357"/>
      <c r="GF381" s="357"/>
      <c r="GG381" s="345"/>
      <c r="GH381" s="357"/>
      <c r="GI381" s="357"/>
      <c r="GJ381" s="357"/>
      <c r="GK381" s="357"/>
      <c r="GL381" s="357"/>
      <c r="GM381" s="357"/>
      <c r="GN381" s="345"/>
      <c r="GO381" s="357"/>
      <c r="GP381" s="357"/>
      <c r="GQ381" s="357"/>
      <c r="GR381" s="357"/>
      <c r="GS381" s="357"/>
      <c r="GT381" s="357"/>
      <c r="GU381" s="345"/>
      <c r="GV381" s="357"/>
      <c r="GW381" s="357"/>
      <c r="GX381" s="357"/>
      <c r="GY381" s="357"/>
      <c r="GZ381" s="357"/>
      <c r="HA381" s="357"/>
      <c r="HB381" s="708"/>
    </row>
    <row r="382" spans="1:210" s="252" customFormat="1" ht="20.5" x14ac:dyDescent="0.35">
      <c r="A382" s="358"/>
      <c r="B382" s="359"/>
      <c r="C382" s="359"/>
      <c r="D382" s="359"/>
      <c r="E382" s="349"/>
      <c r="F382" s="374"/>
      <c r="G382" s="256"/>
      <c r="H382" s="369"/>
      <c r="I382" s="457"/>
      <c r="J382" s="258"/>
      <c r="K382" s="259"/>
      <c r="L382" s="257"/>
      <c r="M382" s="257"/>
      <c r="N382" s="260"/>
      <c r="O382" s="260"/>
      <c r="P382" s="268"/>
      <c r="Q382" s="269"/>
      <c r="R382" s="269"/>
      <c r="S382" s="260"/>
      <c r="T382" s="260"/>
      <c r="U382" s="270"/>
      <c r="V382" s="375"/>
      <c r="W382" s="454"/>
      <c r="X382" s="263"/>
      <c r="Y382" s="354"/>
      <c r="Z382" s="355"/>
      <c r="AA382" s="355"/>
      <c r="AB382" s="356"/>
      <c r="AC382" s="356"/>
      <c r="AD382" s="356"/>
      <c r="AE382" s="345"/>
      <c r="AF382" s="364"/>
      <c r="AG382" s="364"/>
      <c r="AH382" s="364"/>
      <c r="AI382" s="364"/>
      <c r="AJ382" s="364"/>
      <c r="AK382" s="364"/>
      <c r="AL382" s="357"/>
      <c r="AM382" s="357"/>
      <c r="AN382" s="357"/>
      <c r="AO382" s="357"/>
      <c r="AP382" s="357"/>
      <c r="AQ382" s="357"/>
      <c r="AR382" s="357"/>
      <c r="AS382" s="357"/>
      <c r="AT382" s="345"/>
      <c r="AU382" s="364"/>
      <c r="AV382" s="364"/>
      <c r="AW382" s="364"/>
      <c r="AX382" s="364"/>
      <c r="AY382" s="364"/>
      <c r="AZ382" s="364"/>
      <c r="BA382" s="345"/>
      <c r="BB382" s="364"/>
      <c r="BC382" s="364"/>
      <c r="BD382" s="364"/>
      <c r="BE382" s="364"/>
      <c r="BF382" s="364"/>
      <c r="BG382" s="364"/>
      <c r="BH382" s="345"/>
      <c r="BI382" s="364"/>
      <c r="BJ382" s="364"/>
      <c r="BK382" s="364"/>
      <c r="BL382" s="364"/>
      <c r="BM382" s="364"/>
      <c r="BN382" s="364"/>
      <c r="BO382" s="345"/>
      <c r="BP382" s="364"/>
      <c r="BQ382" s="364"/>
      <c r="BR382" s="364"/>
      <c r="BS382" s="364"/>
      <c r="BT382" s="364"/>
      <c r="BU382" s="364"/>
      <c r="BV382" s="345"/>
      <c r="BW382" s="364"/>
      <c r="BX382" s="364"/>
      <c r="BY382" s="364"/>
      <c r="BZ382" s="364"/>
      <c r="CA382" s="364"/>
      <c r="CB382" s="364"/>
      <c r="CC382" s="357"/>
      <c r="CD382" s="357"/>
      <c r="CE382" s="357"/>
      <c r="CF382" s="357"/>
      <c r="CG382" s="357"/>
      <c r="CH382" s="357"/>
      <c r="CI382" s="357"/>
      <c r="CJ382" s="357"/>
      <c r="CK382" s="345"/>
      <c r="CL382" s="364"/>
      <c r="CM382" s="364"/>
      <c r="CN382" s="364"/>
      <c r="CO382" s="364"/>
      <c r="CP382" s="364"/>
      <c r="CQ382" s="364"/>
      <c r="CR382" s="345"/>
      <c r="CS382" s="364"/>
      <c r="CT382" s="364"/>
      <c r="CU382" s="364"/>
      <c r="CV382" s="364"/>
      <c r="CW382" s="364"/>
      <c r="CX382" s="364"/>
      <c r="CY382" s="345"/>
      <c r="CZ382" s="364"/>
      <c r="DA382" s="364"/>
      <c r="DB382" s="364"/>
      <c r="DC382" s="364"/>
      <c r="DD382" s="364"/>
      <c r="DE382" s="364"/>
      <c r="DF382" s="345"/>
      <c r="DG382" s="364"/>
      <c r="DH382" s="364"/>
      <c r="DI382" s="364"/>
      <c r="DJ382" s="364"/>
      <c r="DK382" s="364"/>
      <c r="DL382" s="364"/>
      <c r="DM382" s="345"/>
      <c r="DN382" s="364"/>
      <c r="DO382" s="364"/>
      <c r="DP382" s="364"/>
      <c r="DQ382" s="364"/>
      <c r="DR382" s="364"/>
      <c r="DS382" s="364"/>
      <c r="DT382" s="357"/>
      <c r="DU382" s="357"/>
      <c r="DV382" s="357"/>
      <c r="DW382" s="357"/>
      <c r="DX382" s="357"/>
      <c r="DY382" s="357"/>
      <c r="DZ382" s="357"/>
      <c r="EA382" s="357"/>
      <c r="EB382" s="345"/>
      <c r="EC382" s="364"/>
      <c r="ED382" s="364"/>
      <c r="EE382" s="364"/>
      <c r="EF382" s="364"/>
      <c r="EG382" s="364"/>
      <c r="EH382" s="364"/>
      <c r="EI382" s="345"/>
      <c r="EJ382" s="364"/>
      <c r="EK382" s="364"/>
      <c r="EL382" s="364"/>
      <c r="EM382" s="364"/>
      <c r="EN382" s="364"/>
      <c r="EO382" s="364"/>
      <c r="EP382" s="345"/>
      <c r="EQ382" s="364"/>
      <c r="ER382" s="364"/>
      <c r="ES382" s="364"/>
      <c r="ET382" s="364"/>
      <c r="EU382" s="364"/>
      <c r="EV382" s="364"/>
      <c r="EW382" s="345"/>
      <c r="EX382" s="364"/>
      <c r="EY382" s="364"/>
      <c r="EZ382" s="364"/>
      <c r="FA382" s="364"/>
      <c r="FB382" s="364"/>
      <c r="FC382" s="364"/>
      <c r="FD382" s="345"/>
      <c r="FE382" s="364"/>
      <c r="FF382" s="364"/>
      <c r="FG382" s="364"/>
      <c r="FH382" s="364"/>
      <c r="FI382" s="364"/>
      <c r="FJ382" s="364"/>
      <c r="FK382" s="357"/>
      <c r="FL382" s="357"/>
      <c r="FM382" s="357"/>
      <c r="FN382" s="357"/>
      <c r="FO382" s="357"/>
      <c r="FP382" s="357"/>
      <c r="FQ382" s="357"/>
      <c r="FR382" s="357"/>
      <c r="FS382" s="345"/>
      <c r="FT382" s="364"/>
      <c r="FU382" s="364"/>
      <c r="FV382" s="364"/>
      <c r="FW382" s="364"/>
      <c r="FX382" s="364"/>
      <c r="FY382" s="364"/>
      <c r="FZ382" s="345"/>
      <c r="GA382" s="364"/>
      <c r="GB382" s="364"/>
      <c r="GC382" s="364"/>
      <c r="GD382" s="364"/>
      <c r="GE382" s="364"/>
      <c r="GF382" s="364"/>
      <c r="GG382" s="345"/>
      <c r="GH382" s="364"/>
      <c r="GI382" s="364"/>
      <c r="GJ382" s="364"/>
      <c r="GK382" s="364"/>
      <c r="GL382" s="364"/>
      <c r="GM382" s="364"/>
      <c r="GN382" s="345"/>
      <c r="GO382" s="364"/>
      <c r="GP382" s="364"/>
      <c r="GQ382" s="364"/>
      <c r="GR382" s="364"/>
      <c r="GS382" s="364"/>
      <c r="GT382" s="364"/>
      <c r="GU382" s="345"/>
      <c r="GV382" s="364"/>
      <c r="GW382" s="364"/>
      <c r="GX382" s="364"/>
      <c r="GY382" s="364"/>
      <c r="GZ382" s="364"/>
      <c r="HA382" s="364"/>
      <c r="HB382" s="708"/>
    </row>
    <row r="383" spans="1:210" s="252" customFormat="1" ht="15.5" x14ac:dyDescent="0.35">
      <c r="A383" s="349"/>
      <c r="B383" s="350"/>
      <c r="C383" s="350"/>
      <c r="D383" s="350"/>
      <c r="E383" s="351"/>
      <c r="F383" s="349"/>
      <c r="G383" s="386"/>
      <c r="H383" s="437"/>
      <c r="I383" s="457"/>
      <c r="J383" s="379"/>
      <c r="K383" s="259"/>
      <c r="L383" s="257"/>
      <c r="M383" s="257"/>
      <c r="N383" s="260"/>
      <c r="O383" s="260"/>
      <c r="P383" s="261"/>
      <c r="Q383" s="262"/>
      <c r="R383" s="262"/>
      <c r="S383" s="260"/>
      <c r="T383" s="264"/>
      <c r="U383" s="265"/>
      <c r="V383" s="275"/>
      <c r="W383" s="454"/>
      <c r="X383" s="263"/>
      <c r="Y383" s="354"/>
      <c r="Z383" s="355"/>
      <c r="AA383" s="355"/>
      <c r="AB383" s="356"/>
      <c r="AC383" s="356"/>
      <c r="AD383" s="356"/>
      <c r="AE383" s="345"/>
      <c r="AF383" s="357"/>
      <c r="AG383" s="357"/>
      <c r="AH383" s="357"/>
      <c r="AI383" s="357"/>
      <c r="AJ383" s="357"/>
      <c r="AK383" s="357"/>
      <c r="AL383" s="345"/>
      <c r="AM383" s="357"/>
      <c r="AN383" s="357"/>
      <c r="AO383" s="357"/>
      <c r="AP383" s="345"/>
      <c r="AQ383" s="357"/>
      <c r="AR383" s="357"/>
      <c r="AS383" s="357"/>
      <c r="AT383" s="345"/>
      <c r="AU383" s="357"/>
      <c r="AV383" s="357"/>
      <c r="AW383" s="357"/>
      <c r="AX383" s="357"/>
      <c r="AY383" s="357"/>
      <c r="AZ383" s="357"/>
      <c r="BA383" s="345"/>
      <c r="BB383" s="357"/>
      <c r="BC383" s="357"/>
      <c r="BD383" s="357"/>
      <c r="BE383" s="357"/>
      <c r="BF383" s="357"/>
      <c r="BG383" s="357"/>
      <c r="BH383" s="345"/>
      <c r="BI383" s="357"/>
      <c r="BJ383" s="357"/>
      <c r="BK383" s="357"/>
      <c r="BL383" s="357"/>
      <c r="BM383" s="357"/>
      <c r="BN383" s="357"/>
      <c r="BO383" s="345"/>
      <c r="BP383" s="357"/>
      <c r="BQ383" s="357"/>
      <c r="BR383" s="357"/>
      <c r="BS383" s="357"/>
      <c r="BT383" s="357"/>
      <c r="BU383" s="357"/>
      <c r="BV383" s="345"/>
      <c r="BW383" s="357"/>
      <c r="BX383" s="357"/>
      <c r="BY383" s="357"/>
      <c r="BZ383" s="357"/>
      <c r="CA383" s="357"/>
      <c r="CB383" s="357"/>
      <c r="CC383" s="345"/>
      <c r="CD383" s="357"/>
      <c r="CE383" s="357"/>
      <c r="CF383" s="357"/>
      <c r="CG383" s="345"/>
      <c r="CH383" s="357"/>
      <c r="CI383" s="357"/>
      <c r="CJ383" s="357"/>
      <c r="CK383" s="345"/>
      <c r="CL383" s="357"/>
      <c r="CM383" s="357"/>
      <c r="CN383" s="357"/>
      <c r="CO383" s="357"/>
      <c r="CP383" s="357"/>
      <c r="CQ383" s="357"/>
      <c r="CR383" s="345"/>
      <c r="CS383" s="357"/>
      <c r="CT383" s="357"/>
      <c r="CU383" s="357"/>
      <c r="CV383" s="357"/>
      <c r="CW383" s="357"/>
      <c r="CX383" s="357"/>
      <c r="CY383" s="345"/>
      <c r="CZ383" s="357"/>
      <c r="DA383" s="357"/>
      <c r="DB383" s="357"/>
      <c r="DC383" s="357"/>
      <c r="DD383" s="357"/>
      <c r="DE383" s="357"/>
      <c r="DF383" s="345"/>
      <c r="DG383" s="357"/>
      <c r="DH383" s="357"/>
      <c r="DI383" s="357"/>
      <c r="DJ383" s="357"/>
      <c r="DK383" s="357"/>
      <c r="DL383" s="357"/>
      <c r="DM383" s="345"/>
      <c r="DN383" s="357"/>
      <c r="DO383" s="357"/>
      <c r="DP383" s="357"/>
      <c r="DQ383" s="357"/>
      <c r="DR383" s="357"/>
      <c r="DS383" s="357"/>
      <c r="DT383" s="345"/>
      <c r="DU383" s="357"/>
      <c r="DV383" s="357"/>
      <c r="DW383" s="357"/>
      <c r="DX383" s="345"/>
      <c r="DY383" s="357"/>
      <c r="DZ383" s="357"/>
      <c r="EA383" s="357"/>
      <c r="EB383" s="345"/>
      <c r="EC383" s="357"/>
      <c r="ED383" s="357"/>
      <c r="EE383" s="357"/>
      <c r="EF383" s="357"/>
      <c r="EG383" s="357"/>
      <c r="EH383" s="357"/>
      <c r="EI383" s="345"/>
      <c r="EJ383" s="357"/>
      <c r="EK383" s="357"/>
      <c r="EL383" s="357"/>
      <c r="EM383" s="357"/>
      <c r="EN383" s="357"/>
      <c r="EO383" s="357"/>
      <c r="EP383" s="345"/>
      <c r="EQ383" s="357"/>
      <c r="ER383" s="357"/>
      <c r="ES383" s="357"/>
      <c r="ET383" s="357"/>
      <c r="EU383" s="357"/>
      <c r="EV383" s="357"/>
      <c r="EW383" s="345"/>
      <c r="EX383" s="357"/>
      <c r="EY383" s="357"/>
      <c r="EZ383" s="357"/>
      <c r="FA383" s="357"/>
      <c r="FB383" s="357"/>
      <c r="FC383" s="357"/>
      <c r="FD383" s="345"/>
      <c r="FE383" s="357"/>
      <c r="FF383" s="357"/>
      <c r="FG383" s="357"/>
      <c r="FH383" s="357"/>
      <c r="FI383" s="357"/>
      <c r="FJ383" s="357"/>
      <c r="FK383" s="345"/>
      <c r="FL383" s="357"/>
      <c r="FM383" s="357"/>
      <c r="FN383" s="357"/>
      <c r="FO383" s="345"/>
      <c r="FP383" s="357"/>
      <c r="FQ383" s="357"/>
      <c r="FR383" s="357"/>
      <c r="FS383" s="345"/>
      <c r="FT383" s="357"/>
      <c r="FU383" s="357"/>
      <c r="FV383" s="357"/>
      <c r="FW383" s="357"/>
      <c r="FX383" s="357"/>
      <c r="FY383" s="357"/>
      <c r="FZ383" s="345"/>
      <c r="GA383" s="357"/>
      <c r="GB383" s="357"/>
      <c r="GC383" s="357"/>
      <c r="GD383" s="357"/>
      <c r="GE383" s="357"/>
      <c r="GF383" s="357"/>
      <c r="GG383" s="345"/>
      <c r="GH383" s="357"/>
      <c r="GI383" s="357"/>
      <c r="GJ383" s="357"/>
      <c r="GK383" s="357"/>
      <c r="GL383" s="357"/>
      <c r="GM383" s="357"/>
      <c r="GN383" s="345"/>
      <c r="GO383" s="357"/>
      <c r="GP383" s="357"/>
      <c r="GQ383" s="357"/>
      <c r="GR383" s="357"/>
      <c r="GS383" s="357"/>
      <c r="GT383" s="357"/>
      <c r="GU383" s="345"/>
      <c r="GV383" s="357"/>
      <c r="GW383" s="357"/>
      <c r="GX383" s="357"/>
      <c r="GY383" s="357"/>
      <c r="GZ383" s="357"/>
      <c r="HA383" s="357"/>
      <c r="HB383" s="708"/>
    </row>
    <row r="384" spans="1:210" s="252" customFormat="1" ht="20.5" x14ac:dyDescent="0.35">
      <c r="A384" s="358"/>
      <c r="B384" s="359"/>
      <c r="C384" s="359"/>
      <c r="D384" s="359"/>
      <c r="E384" s="349"/>
      <c r="F384" s="374"/>
      <c r="G384" s="386"/>
      <c r="H384" s="384"/>
      <c r="I384" s="457"/>
      <c r="J384" s="379"/>
      <c r="K384" s="259"/>
      <c r="L384" s="257"/>
      <c r="M384" s="257"/>
      <c r="N384" s="260"/>
      <c r="O384" s="260"/>
      <c r="P384" s="268"/>
      <c r="Q384" s="269"/>
      <c r="R384" s="269"/>
      <c r="S384" s="260"/>
      <c r="T384" s="264"/>
      <c r="U384" s="270"/>
      <c r="V384" s="375"/>
      <c r="W384" s="454"/>
      <c r="X384" s="263"/>
      <c r="Y384" s="354"/>
      <c r="Z384" s="355"/>
      <c r="AA384" s="355"/>
      <c r="AB384" s="356"/>
      <c r="AC384" s="356"/>
      <c r="AD384" s="356"/>
      <c r="AE384" s="345"/>
      <c r="AF384" s="364"/>
      <c r="AG384" s="364"/>
      <c r="AH384" s="364"/>
      <c r="AI384" s="364"/>
      <c r="AJ384" s="364"/>
      <c r="AK384" s="364"/>
      <c r="AL384" s="357"/>
      <c r="AM384" s="357"/>
      <c r="AN384" s="357"/>
      <c r="AO384" s="357"/>
      <c r="AP384" s="357"/>
      <c r="AQ384" s="357"/>
      <c r="AR384" s="357"/>
      <c r="AS384" s="357"/>
      <c r="AT384" s="345"/>
      <c r="AU384" s="364"/>
      <c r="AV384" s="364"/>
      <c r="AW384" s="364"/>
      <c r="AX384" s="364"/>
      <c r="AY384" s="364"/>
      <c r="AZ384" s="364"/>
      <c r="BA384" s="345"/>
      <c r="BB384" s="364"/>
      <c r="BC384" s="364"/>
      <c r="BD384" s="364"/>
      <c r="BE384" s="364"/>
      <c r="BF384" s="364"/>
      <c r="BG384" s="364"/>
      <c r="BH384" s="345"/>
      <c r="BI384" s="364"/>
      <c r="BJ384" s="364"/>
      <c r="BK384" s="364"/>
      <c r="BL384" s="364"/>
      <c r="BM384" s="364"/>
      <c r="BN384" s="364"/>
      <c r="BO384" s="345"/>
      <c r="BP384" s="364"/>
      <c r="BQ384" s="364"/>
      <c r="BR384" s="364"/>
      <c r="BS384" s="364"/>
      <c r="BT384" s="364"/>
      <c r="BU384" s="364"/>
      <c r="BV384" s="345"/>
      <c r="BW384" s="364"/>
      <c r="BX384" s="364"/>
      <c r="BY384" s="364"/>
      <c r="BZ384" s="364"/>
      <c r="CA384" s="364"/>
      <c r="CB384" s="364"/>
      <c r="CC384" s="357"/>
      <c r="CD384" s="357"/>
      <c r="CE384" s="357"/>
      <c r="CF384" s="357"/>
      <c r="CG384" s="357"/>
      <c r="CH384" s="357"/>
      <c r="CI384" s="357"/>
      <c r="CJ384" s="357"/>
      <c r="CK384" s="345"/>
      <c r="CL384" s="364"/>
      <c r="CM384" s="364"/>
      <c r="CN384" s="364"/>
      <c r="CO384" s="364"/>
      <c r="CP384" s="364"/>
      <c r="CQ384" s="364"/>
      <c r="CR384" s="345"/>
      <c r="CS384" s="364"/>
      <c r="CT384" s="364"/>
      <c r="CU384" s="364"/>
      <c r="CV384" s="364"/>
      <c r="CW384" s="364"/>
      <c r="CX384" s="364"/>
      <c r="CY384" s="345"/>
      <c r="CZ384" s="364"/>
      <c r="DA384" s="364"/>
      <c r="DB384" s="364"/>
      <c r="DC384" s="364"/>
      <c r="DD384" s="364"/>
      <c r="DE384" s="364"/>
      <c r="DF384" s="345"/>
      <c r="DG384" s="364"/>
      <c r="DH384" s="364"/>
      <c r="DI384" s="364"/>
      <c r="DJ384" s="364"/>
      <c r="DK384" s="364"/>
      <c r="DL384" s="364"/>
      <c r="DM384" s="345"/>
      <c r="DN384" s="364"/>
      <c r="DO384" s="364"/>
      <c r="DP384" s="364"/>
      <c r="DQ384" s="364"/>
      <c r="DR384" s="364"/>
      <c r="DS384" s="364"/>
      <c r="DT384" s="357"/>
      <c r="DU384" s="357"/>
      <c r="DV384" s="357"/>
      <c r="DW384" s="357"/>
      <c r="DX384" s="357"/>
      <c r="DY384" s="357"/>
      <c r="DZ384" s="357"/>
      <c r="EA384" s="357"/>
      <c r="EB384" s="345"/>
      <c r="EC384" s="364"/>
      <c r="ED384" s="364"/>
      <c r="EE384" s="364"/>
      <c r="EF384" s="364"/>
      <c r="EG384" s="364"/>
      <c r="EH384" s="364"/>
      <c r="EI384" s="345"/>
      <c r="EJ384" s="364"/>
      <c r="EK384" s="364"/>
      <c r="EL384" s="364"/>
      <c r="EM384" s="364"/>
      <c r="EN384" s="364"/>
      <c r="EO384" s="364"/>
      <c r="EP384" s="345"/>
      <c r="EQ384" s="364"/>
      <c r="ER384" s="364"/>
      <c r="ES384" s="364"/>
      <c r="ET384" s="364"/>
      <c r="EU384" s="364"/>
      <c r="EV384" s="364"/>
      <c r="EW384" s="345"/>
      <c r="EX384" s="364"/>
      <c r="EY384" s="364"/>
      <c r="EZ384" s="364"/>
      <c r="FA384" s="364"/>
      <c r="FB384" s="364"/>
      <c r="FC384" s="364"/>
      <c r="FD384" s="345"/>
      <c r="FE384" s="364"/>
      <c r="FF384" s="364"/>
      <c r="FG384" s="364"/>
      <c r="FH384" s="364"/>
      <c r="FI384" s="364"/>
      <c r="FJ384" s="364"/>
      <c r="FK384" s="357"/>
      <c r="FL384" s="357"/>
      <c r="FM384" s="357"/>
      <c r="FN384" s="357"/>
      <c r="FO384" s="357"/>
      <c r="FP384" s="357"/>
      <c r="FQ384" s="357"/>
      <c r="FR384" s="357"/>
      <c r="FS384" s="345"/>
      <c r="FT384" s="364"/>
      <c r="FU384" s="364"/>
      <c r="FV384" s="364"/>
      <c r="FW384" s="364"/>
      <c r="FX384" s="364"/>
      <c r="FY384" s="364"/>
      <c r="FZ384" s="345"/>
      <c r="GA384" s="364"/>
      <c r="GB384" s="364"/>
      <c r="GC384" s="364"/>
      <c r="GD384" s="364"/>
      <c r="GE384" s="364"/>
      <c r="GF384" s="364"/>
      <c r="GG384" s="345"/>
      <c r="GH384" s="364"/>
      <c r="GI384" s="364"/>
      <c r="GJ384" s="364"/>
      <c r="GK384" s="364"/>
      <c r="GL384" s="364"/>
      <c r="GM384" s="364"/>
      <c r="GN384" s="345"/>
      <c r="GO384" s="364"/>
      <c r="GP384" s="364"/>
      <c r="GQ384" s="364"/>
      <c r="GR384" s="364"/>
      <c r="GS384" s="364"/>
      <c r="GT384" s="364"/>
      <c r="GU384" s="345"/>
      <c r="GV384" s="364"/>
      <c r="GW384" s="364"/>
      <c r="GX384" s="364"/>
      <c r="GY384" s="364"/>
      <c r="GZ384" s="364"/>
      <c r="HA384" s="364"/>
      <c r="HB384" s="708"/>
    </row>
    <row r="385" spans="1:210" s="252" customFormat="1" ht="15.5" x14ac:dyDescent="0.35">
      <c r="A385" s="349"/>
      <c r="B385" s="350"/>
      <c r="C385" s="350"/>
      <c r="D385" s="350"/>
      <c r="E385" s="351"/>
      <c r="F385" s="349"/>
      <c r="G385" s="255"/>
      <c r="H385" s="437"/>
      <c r="I385" s="257"/>
      <c r="J385" s="379"/>
      <c r="K385" s="259"/>
      <c r="L385" s="257"/>
      <c r="M385" s="257"/>
      <c r="N385" s="260"/>
      <c r="O385" s="260"/>
      <c r="P385" s="261"/>
      <c r="Q385" s="262"/>
      <c r="R385" s="260"/>
      <c r="S385" s="260"/>
      <c r="T385" s="264"/>
      <c r="U385" s="265"/>
      <c r="V385" s="275"/>
      <c r="W385" s="454"/>
      <c r="X385" s="263"/>
      <c r="Y385" s="354"/>
      <c r="Z385" s="355"/>
      <c r="AA385" s="355"/>
      <c r="AB385" s="356"/>
      <c r="AC385" s="356"/>
      <c r="AD385" s="356"/>
      <c r="AE385" s="345"/>
      <c r="AF385" s="357"/>
      <c r="AG385" s="357"/>
      <c r="AH385" s="357"/>
      <c r="AI385" s="357"/>
      <c r="AJ385" s="357"/>
      <c r="AK385" s="357"/>
      <c r="AL385" s="345"/>
      <c r="AM385" s="357"/>
      <c r="AN385" s="357"/>
      <c r="AO385" s="357"/>
      <c r="AP385" s="345"/>
      <c r="AQ385" s="357"/>
      <c r="AR385" s="357"/>
      <c r="AS385" s="357"/>
      <c r="AT385" s="345"/>
      <c r="AU385" s="357"/>
      <c r="AV385" s="357"/>
      <c r="AW385" s="357"/>
      <c r="AX385" s="357"/>
      <c r="AY385" s="357"/>
      <c r="AZ385" s="357"/>
      <c r="BA385" s="345"/>
      <c r="BB385" s="357"/>
      <c r="BC385" s="357"/>
      <c r="BD385" s="357"/>
      <c r="BE385" s="357"/>
      <c r="BF385" s="357"/>
      <c r="BG385" s="357"/>
      <c r="BH385" s="345"/>
      <c r="BI385" s="357"/>
      <c r="BJ385" s="357"/>
      <c r="BK385" s="357"/>
      <c r="BL385" s="357"/>
      <c r="BM385" s="357"/>
      <c r="BN385" s="357"/>
      <c r="BO385" s="345"/>
      <c r="BP385" s="357"/>
      <c r="BQ385" s="357"/>
      <c r="BR385" s="357"/>
      <c r="BS385" s="357"/>
      <c r="BT385" s="357"/>
      <c r="BU385" s="357"/>
      <c r="BV385" s="345"/>
      <c r="BW385" s="357"/>
      <c r="BX385" s="357"/>
      <c r="BY385" s="357"/>
      <c r="BZ385" s="357"/>
      <c r="CA385" s="357"/>
      <c r="CB385" s="357"/>
      <c r="CC385" s="345"/>
      <c r="CD385" s="357"/>
      <c r="CE385" s="357"/>
      <c r="CF385" s="357"/>
      <c r="CG385" s="345"/>
      <c r="CH385" s="357"/>
      <c r="CI385" s="357"/>
      <c r="CJ385" s="357"/>
      <c r="CK385" s="345"/>
      <c r="CL385" s="357"/>
      <c r="CM385" s="357"/>
      <c r="CN385" s="357"/>
      <c r="CO385" s="357"/>
      <c r="CP385" s="357"/>
      <c r="CQ385" s="357"/>
      <c r="CR385" s="345"/>
      <c r="CS385" s="357"/>
      <c r="CT385" s="357"/>
      <c r="CU385" s="357"/>
      <c r="CV385" s="357"/>
      <c r="CW385" s="357"/>
      <c r="CX385" s="357"/>
      <c r="CY385" s="345"/>
      <c r="CZ385" s="357"/>
      <c r="DA385" s="357"/>
      <c r="DB385" s="357"/>
      <c r="DC385" s="357"/>
      <c r="DD385" s="357"/>
      <c r="DE385" s="357"/>
      <c r="DF385" s="345"/>
      <c r="DG385" s="357"/>
      <c r="DH385" s="357"/>
      <c r="DI385" s="357"/>
      <c r="DJ385" s="357"/>
      <c r="DK385" s="357"/>
      <c r="DL385" s="357"/>
      <c r="DM385" s="345"/>
      <c r="DN385" s="357"/>
      <c r="DO385" s="357"/>
      <c r="DP385" s="357"/>
      <c r="DQ385" s="357"/>
      <c r="DR385" s="357"/>
      <c r="DS385" s="357"/>
      <c r="DT385" s="345"/>
      <c r="DU385" s="357"/>
      <c r="DV385" s="357"/>
      <c r="DW385" s="357"/>
      <c r="DX385" s="345"/>
      <c r="DY385" s="357"/>
      <c r="DZ385" s="357"/>
      <c r="EA385" s="357"/>
      <c r="EB385" s="345"/>
      <c r="EC385" s="357"/>
      <c r="ED385" s="357"/>
      <c r="EE385" s="357"/>
      <c r="EF385" s="357"/>
      <c r="EG385" s="357"/>
      <c r="EH385" s="357"/>
      <c r="EI385" s="345"/>
      <c r="EJ385" s="357"/>
      <c r="EK385" s="357"/>
      <c r="EL385" s="357"/>
      <c r="EM385" s="357"/>
      <c r="EN385" s="357"/>
      <c r="EO385" s="357"/>
      <c r="EP385" s="345"/>
      <c r="EQ385" s="357"/>
      <c r="ER385" s="357"/>
      <c r="ES385" s="357"/>
      <c r="ET385" s="357"/>
      <c r="EU385" s="357"/>
      <c r="EV385" s="357"/>
      <c r="EW385" s="345"/>
      <c r="EX385" s="357"/>
      <c r="EY385" s="357"/>
      <c r="EZ385" s="357"/>
      <c r="FA385" s="357"/>
      <c r="FB385" s="357"/>
      <c r="FC385" s="357"/>
      <c r="FD385" s="345"/>
      <c r="FE385" s="357"/>
      <c r="FF385" s="357"/>
      <c r="FG385" s="357"/>
      <c r="FH385" s="357"/>
      <c r="FI385" s="357"/>
      <c r="FJ385" s="357"/>
      <c r="FK385" s="345"/>
      <c r="FL385" s="357"/>
      <c r="FM385" s="357"/>
      <c r="FN385" s="357"/>
      <c r="FO385" s="345"/>
      <c r="FP385" s="357"/>
      <c r="FQ385" s="357"/>
      <c r="FR385" s="357"/>
      <c r="FS385" s="345"/>
      <c r="FT385" s="357"/>
      <c r="FU385" s="357"/>
      <c r="FV385" s="357"/>
      <c r="FW385" s="357"/>
      <c r="FX385" s="357"/>
      <c r="FY385" s="357"/>
      <c r="FZ385" s="345"/>
      <c r="GA385" s="357"/>
      <c r="GB385" s="357"/>
      <c r="GC385" s="357"/>
      <c r="GD385" s="357"/>
      <c r="GE385" s="357"/>
      <c r="GF385" s="357"/>
      <c r="GG385" s="345"/>
      <c r="GH385" s="357"/>
      <c r="GI385" s="357"/>
      <c r="GJ385" s="357"/>
      <c r="GK385" s="357"/>
      <c r="GL385" s="357"/>
      <c r="GM385" s="357"/>
      <c r="GN385" s="345"/>
      <c r="GO385" s="357"/>
      <c r="GP385" s="357"/>
      <c r="GQ385" s="357"/>
      <c r="GR385" s="357"/>
      <c r="GS385" s="357"/>
      <c r="GT385" s="357"/>
      <c r="GU385" s="345"/>
      <c r="GV385" s="357"/>
      <c r="GW385" s="357"/>
      <c r="GX385" s="357"/>
      <c r="GY385" s="357"/>
      <c r="GZ385" s="357"/>
      <c r="HA385" s="357"/>
      <c r="HB385" s="708"/>
    </row>
    <row r="386" spans="1:210" s="252" customFormat="1" ht="20.5" x14ac:dyDescent="0.35">
      <c r="A386" s="358"/>
      <c r="B386" s="359"/>
      <c r="C386" s="359"/>
      <c r="D386" s="359"/>
      <c r="E386" s="349"/>
      <c r="F386" s="458"/>
      <c r="G386" s="255"/>
      <c r="H386" s="437"/>
      <c r="I386" s="257"/>
      <c r="J386" s="444"/>
      <c r="K386" s="259"/>
      <c r="L386" s="257"/>
      <c r="M386" s="257"/>
      <c r="N386" s="260"/>
      <c r="O386" s="260"/>
      <c r="P386" s="268"/>
      <c r="Q386" s="269"/>
      <c r="R386" s="260"/>
      <c r="S386" s="260"/>
      <c r="T386" s="260"/>
      <c r="U386" s="270"/>
      <c r="V386" s="275"/>
      <c r="W386" s="454"/>
      <c r="X386" s="263"/>
      <c r="Y386" s="354"/>
      <c r="Z386" s="355"/>
      <c r="AA386" s="355"/>
      <c r="AB386" s="356"/>
      <c r="AC386" s="356"/>
      <c r="AD386" s="356"/>
      <c r="AE386" s="345"/>
      <c r="AF386" s="364"/>
      <c r="AG386" s="364"/>
      <c r="AH386" s="364"/>
      <c r="AI386" s="364"/>
      <c r="AJ386" s="364"/>
      <c r="AK386" s="364"/>
      <c r="AL386" s="357"/>
      <c r="AM386" s="357"/>
      <c r="AN386" s="357"/>
      <c r="AO386" s="357"/>
      <c r="AP386" s="357"/>
      <c r="AQ386" s="357"/>
      <c r="AR386" s="357"/>
      <c r="AS386" s="357"/>
      <c r="AT386" s="345"/>
      <c r="AU386" s="364"/>
      <c r="AV386" s="364"/>
      <c r="AW386" s="364"/>
      <c r="AX386" s="364"/>
      <c r="AY386" s="364"/>
      <c r="AZ386" s="364"/>
      <c r="BA386" s="345"/>
      <c r="BB386" s="364"/>
      <c r="BC386" s="364"/>
      <c r="BD386" s="364"/>
      <c r="BE386" s="364"/>
      <c r="BF386" s="364"/>
      <c r="BG386" s="364"/>
      <c r="BH386" s="345"/>
      <c r="BI386" s="364"/>
      <c r="BJ386" s="364"/>
      <c r="BK386" s="364"/>
      <c r="BL386" s="364"/>
      <c r="BM386" s="364"/>
      <c r="BN386" s="364"/>
      <c r="BO386" s="345"/>
      <c r="BP386" s="364"/>
      <c r="BQ386" s="364"/>
      <c r="BR386" s="364"/>
      <c r="BS386" s="364"/>
      <c r="BT386" s="364"/>
      <c r="BU386" s="364"/>
      <c r="BV386" s="345"/>
      <c r="BW386" s="364"/>
      <c r="BX386" s="364"/>
      <c r="BY386" s="364"/>
      <c r="BZ386" s="364"/>
      <c r="CA386" s="364"/>
      <c r="CB386" s="364"/>
      <c r="CC386" s="357"/>
      <c r="CD386" s="357"/>
      <c r="CE386" s="357"/>
      <c r="CF386" s="357"/>
      <c r="CG386" s="357"/>
      <c r="CH386" s="357"/>
      <c r="CI386" s="357"/>
      <c r="CJ386" s="357"/>
      <c r="CK386" s="345"/>
      <c r="CL386" s="364"/>
      <c r="CM386" s="364"/>
      <c r="CN386" s="364"/>
      <c r="CO386" s="364"/>
      <c r="CP386" s="364"/>
      <c r="CQ386" s="364"/>
      <c r="CR386" s="345"/>
      <c r="CS386" s="364"/>
      <c r="CT386" s="364"/>
      <c r="CU386" s="364"/>
      <c r="CV386" s="364"/>
      <c r="CW386" s="364"/>
      <c r="CX386" s="364"/>
      <c r="CY386" s="345"/>
      <c r="CZ386" s="364"/>
      <c r="DA386" s="364"/>
      <c r="DB386" s="364"/>
      <c r="DC386" s="364"/>
      <c r="DD386" s="364"/>
      <c r="DE386" s="364"/>
      <c r="DF386" s="345"/>
      <c r="DG386" s="364"/>
      <c r="DH386" s="364"/>
      <c r="DI386" s="364"/>
      <c r="DJ386" s="364"/>
      <c r="DK386" s="364"/>
      <c r="DL386" s="364"/>
      <c r="DM386" s="345"/>
      <c r="DN386" s="364"/>
      <c r="DO386" s="364"/>
      <c r="DP386" s="364"/>
      <c r="DQ386" s="364"/>
      <c r="DR386" s="364"/>
      <c r="DS386" s="364"/>
      <c r="DT386" s="357"/>
      <c r="DU386" s="357"/>
      <c r="DV386" s="357"/>
      <c r="DW386" s="357"/>
      <c r="DX386" s="357"/>
      <c r="DY386" s="357"/>
      <c r="DZ386" s="357"/>
      <c r="EA386" s="357"/>
      <c r="EB386" s="345"/>
      <c r="EC386" s="364"/>
      <c r="ED386" s="364"/>
      <c r="EE386" s="364"/>
      <c r="EF386" s="364"/>
      <c r="EG386" s="364"/>
      <c r="EH386" s="364"/>
      <c r="EI386" s="345"/>
      <c r="EJ386" s="364"/>
      <c r="EK386" s="364"/>
      <c r="EL386" s="364"/>
      <c r="EM386" s="364"/>
      <c r="EN386" s="364"/>
      <c r="EO386" s="364"/>
      <c r="EP386" s="345"/>
      <c r="EQ386" s="364"/>
      <c r="ER386" s="364"/>
      <c r="ES386" s="364"/>
      <c r="ET386" s="364"/>
      <c r="EU386" s="364"/>
      <c r="EV386" s="364"/>
      <c r="EW386" s="345"/>
      <c r="EX386" s="364"/>
      <c r="EY386" s="364"/>
      <c r="EZ386" s="364"/>
      <c r="FA386" s="364"/>
      <c r="FB386" s="364"/>
      <c r="FC386" s="364"/>
      <c r="FD386" s="345"/>
      <c r="FE386" s="364"/>
      <c r="FF386" s="364"/>
      <c r="FG386" s="364"/>
      <c r="FH386" s="364"/>
      <c r="FI386" s="364"/>
      <c r="FJ386" s="364"/>
      <c r="FK386" s="357"/>
      <c r="FL386" s="357"/>
      <c r="FM386" s="357"/>
      <c r="FN386" s="357"/>
      <c r="FO386" s="357"/>
      <c r="FP386" s="357"/>
      <c r="FQ386" s="357"/>
      <c r="FR386" s="357"/>
      <c r="FS386" s="345"/>
      <c r="FT386" s="364"/>
      <c r="FU386" s="364"/>
      <c r="FV386" s="364"/>
      <c r="FW386" s="364"/>
      <c r="FX386" s="364"/>
      <c r="FY386" s="364"/>
      <c r="FZ386" s="345"/>
      <c r="GA386" s="364"/>
      <c r="GB386" s="364"/>
      <c r="GC386" s="364"/>
      <c r="GD386" s="364"/>
      <c r="GE386" s="364"/>
      <c r="GF386" s="364"/>
      <c r="GG386" s="345"/>
      <c r="GH386" s="364"/>
      <c r="GI386" s="364"/>
      <c r="GJ386" s="364"/>
      <c r="GK386" s="364"/>
      <c r="GL386" s="364"/>
      <c r="GM386" s="364"/>
      <c r="GN386" s="345"/>
      <c r="GO386" s="364"/>
      <c r="GP386" s="364"/>
      <c r="GQ386" s="364"/>
      <c r="GR386" s="364"/>
      <c r="GS386" s="364"/>
      <c r="GT386" s="364"/>
      <c r="GU386" s="345"/>
      <c r="GV386" s="364"/>
      <c r="GW386" s="364"/>
      <c r="GX386" s="364"/>
      <c r="GY386" s="364"/>
      <c r="GZ386" s="364"/>
      <c r="HA386" s="364"/>
      <c r="HB386" s="708"/>
    </row>
    <row r="387" spans="1:210" s="252" customFormat="1" ht="15.5" x14ac:dyDescent="0.35">
      <c r="A387" s="349"/>
      <c r="B387" s="350"/>
      <c r="C387" s="350"/>
      <c r="D387" s="350"/>
      <c r="E387" s="351"/>
      <c r="F387" s="349"/>
      <c r="G387" s="255"/>
      <c r="H387" s="437"/>
      <c r="I387" s="257"/>
      <c r="J387" s="379"/>
      <c r="K387" s="259"/>
      <c r="L387" s="257"/>
      <c r="M387" s="257"/>
      <c r="N387" s="260"/>
      <c r="O387" s="260"/>
      <c r="P387" s="261"/>
      <c r="Q387" s="262"/>
      <c r="R387" s="260"/>
      <c r="S387" s="260"/>
      <c r="T387" s="264"/>
      <c r="U387" s="265"/>
      <c r="V387" s="275"/>
      <c r="W387" s="454"/>
      <c r="X387" s="263"/>
      <c r="Y387" s="354"/>
      <c r="Z387" s="355"/>
      <c r="AA387" s="355"/>
      <c r="AB387" s="356"/>
      <c r="AC387" s="356"/>
      <c r="AD387" s="356"/>
      <c r="AE387" s="345"/>
      <c r="AF387" s="357"/>
      <c r="AG387" s="357"/>
      <c r="AH387" s="357"/>
      <c r="AI387" s="357"/>
      <c r="AJ387" s="357"/>
      <c r="AK387" s="357"/>
      <c r="AL387" s="345"/>
      <c r="AM387" s="357"/>
      <c r="AN387" s="357"/>
      <c r="AO387" s="357"/>
      <c r="AP387" s="345"/>
      <c r="AQ387" s="357"/>
      <c r="AR387" s="357"/>
      <c r="AS387" s="357"/>
      <c r="AT387" s="345"/>
      <c r="AU387" s="357"/>
      <c r="AV387" s="357"/>
      <c r="AW387" s="357"/>
      <c r="AX387" s="357"/>
      <c r="AY387" s="357"/>
      <c r="AZ387" s="357"/>
      <c r="BA387" s="345"/>
      <c r="BB387" s="357"/>
      <c r="BC387" s="357"/>
      <c r="BD387" s="357"/>
      <c r="BE387" s="357"/>
      <c r="BF387" s="357"/>
      <c r="BG387" s="357"/>
      <c r="BH387" s="345"/>
      <c r="BI387" s="357"/>
      <c r="BJ387" s="357"/>
      <c r="BK387" s="357"/>
      <c r="BL387" s="357"/>
      <c r="BM387" s="357"/>
      <c r="BN387" s="357"/>
      <c r="BO387" s="345"/>
      <c r="BP387" s="357"/>
      <c r="BQ387" s="357"/>
      <c r="BR387" s="357"/>
      <c r="BS387" s="357"/>
      <c r="BT387" s="357"/>
      <c r="BU387" s="357"/>
      <c r="BV387" s="345"/>
      <c r="BW387" s="357"/>
      <c r="BX387" s="357"/>
      <c r="BY387" s="357"/>
      <c r="BZ387" s="357"/>
      <c r="CA387" s="357"/>
      <c r="CB387" s="357"/>
      <c r="CC387" s="345"/>
      <c r="CD387" s="357"/>
      <c r="CE387" s="357"/>
      <c r="CF387" s="357"/>
      <c r="CG387" s="345"/>
      <c r="CH387" s="357"/>
      <c r="CI387" s="357"/>
      <c r="CJ387" s="357"/>
      <c r="CK387" s="345"/>
      <c r="CL387" s="357"/>
      <c r="CM387" s="357"/>
      <c r="CN387" s="357"/>
      <c r="CO387" s="357"/>
      <c r="CP387" s="357"/>
      <c r="CQ387" s="357"/>
      <c r="CR387" s="345"/>
      <c r="CS387" s="357"/>
      <c r="CT387" s="357"/>
      <c r="CU387" s="357"/>
      <c r="CV387" s="357"/>
      <c r="CW387" s="357"/>
      <c r="CX387" s="357"/>
      <c r="CY387" s="345"/>
      <c r="CZ387" s="357"/>
      <c r="DA387" s="357"/>
      <c r="DB387" s="357"/>
      <c r="DC387" s="357"/>
      <c r="DD387" s="357"/>
      <c r="DE387" s="357"/>
      <c r="DF387" s="345"/>
      <c r="DG387" s="357"/>
      <c r="DH387" s="357"/>
      <c r="DI387" s="357"/>
      <c r="DJ387" s="357"/>
      <c r="DK387" s="357"/>
      <c r="DL387" s="357"/>
      <c r="DM387" s="345"/>
      <c r="DN387" s="357"/>
      <c r="DO387" s="357"/>
      <c r="DP387" s="357"/>
      <c r="DQ387" s="357"/>
      <c r="DR387" s="357"/>
      <c r="DS387" s="357"/>
      <c r="DT387" s="345"/>
      <c r="DU387" s="357"/>
      <c r="DV387" s="357"/>
      <c r="DW387" s="357"/>
      <c r="DX387" s="345"/>
      <c r="DY387" s="357"/>
      <c r="DZ387" s="357"/>
      <c r="EA387" s="357"/>
      <c r="EB387" s="345"/>
      <c r="EC387" s="357"/>
      <c r="ED387" s="357"/>
      <c r="EE387" s="357"/>
      <c r="EF387" s="357"/>
      <c r="EG387" s="357"/>
      <c r="EH387" s="357"/>
      <c r="EI387" s="345"/>
      <c r="EJ387" s="357"/>
      <c r="EK387" s="357"/>
      <c r="EL387" s="357"/>
      <c r="EM387" s="357"/>
      <c r="EN387" s="357"/>
      <c r="EO387" s="357"/>
      <c r="EP387" s="345"/>
      <c r="EQ387" s="357"/>
      <c r="ER387" s="357"/>
      <c r="ES387" s="357"/>
      <c r="ET387" s="357"/>
      <c r="EU387" s="357"/>
      <c r="EV387" s="357"/>
      <c r="EW387" s="345"/>
      <c r="EX387" s="357"/>
      <c r="EY387" s="357"/>
      <c r="EZ387" s="357"/>
      <c r="FA387" s="357"/>
      <c r="FB387" s="357"/>
      <c r="FC387" s="357"/>
      <c r="FD387" s="345"/>
      <c r="FE387" s="357"/>
      <c r="FF387" s="357"/>
      <c r="FG387" s="357"/>
      <c r="FH387" s="357"/>
      <c r="FI387" s="357"/>
      <c r="FJ387" s="357"/>
      <c r="FK387" s="345"/>
      <c r="FL387" s="357"/>
      <c r="FM387" s="357"/>
      <c r="FN387" s="357"/>
      <c r="FO387" s="345"/>
      <c r="FP387" s="357"/>
      <c r="FQ387" s="357"/>
      <c r="FR387" s="357"/>
      <c r="FS387" s="345"/>
      <c r="FT387" s="357"/>
      <c r="FU387" s="357"/>
      <c r="FV387" s="357"/>
      <c r="FW387" s="357"/>
      <c r="FX387" s="357"/>
      <c r="FY387" s="357"/>
      <c r="FZ387" s="345"/>
      <c r="GA387" s="357"/>
      <c r="GB387" s="357"/>
      <c r="GC387" s="357"/>
      <c r="GD387" s="357"/>
      <c r="GE387" s="357"/>
      <c r="GF387" s="357"/>
      <c r="GG387" s="345"/>
      <c r="GH387" s="357"/>
      <c r="GI387" s="357"/>
      <c r="GJ387" s="357"/>
      <c r="GK387" s="357"/>
      <c r="GL387" s="357"/>
      <c r="GM387" s="357"/>
      <c r="GN387" s="345"/>
      <c r="GO387" s="357"/>
      <c r="GP387" s="357"/>
      <c r="GQ387" s="357"/>
      <c r="GR387" s="357"/>
      <c r="GS387" s="357"/>
      <c r="GT387" s="357"/>
      <c r="GU387" s="345"/>
      <c r="GV387" s="357"/>
      <c r="GW387" s="357"/>
      <c r="GX387" s="357"/>
      <c r="GY387" s="357"/>
      <c r="GZ387" s="357"/>
      <c r="HA387" s="357"/>
      <c r="HB387" s="708"/>
    </row>
    <row r="388" spans="1:210" s="252" customFormat="1" ht="20.5" x14ac:dyDescent="0.35">
      <c r="A388" s="358"/>
      <c r="B388" s="359"/>
      <c r="C388" s="359"/>
      <c r="D388" s="359"/>
      <c r="E388" s="349"/>
      <c r="F388" s="458"/>
      <c r="G388" s="255"/>
      <c r="H388" s="437"/>
      <c r="I388" s="257"/>
      <c r="J388" s="444"/>
      <c r="K388" s="259"/>
      <c r="L388" s="257"/>
      <c r="M388" s="257"/>
      <c r="N388" s="260"/>
      <c r="O388" s="260"/>
      <c r="P388" s="268"/>
      <c r="Q388" s="269"/>
      <c r="R388" s="260"/>
      <c r="S388" s="260"/>
      <c r="T388" s="260"/>
      <c r="U388" s="270"/>
      <c r="V388" s="275"/>
      <c r="W388" s="454"/>
      <c r="X388" s="263"/>
      <c r="Y388" s="354"/>
      <c r="Z388" s="355"/>
      <c r="AA388" s="355"/>
      <c r="AB388" s="356"/>
      <c r="AC388" s="356"/>
      <c r="AD388" s="356"/>
      <c r="AE388" s="345"/>
      <c r="AF388" s="364"/>
      <c r="AG388" s="364"/>
      <c r="AH388" s="364"/>
      <c r="AI388" s="364"/>
      <c r="AJ388" s="364"/>
      <c r="AK388" s="364"/>
      <c r="AL388" s="357"/>
      <c r="AM388" s="357"/>
      <c r="AN388" s="357"/>
      <c r="AO388" s="357"/>
      <c r="AP388" s="357"/>
      <c r="AQ388" s="357"/>
      <c r="AR388" s="357"/>
      <c r="AS388" s="357"/>
      <c r="AT388" s="345"/>
      <c r="AU388" s="364"/>
      <c r="AV388" s="364"/>
      <c r="AW388" s="364"/>
      <c r="AX388" s="364"/>
      <c r="AY388" s="364"/>
      <c r="AZ388" s="364"/>
      <c r="BA388" s="345"/>
      <c r="BB388" s="364"/>
      <c r="BC388" s="364"/>
      <c r="BD388" s="364"/>
      <c r="BE388" s="364"/>
      <c r="BF388" s="364"/>
      <c r="BG388" s="364"/>
      <c r="BH388" s="345"/>
      <c r="BI388" s="364"/>
      <c r="BJ388" s="364"/>
      <c r="BK388" s="364"/>
      <c r="BL388" s="364"/>
      <c r="BM388" s="364"/>
      <c r="BN388" s="364"/>
      <c r="BO388" s="345"/>
      <c r="BP388" s="364"/>
      <c r="BQ388" s="364"/>
      <c r="BR388" s="364"/>
      <c r="BS388" s="364"/>
      <c r="BT388" s="364"/>
      <c r="BU388" s="364"/>
      <c r="BV388" s="345"/>
      <c r="BW388" s="364"/>
      <c r="BX388" s="364"/>
      <c r="BY388" s="364"/>
      <c r="BZ388" s="364"/>
      <c r="CA388" s="364"/>
      <c r="CB388" s="364"/>
      <c r="CC388" s="357"/>
      <c r="CD388" s="357"/>
      <c r="CE388" s="357"/>
      <c r="CF388" s="357"/>
      <c r="CG388" s="357"/>
      <c r="CH388" s="357"/>
      <c r="CI388" s="357"/>
      <c r="CJ388" s="357"/>
      <c r="CK388" s="345"/>
      <c r="CL388" s="364"/>
      <c r="CM388" s="364"/>
      <c r="CN388" s="364"/>
      <c r="CO388" s="364"/>
      <c r="CP388" s="364"/>
      <c r="CQ388" s="364"/>
      <c r="CR388" s="345"/>
      <c r="CS388" s="364"/>
      <c r="CT388" s="364"/>
      <c r="CU388" s="364"/>
      <c r="CV388" s="364"/>
      <c r="CW388" s="364"/>
      <c r="CX388" s="364"/>
      <c r="CY388" s="345"/>
      <c r="CZ388" s="364"/>
      <c r="DA388" s="364"/>
      <c r="DB388" s="364"/>
      <c r="DC388" s="364"/>
      <c r="DD388" s="364"/>
      <c r="DE388" s="364"/>
      <c r="DF388" s="345"/>
      <c r="DG388" s="364"/>
      <c r="DH388" s="364"/>
      <c r="DI388" s="364"/>
      <c r="DJ388" s="364"/>
      <c r="DK388" s="364"/>
      <c r="DL388" s="364"/>
      <c r="DM388" s="345"/>
      <c r="DN388" s="364"/>
      <c r="DO388" s="364"/>
      <c r="DP388" s="364"/>
      <c r="DQ388" s="364"/>
      <c r="DR388" s="364"/>
      <c r="DS388" s="364"/>
      <c r="DT388" s="357"/>
      <c r="DU388" s="357"/>
      <c r="DV388" s="357"/>
      <c r="DW388" s="357"/>
      <c r="DX388" s="357"/>
      <c r="DY388" s="357"/>
      <c r="DZ388" s="357"/>
      <c r="EA388" s="357"/>
      <c r="EB388" s="345"/>
      <c r="EC388" s="364"/>
      <c r="ED388" s="364"/>
      <c r="EE388" s="364"/>
      <c r="EF388" s="364"/>
      <c r="EG388" s="364"/>
      <c r="EH388" s="364"/>
      <c r="EI388" s="345"/>
      <c r="EJ388" s="364"/>
      <c r="EK388" s="364"/>
      <c r="EL388" s="364"/>
      <c r="EM388" s="364"/>
      <c r="EN388" s="364"/>
      <c r="EO388" s="364"/>
      <c r="EP388" s="345"/>
      <c r="EQ388" s="364"/>
      <c r="ER388" s="364"/>
      <c r="ES388" s="364"/>
      <c r="ET388" s="364"/>
      <c r="EU388" s="364"/>
      <c r="EV388" s="364"/>
      <c r="EW388" s="345"/>
      <c r="EX388" s="364"/>
      <c r="EY388" s="364"/>
      <c r="EZ388" s="364"/>
      <c r="FA388" s="364"/>
      <c r="FB388" s="364"/>
      <c r="FC388" s="364"/>
      <c r="FD388" s="345"/>
      <c r="FE388" s="364"/>
      <c r="FF388" s="364"/>
      <c r="FG388" s="364"/>
      <c r="FH388" s="364"/>
      <c r="FI388" s="364"/>
      <c r="FJ388" s="364"/>
      <c r="FK388" s="357"/>
      <c r="FL388" s="357"/>
      <c r="FM388" s="357"/>
      <c r="FN388" s="357"/>
      <c r="FO388" s="357"/>
      <c r="FP388" s="357"/>
      <c r="FQ388" s="357"/>
      <c r="FR388" s="357"/>
      <c r="FS388" s="345"/>
      <c r="FT388" s="364"/>
      <c r="FU388" s="364"/>
      <c r="FV388" s="364"/>
      <c r="FW388" s="364"/>
      <c r="FX388" s="364"/>
      <c r="FY388" s="364"/>
      <c r="FZ388" s="345"/>
      <c r="GA388" s="364"/>
      <c r="GB388" s="364"/>
      <c r="GC388" s="364"/>
      <c r="GD388" s="364"/>
      <c r="GE388" s="364"/>
      <c r="GF388" s="364"/>
      <c r="GG388" s="345"/>
      <c r="GH388" s="364"/>
      <c r="GI388" s="364"/>
      <c r="GJ388" s="364"/>
      <c r="GK388" s="364"/>
      <c r="GL388" s="364"/>
      <c r="GM388" s="364"/>
      <c r="GN388" s="345"/>
      <c r="GO388" s="364"/>
      <c r="GP388" s="364"/>
      <c r="GQ388" s="364"/>
      <c r="GR388" s="364"/>
      <c r="GS388" s="364"/>
      <c r="GT388" s="364"/>
      <c r="GU388" s="345"/>
      <c r="GV388" s="364"/>
      <c r="GW388" s="364"/>
      <c r="GX388" s="364"/>
      <c r="GY388" s="364"/>
      <c r="GZ388" s="364"/>
      <c r="HA388" s="364"/>
      <c r="HB388" s="708"/>
    </row>
    <row r="389" spans="1:210" s="252" customFormat="1" ht="15.5" x14ac:dyDescent="0.35">
      <c r="A389" s="349"/>
      <c r="B389" s="350"/>
      <c r="C389" s="350"/>
      <c r="D389" s="350"/>
      <c r="E389" s="351"/>
      <c r="F389" s="349"/>
      <c r="G389" s="255"/>
      <c r="H389" s="443"/>
      <c r="I389" s="257"/>
      <c r="J389" s="379"/>
      <c r="K389" s="259"/>
      <c r="L389" s="257"/>
      <c r="M389" s="257"/>
      <c r="N389" s="260"/>
      <c r="O389" s="260"/>
      <c r="P389" s="261"/>
      <c r="Q389" s="262"/>
      <c r="R389" s="264"/>
      <c r="S389" s="260"/>
      <c r="T389" s="264"/>
      <c r="U389" s="265"/>
      <c r="V389" s="275"/>
      <c r="W389" s="454"/>
      <c r="X389" s="263"/>
      <c r="Y389" s="354"/>
      <c r="Z389" s="355"/>
      <c r="AA389" s="355"/>
      <c r="AB389" s="356"/>
      <c r="AC389" s="356"/>
      <c r="AD389" s="356"/>
      <c r="AE389" s="345"/>
      <c r="AF389" s="357"/>
      <c r="AG389" s="357"/>
      <c r="AH389" s="357"/>
      <c r="AI389" s="357"/>
      <c r="AJ389" s="357"/>
      <c r="AK389" s="357"/>
      <c r="AL389" s="345"/>
      <c r="AM389" s="357"/>
      <c r="AN389" s="357"/>
      <c r="AO389" s="357"/>
      <c r="AP389" s="345"/>
      <c r="AQ389" s="357"/>
      <c r="AR389" s="357"/>
      <c r="AS389" s="357"/>
      <c r="AT389" s="345"/>
      <c r="AU389" s="357"/>
      <c r="AV389" s="357"/>
      <c r="AW389" s="357"/>
      <c r="AX389" s="357"/>
      <c r="AY389" s="357"/>
      <c r="AZ389" s="357"/>
      <c r="BA389" s="345"/>
      <c r="BB389" s="357"/>
      <c r="BC389" s="357"/>
      <c r="BD389" s="357"/>
      <c r="BE389" s="357"/>
      <c r="BF389" s="357"/>
      <c r="BG389" s="357"/>
      <c r="BH389" s="345"/>
      <c r="BI389" s="357"/>
      <c r="BJ389" s="357"/>
      <c r="BK389" s="357"/>
      <c r="BL389" s="357"/>
      <c r="BM389" s="357"/>
      <c r="BN389" s="357"/>
      <c r="BO389" s="345"/>
      <c r="BP389" s="357"/>
      <c r="BQ389" s="357"/>
      <c r="BR389" s="357"/>
      <c r="BS389" s="357"/>
      <c r="BT389" s="357"/>
      <c r="BU389" s="357"/>
      <c r="BV389" s="345"/>
      <c r="BW389" s="357"/>
      <c r="BX389" s="357"/>
      <c r="BY389" s="357"/>
      <c r="BZ389" s="357"/>
      <c r="CA389" s="357"/>
      <c r="CB389" s="357"/>
      <c r="CC389" s="345"/>
      <c r="CD389" s="357"/>
      <c r="CE389" s="357"/>
      <c r="CF389" s="357"/>
      <c r="CG389" s="345"/>
      <c r="CH389" s="357"/>
      <c r="CI389" s="357"/>
      <c r="CJ389" s="357"/>
      <c r="CK389" s="345"/>
      <c r="CL389" s="357"/>
      <c r="CM389" s="357"/>
      <c r="CN389" s="357"/>
      <c r="CO389" s="357"/>
      <c r="CP389" s="357"/>
      <c r="CQ389" s="357"/>
      <c r="CR389" s="345"/>
      <c r="CS389" s="357"/>
      <c r="CT389" s="357"/>
      <c r="CU389" s="357"/>
      <c r="CV389" s="357"/>
      <c r="CW389" s="357"/>
      <c r="CX389" s="357"/>
      <c r="CY389" s="345"/>
      <c r="CZ389" s="357"/>
      <c r="DA389" s="357"/>
      <c r="DB389" s="357"/>
      <c r="DC389" s="357"/>
      <c r="DD389" s="357"/>
      <c r="DE389" s="357"/>
      <c r="DF389" s="345"/>
      <c r="DG389" s="357"/>
      <c r="DH389" s="357"/>
      <c r="DI389" s="357"/>
      <c r="DJ389" s="357"/>
      <c r="DK389" s="357"/>
      <c r="DL389" s="357"/>
      <c r="DM389" s="345"/>
      <c r="DN389" s="357"/>
      <c r="DO389" s="357"/>
      <c r="DP389" s="357"/>
      <c r="DQ389" s="357"/>
      <c r="DR389" s="357"/>
      <c r="DS389" s="357"/>
      <c r="DT389" s="345"/>
      <c r="DU389" s="357"/>
      <c r="DV389" s="357"/>
      <c r="DW389" s="357"/>
      <c r="DX389" s="345"/>
      <c r="DY389" s="357"/>
      <c r="DZ389" s="357"/>
      <c r="EA389" s="357"/>
      <c r="EB389" s="345"/>
      <c r="EC389" s="357"/>
      <c r="ED389" s="357"/>
      <c r="EE389" s="357"/>
      <c r="EF389" s="357"/>
      <c r="EG389" s="357"/>
      <c r="EH389" s="357"/>
      <c r="EI389" s="345"/>
      <c r="EJ389" s="357"/>
      <c r="EK389" s="357"/>
      <c r="EL389" s="357"/>
      <c r="EM389" s="357"/>
      <c r="EN389" s="357"/>
      <c r="EO389" s="357"/>
      <c r="EP389" s="345"/>
      <c r="EQ389" s="357"/>
      <c r="ER389" s="357"/>
      <c r="ES389" s="357"/>
      <c r="ET389" s="357"/>
      <c r="EU389" s="357"/>
      <c r="EV389" s="357"/>
      <c r="EW389" s="345"/>
      <c r="EX389" s="357"/>
      <c r="EY389" s="357"/>
      <c r="EZ389" s="357"/>
      <c r="FA389" s="357"/>
      <c r="FB389" s="357"/>
      <c r="FC389" s="357"/>
      <c r="FD389" s="345"/>
      <c r="FE389" s="357"/>
      <c r="FF389" s="357"/>
      <c r="FG389" s="357"/>
      <c r="FH389" s="357"/>
      <c r="FI389" s="357"/>
      <c r="FJ389" s="357"/>
      <c r="FK389" s="345"/>
      <c r="FL389" s="357"/>
      <c r="FM389" s="357"/>
      <c r="FN389" s="357"/>
      <c r="FO389" s="345"/>
      <c r="FP389" s="357"/>
      <c r="FQ389" s="357"/>
      <c r="FR389" s="357"/>
      <c r="FS389" s="345"/>
      <c r="FT389" s="357"/>
      <c r="FU389" s="357"/>
      <c r="FV389" s="357"/>
      <c r="FW389" s="357"/>
      <c r="FX389" s="357"/>
      <c r="FY389" s="357"/>
      <c r="FZ389" s="345"/>
      <c r="GA389" s="357"/>
      <c r="GB389" s="357"/>
      <c r="GC389" s="357"/>
      <c r="GD389" s="357"/>
      <c r="GE389" s="357"/>
      <c r="GF389" s="357"/>
      <c r="GG389" s="345"/>
      <c r="GH389" s="357"/>
      <c r="GI389" s="357"/>
      <c r="GJ389" s="357"/>
      <c r="GK389" s="357"/>
      <c r="GL389" s="357"/>
      <c r="GM389" s="357"/>
      <c r="GN389" s="345"/>
      <c r="GO389" s="357"/>
      <c r="GP389" s="357"/>
      <c r="GQ389" s="357"/>
      <c r="GR389" s="357"/>
      <c r="GS389" s="357"/>
      <c r="GT389" s="357"/>
      <c r="GU389" s="345"/>
      <c r="GV389" s="357"/>
      <c r="GW389" s="357"/>
      <c r="GX389" s="357"/>
      <c r="GY389" s="357"/>
      <c r="GZ389" s="357"/>
      <c r="HA389" s="357"/>
      <c r="HB389" s="708"/>
    </row>
    <row r="390" spans="1:210" s="252" customFormat="1" ht="20.5" x14ac:dyDescent="0.35">
      <c r="A390" s="358"/>
      <c r="B390" s="359"/>
      <c r="C390" s="359"/>
      <c r="D390" s="359"/>
      <c r="E390" s="349"/>
      <c r="F390" s="374"/>
      <c r="G390" s="255"/>
      <c r="H390" s="459"/>
      <c r="I390" s="257"/>
      <c r="J390" s="379"/>
      <c r="K390" s="259"/>
      <c r="L390" s="257"/>
      <c r="M390" s="257"/>
      <c r="N390" s="260"/>
      <c r="O390" s="260"/>
      <c r="P390" s="268"/>
      <c r="Q390" s="269"/>
      <c r="R390" s="361"/>
      <c r="S390" s="260"/>
      <c r="T390" s="260"/>
      <c r="U390" s="270"/>
      <c r="V390" s="375"/>
      <c r="W390" s="454"/>
      <c r="X390" s="263"/>
      <c r="Y390" s="354"/>
      <c r="Z390" s="355"/>
      <c r="AA390" s="355"/>
      <c r="AB390" s="356"/>
      <c r="AC390" s="356"/>
      <c r="AD390" s="356"/>
      <c r="AE390" s="345"/>
      <c r="AF390" s="364"/>
      <c r="AG390" s="364"/>
      <c r="AH390" s="364"/>
      <c r="AI390" s="364"/>
      <c r="AJ390" s="364"/>
      <c r="AK390" s="364"/>
      <c r="AL390" s="357"/>
      <c r="AM390" s="357"/>
      <c r="AN390" s="357"/>
      <c r="AO390" s="357"/>
      <c r="AP390" s="357"/>
      <c r="AQ390" s="357"/>
      <c r="AR390" s="357"/>
      <c r="AS390" s="357"/>
      <c r="AT390" s="345"/>
      <c r="AU390" s="364"/>
      <c r="AV390" s="364"/>
      <c r="AW390" s="364"/>
      <c r="AX390" s="364"/>
      <c r="AY390" s="364"/>
      <c r="AZ390" s="364"/>
      <c r="BA390" s="345"/>
      <c r="BB390" s="364"/>
      <c r="BC390" s="364"/>
      <c r="BD390" s="364"/>
      <c r="BE390" s="364"/>
      <c r="BF390" s="364"/>
      <c r="BG390" s="364"/>
      <c r="BH390" s="345"/>
      <c r="BI390" s="364"/>
      <c r="BJ390" s="364"/>
      <c r="BK390" s="364"/>
      <c r="BL390" s="364"/>
      <c r="BM390" s="364"/>
      <c r="BN390" s="364"/>
      <c r="BO390" s="345"/>
      <c r="BP390" s="364"/>
      <c r="BQ390" s="364"/>
      <c r="BR390" s="364"/>
      <c r="BS390" s="364"/>
      <c r="BT390" s="364"/>
      <c r="BU390" s="364"/>
      <c r="BV390" s="345"/>
      <c r="BW390" s="364"/>
      <c r="BX390" s="364"/>
      <c r="BY390" s="364"/>
      <c r="BZ390" s="364"/>
      <c r="CA390" s="364"/>
      <c r="CB390" s="364"/>
      <c r="CC390" s="357"/>
      <c r="CD390" s="357"/>
      <c r="CE390" s="357"/>
      <c r="CF390" s="357"/>
      <c r="CG390" s="357"/>
      <c r="CH390" s="357"/>
      <c r="CI390" s="357"/>
      <c r="CJ390" s="357"/>
      <c r="CK390" s="345"/>
      <c r="CL390" s="364"/>
      <c r="CM390" s="364"/>
      <c r="CN390" s="364"/>
      <c r="CO390" s="364"/>
      <c r="CP390" s="364"/>
      <c r="CQ390" s="364"/>
      <c r="CR390" s="345"/>
      <c r="CS390" s="364"/>
      <c r="CT390" s="364"/>
      <c r="CU390" s="364"/>
      <c r="CV390" s="364"/>
      <c r="CW390" s="364"/>
      <c r="CX390" s="364"/>
      <c r="CY390" s="345"/>
      <c r="CZ390" s="364"/>
      <c r="DA390" s="364"/>
      <c r="DB390" s="364"/>
      <c r="DC390" s="364"/>
      <c r="DD390" s="364"/>
      <c r="DE390" s="364"/>
      <c r="DF390" s="345"/>
      <c r="DG390" s="364"/>
      <c r="DH390" s="364"/>
      <c r="DI390" s="364"/>
      <c r="DJ390" s="364"/>
      <c r="DK390" s="364"/>
      <c r="DL390" s="364"/>
      <c r="DM390" s="345"/>
      <c r="DN390" s="364"/>
      <c r="DO390" s="364"/>
      <c r="DP390" s="364"/>
      <c r="DQ390" s="357"/>
      <c r="DR390" s="364"/>
      <c r="DS390" s="364"/>
      <c r="DT390" s="357"/>
      <c r="DU390" s="357"/>
      <c r="DV390" s="357"/>
      <c r="DW390" s="357"/>
      <c r="DX390" s="357"/>
      <c r="DY390" s="357"/>
      <c r="DZ390" s="357"/>
      <c r="EA390" s="357"/>
      <c r="EB390" s="345"/>
      <c r="EC390" s="364"/>
      <c r="ED390" s="364"/>
      <c r="EE390" s="364"/>
      <c r="EF390" s="364"/>
      <c r="EG390" s="364"/>
      <c r="EH390" s="364"/>
      <c r="EI390" s="345"/>
      <c r="EJ390" s="364"/>
      <c r="EK390" s="364"/>
      <c r="EL390" s="364"/>
      <c r="EM390" s="364"/>
      <c r="EN390" s="364"/>
      <c r="EO390" s="364"/>
      <c r="EP390" s="345"/>
      <c r="EQ390" s="364"/>
      <c r="ER390" s="364"/>
      <c r="ES390" s="364"/>
      <c r="ET390" s="364"/>
      <c r="EU390" s="364"/>
      <c r="EV390" s="364"/>
      <c r="EW390" s="345"/>
      <c r="EX390" s="364"/>
      <c r="EY390" s="364"/>
      <c r="EZ390" s="364"/>
      <c r="FA390" s="364"/>
      <c r="FB390" s="364"/>
      <c r="FC390" s="364"/>
      <c r="FD390" s="345"/>
      <c r="FE390" s="364"/>
      <c r="FF390" s="364"/>
      <c r="FG390" s="364"/>
      <c r="FH390" s="364"/>
      <c r="FI390" s="364"/>
      <c r="FJ390" s="364"/>
      <c r="FK390" s="357"/>
      <c r="FL390" s="357"/>
      <c r="FM390" s="357"/>
      <c r="FN390" s="357"/>
      <c r="FO390" s="357"/>
      <c r="FP390" s="357"/>
      <c r="FQ390" s="357"/>
      <c r="FR390" s="357"/>
      <c r="FS390" s="345"/>
      <c r="FT390" s="364"/>
      <c r="FU390" s="364"/>
      <c r="FV390" s="364"/>
      <c r="FW390" s="364"/>
      <c r="FX390" s="364"/>
      <c r="FY390" s="364"/>
      <c r="FZ390" s="345"/>
      <c r="GA390" s="364"/>
      <c r="GB390" s="364"/>
      <c r="GC390" s="364"/>
      <c r="GD390" s="364"/>
      <c r="GE390" s="364"/>
      <c r="GF390" s="364"/>
      <c r="GG390" s="345"/>
      <c r="GH390" s="364"/>
      <c r="GI390" s="364"/>
      <c r="GJ390" s="364"/>
      <c r="GK390" s="364"/>
      <c r="GL390" s="364"/>
      <c r="GM390" s="364"/>
      <c r="GN390" s="345"/>
      <c r="GO390" s="364"/>
      <c r="GP390" s="364"/>
      <c r="GQ390" s="364"/>
      <c r="GR390" s="364"/>
      <c r="GS390" s="364"/>
      <c r="GT390" s="364"/>
      <c r="GU390" s="345"/>
      <c r="GV390" s="364"/>
      <c r="GW390" s="364"/>
      <c r="GX390" s="364"/>
      <c r="GY390" s="364"/>
      <c r="GZ390" s="364"/>
      <c r="HA390" s="364"/>
      <c r="HB390" s="708"/>
    </row>
    <row r="391" spans="1:210" s="252" customFormat="1" ht="15.5" x14ac:dyDescent="0.35">
      <c r="A391" s="349"/>
      <c r="B391" s="350"/>
      <c r="C391" s="350"/>
      <c r="D391" s="350"/>
      <c r="E391" s="351"/>
      <c r="F391" s="349"/>
      <c r="G391" s="386"/>
      <c r="H391" s="443"/>
      <c r="I391" s="257"/>
      <c r="J391" s="379"/>
      <c r="K391" s="259"/>
      <c r="L391" s="257"/>
      <c r="M391" s="257"/>
      <c r="N391" s="260"/>
      <c r="O391" s="260"/>
      <c r="P391" s="261"/>
      <c r="Q391" s="262"/>
      <c r="R391" s="264"/>
      <c r="S391" s="260"/>
      <c r="T391" s="264"/>
      <c r="U391" s="265"/>
      <c r="V391" s="275"/>
      <c r="W391" s="454"/>
      <c r="X391" s="263"/>
      <c r="Y391" s="354"/>
      <c r="Z391" s="355"/>
      <c r="AA391" s="355"/>
      <c r="AB391" s="356"/>
      <c r="AC391" s="356"/>
      <c r="AD391" s="356"/>
      <c r="AE391" s="345"/>
      <c r="AF391" s="357"/>
      <c r="AG391" s="357"/>
      <c r="AH391" s="357"/>
      <c r="AI391" s="357"/>
      <c r="AJ391" s="357"/>
      <c r="AK391" s="357"/>
      <c r="AL391" s="345"/>
      <c r="AM391" s="357"/>
      <c r="AN391" s="357"/>
      <c r="AO391" s="357"/>
      <c r="AP391" s="345"/>
      <c r="AQ391" s="357"/>
      <c r="AR391" s="357"/>
      <c r="AS391" s="357"/>
      <c r="AT391" s="345"/>
      <c r="AU391" s="357"/>
      <c r="AV391" s="357"/>
      <c r="AW391" s="357"/>
      <c r="AX391" s="357"/>
      <c r="AY391" s="357"/>
      <c r="AZ391" s="357"/>
      <c r="BA391" s="345"/>
      <c r="BB391" s="357"/>
      <c r="BC391" s="357"/>
      <c r="BD391" s="357"/>
      <c r="BE391" s="357"/>
      <c r="BF391" s="357"/>
      <c r="BG391" s="357"/>
      <c r="BH391" s="345"/>
      <c r="BI391" s="357"/>
      <c r="BJ391" s="357"/>
      <c r="BK391" s="357"/>
      <c r="BL391" s="357"/>
      <c r="BM391" s="357"/>
      <c r="BN391" s="357"/>
      <c r="BO391" s="345"/>
      <c r="BP391" s="357"/>
      <c r="BQ391" s="357"/>
      <c r="BR391" s="357"/>
      <c r="BS391" s="357"/>
      <c r="BT391" s="357"/>
      <c r="BU391" s="357"/>
      <c r="BV391" s="345"/>
      <c r="BW391" s="357"/>
      <c r="BX391" s="357"/>
      <c r="BY391" s="357"/>
      <c r="BZ391" s="357"/>
      <c r="CA391" s="357"/>
      <c r="CB391" s="357"/>
      <c r="CC391" s="345"/>
      <c r="CD391" s="357"/>
      <c r="CE391" s="357"/>
      <c r="CF391" s="357"/>
      <c r="CG391" s="345"/>
      <c r="CH391" s="357"/>
      <c r="CI391" s="357"/>
      <c r="CJ391" s="357"/>
      <c r="CK391" s="345"/>
      <c r="CL391" s="357"/>
      <c r="CM391" s="357"/>
      <c r="CN391" s="357"/>
      <c r="CO391" s="357"/>
      <c r="CP391" s="357"/>
      <c r="CQ391" s="357"/>
      <c r="CR391" s="345"/>
      <c r="CS391" s="357"/>
      <c r="CT391" s="357"/>
      <c r="CU391" s="357"/>
      <c r="CV391" s="357"/>
      <c r="CW391" s="357"/>
      <c r="CX391" s="357"/>
      <c r="CY391" s="345"/>
      <c r="CZ391" s="357"/>
      <c r="DA391" s="357"/>
      <c r="DB391" s="357"/>
      <c r="DC391" s="357"/>
      <c r="DD391" s="357"/>
      <c r="DE391" s="357"/>
      <c r="DF391" s="345"/>
      <c r="DG391" s="357"/>
      <c r="DH391" s="357"/>
      <c r="DI391" s="357"/>
      <c r="DJ391" s="357"/>
      <c r="DK391" s="357"/>
      <c r="DL391" s="357"/>
      <c r="DM391" s="345"/>
      <c r="DN391" s="357"/>
      <c r="DO391" s="357"/>
      <c r="DP391" s="357"/>
      <c r="DQ391" s="357"/>
      <c r="DR391" s="357"/>
      <c r="DS391" s="357"/>
      <c r="DT391" s="345"/>
      <c r="DU391" s="357"/>
      <c r="DV391" s="357"/>
      <c r="DW391" s="357"/>
      <c r="DX391" s="345"/>
      <c r="DY391" s="357"/>
      <c r="DZ391" s="357"/>
      <c r="EA391" s="357"/>
      <c r="EB391" s="345"/>
      <c r="EC391" s="357"/>
      <c r="ED391" s="357"/>
      <c r="EE391" s="357"/>
      <c r="EF391" s="357"/>
      <c r="EG391" s="357"/>
      <c r="EH391" s="357"/>
      <c r="EI391" s="345"/>
      <c r="EJ391" s="357"/>
      <c r="EK391" s="357"/>
      <c r="EL391" s="357"/>
      <c r="EM391" s="357"/>
      <c r="EN391" s="357"/>
      <c r="EO391" s="357"/>
      <c r="EP391" s="345"/>
      <c r="EQ391" s="357"/>
      <c r="ER391" s="357"/>
      <c r="ES391" s="357"/>
      <c r="ET391" s="357"/>
      <c r="EU391" s="357"/>
      <c r="EV391" s="357"/>
      <c r="EW391" s="345"/>
      <c r="EX391" s="357"/>
      <c r="EY391" s="357"/>
      <c r="EZ391" s="357"/>
      <c r="FA391" s="357"/>
      <c r="FB391" s="357"/>
      <c r="FC391" s="357"/>
      <c r="FD391" s="345"/>
      <c r="FE391" s="357"/>
      <c r="FF391" s="357"/>
      <c r="FG391" s="357"/>
      <c r="FH391" s="357"/>
      <c r="FI391" s="357"/>
      <c r="FJ391" s="357"/>
      <c r="FK391" s="345"/>
      <c r="FL391" s="357"/>
      <c r="FM391" s="357"/>
      <c r="FN391" s="357"/>
      <c r="FO391" s="345"/>
      <c r="FP391" s="357"/>
      <c r="FQ391" s="357"/>
      <c r="FR391" s="357"/>
      <c r="FS391" s="345"/>
      <c r="FT391" s="357"/>
      <c r="FU391" s="357"/>
      <c r="FV391" s="357"/>
      <c r="FW391" s="357"/>
      <c r="FX391" s="357"/>
      <c r="FY391" s="357"/>
      <c r="FZ391" s="345"/>
      <c r="GA391" s="357"/>
      <c r="GB391" s="357"/>
      <c r="GC391" s="357"/>
      <c r="GD391" s="357"/>
      <c r="GE391" s="357"/>
      <c r="GF391" s="357"/>
      <c r="GG391" s="345"/>
      <c r="GH391" s="357"/>
      <c r="GI391" s="357"/>
      <c r="GJ391" s="357"/>
      <c r="GK391" s="357"/>
      <c r="GL391" s="357"/>
      <c r="GM391" s="357"/>
      <c r="GN391" s="345"/>
      <c r="GO391" s="357"/>
      <c r="GP391" s="357"/>
      <c r="GQ391" s="357"/>
      <c r="GR391" s="357"/>
      <c r="GS391" s="357"/>
      <c r="GT391" s="357"/>
      <c r="GU391" s="345"/>
      <c r="GV391" s="357"/>
      <c r="GW391" s="357"/>
      <c r="GX391" s="357"/>
      <c r="GY391" s="357"/>
      <c r="GZ391" s="357"/>
      <c r="HA391" s="357"/>
      <c r="HB391" s="708"/>
    </row>
    <row r="392" spans="1:210" s="252" customFormat="1" ht="20.5" x14ac:dyDescent="0.35">
      <c r="A392" s="358"/>
      <c r="B392" s="359"/>
      <c r="C392" s="359"/>
      <c r="D392" s="359"/>
      <c r="E392" s="349"/>
      <c r="F392" s="374"/>
      <c r="G392" s="386"/>
      <c r="H392" s="372"/>
      <c r="I392" s="257"/>
      <c r="J392" s="379"/>
      <c r="K392" s="259"/>
      <c r="L392" s="257"/>
      <c r="M392" s="257"/>
      <c r="N392" s="260"/>
      <c r="O392" s="260"/>
      <c r="P392" s="268"/>
      <c r="Q392" s="269"/>
      <c r="R392" s="361"/>
      <c r="S392" s="260"/>
      <c r="T392" s="260"/>
      <c r="U392" s="270"/>
      <c r="V392" s="434"/>
      <c r="W392" s="454"/>
      <c r="X392" s="263"/>
      <c r="Y392" s="354"/>
      <c r="Z392" s="355"/>
      <c r="AA392" s="355"/>
      <c r="AB392" s="356"/>
      <c r="AC392" s="356"/>
      <c r="AD392" s="356"/>
      <c r="AE392" s="345"/>
      <c r="AF392" s="364"/>
      <c r="AG392" s="364"/>
      <c r="AH392" s="364"/>
      <c r="AI392" s="364"/>
      <c r="AJ392" s="364"/>
      <c r="AK392" s="364"/>
      <c r="AL392" s="357"/>
      <c r="AM392" s="357"/>
      <c r="AN392" s="357"/>
      <c r="AO392" s="357"/>
      <c r="AP392" s="357"/>
      <c r="AQ392" s="357"/>
      <c r="AR392" s="357"/>
      <c r="AS392" s="357"/>
      <c r="AT392" s="345"/>
      <c r="AU392" s="364"/>
      <c r="AV392" s="364"/>
      <c r="AW392" s="364"/>
      <c r="AX392" s="364"/>
      <c r="AY392" s="364"/>
      <c r="AZ392" s="364"/>
      <c r="BA392" s="345"/>
      <c r="BB392" s="364"/>
      <c r="BC392" s="364"/>
      <c r="BD392" s="364"/>
      <c r="BE392" s="364"/>
      <c r="BF392" s="364"/>
      <c r="BG392" s="364"/>
      <c r="BH392" s="345"/>
      <c r="BI392" s="364"/>
      <c r="BJ392" s="364"/>
      <c r="BK392" s="364"/>
      <c r="BL392" s="364"/>
      <c r="BM392" s="364"/>
      <c r="BN392" s="364"/>
      <c r="BO392" s="345"/>
      <c r="BP392" s="364"/>
      <c r="BQ392" s="364"/>
      <c r="BR392" s="364"/>
      <c r="BS392" s="364"/>
      <c r="BT392" s="364"/>
      <c r="BU392" s="364"/>
      <c r="BV392" s="345"/>
      <c r="BW392" s="364"/>
      <c r="BX392" s="364"/>
      <c r="BY392" s="364"/>
      <c r="BZ392" s="364"/>
      <c r="CA392" s="364"/>
      <c r="CB392" s="364"/>
      <c r="CC392" s="357"/>
      <c r="CD392" s="357"/>
      <c r="CE392" s="357"/>
      <c r="CF392" s="357"/>
      <c r="CG392" s="357"/>
      <c r="CH392" s="357"/>
      <c r="CI392" s="357"/>
      <c r="CJ392" s="357"/>
      <c r="CK392" s="345"/>
      <c r="CL392" s="364"/>
      <c r="CM392" s="364"/>
      <c r="CN392" s="364"/>
      <c r="CO392" s="364"/>
      <c r="CP392" s="364"/>
      <c r="CQ392" s="364"/>
      <c r="CR392" s="345"/>
      <c r="CS392" s="364"/>
      <c r="CT392" s="364"/>
      <c r="CU392" s="364"/>
      <c r="CV392" s="364"/>
      <c r="CW392" s="364"/>
      <c r="CX392" s="364"/>
      <c r="CY392" s="345"/>
      <c r="CZ392" s="364"/>
      <c r="DA392" s="364"/>
      <c r="DB392" s="364"/>
      <c r="DC392" s="364"/>
      <c r="DD392" s="364"/>
      <c r="DE392" s="364"/>
      <c r="DF392" s="345"/>
      <c r="DG392" s="364"/>
      <c r="DH392" s="364"/>
      <c r="DI392" s="364"/>
      <c r="DJ392" s="364"/>
      <c r="DK392" s="364"/>
      <c r="DL392" s="364"/>
      <c r="DM392" s="345"/>
      <c r="DN392" s="364"/>
      <c r="DO392" s="364"/>
      <c r="DP392" s="364"/>
      <c r="DQ392" s="364"/>
      <c r="DR392" s="364"/>
      <c r="DS392" s="364"/>
      <c r="DT392" s="357"/>
      <c r="DU392" s="357"/>
      <c r="DV392" s="357"/>
      <c r="DW392" s="357"/>
      <c r="DX392" s="357"/>
      <c r="DY392" s="357"/>
      <c r="DZ392" s="357"/>
      <c r="EA392" s="357"/>
      <c r="EB392" s="345"/>
      <c r="EC392" s="364"/>
      <c r="ED392" s="364"/>
      <c r="EE392" s="364"/>
      <c r="EF392" s="364"/>
      <c r="EG392" s="364"/>
      <c r="EH392" s="364"/>
      <c r="EI392" s="345"/>
      <c r="EJ392" s="364"/>
      <c r="EK392" s="364"/>
      <c r="EL392" s="364"/>
      <c r="EM392" s="364"/>
      <c r="EN392" s="364"/>
      <c r="EO392" s="364"/>
      <c r="EP392" s="345"/>
      <c r="EQ392" s="364"/>
      <c r="ER392" s="364"/>
      <c r="ES392" s="364"/>
      <c r="ET392" s="364"/>
      <c r="EU392" s="364"/>
      <c r="EV392" s="364"/>
      <c r="EW392" s="345"/>
      <c r="EX392" s="364"/>
      <c r="EY392" s="364"/>
      <c r="EZ392" s="364"/>
      <c r="FA392" s="364"/>
      <c r="FB392" s="364"/>
      <c r="FC392" s="364"/>
      <c r="FD392" s="345"/>
      <c r="FE392" s="364"/>
      <c r="FF392" s="364"/>
      <c r="FG392" s="364"/>
      <c r="FH392" s="364"/>
      <c r="FI392" s="364"/>
      <c r="FJ392" s="364"/>
      <c r="FK392" s="357"/>
      <c r="FL392" s="357"/>
      <c r="FM392" s="357"/>
      <c r="FN392" s="357"/>
      <c r="FO392" s="357"/>
      <c r="FP392" s="357"/>
      <c r="FQ392" s="357"/>
      <c r="FR392" s="357"/>
      <c r="FS392" s="345"/>
      <c r="FT392" s="364"/>
      <c r="FU392" s="364"/>
      <c r="FV392" s="364"/>
      <c r="FW392" s="364"/>
      <c r="FX392" s="364"/>
      <c r="FY392" s="364"/>
      <c r="FZ392" s="345"/>
      <c r="GA392" s="364"/>
      <c r="GB392" s="364"/>
      <c r="GC392" s="364"/>
      <c r="GD392" s="364"/>
      <c r="GE392" s="364"/>
      <c r="GF392" s="364"/>
      <c r="GG392" s="345"/>
      <c r="GH392" s="364"/>
      <c r="GI392" s="364"/>
      <c r="GJ392" s="364"/>
      <c r="GK392" s="364"/>
      <c r="GL392" s="364"/>
      <c r="GM392" s="364"/>
      <c r="GN392" s="345"/>
      <c r="GO392" s="364"/>
      <c r="GP392" s="364"/>
      <c r="GQ392" s="364"/>
      <c r="GR392" s="364"/>
      <c r="GS392" s="364"/>
      <c r="GT392" s="364"/>
      <c r="GU392" s="345"/>
      <c r="GV392" s="364"/>
      <c r="GW392" s="364"/>
      <c r="GX392" s="364"/>
      <c r="GY392" s="364"/>
      <c r="GZ392" s="364"/>
      <c r="HA392" s="364"/>
      <c r="HB392" s="708"/>
    </row>
    <row r="393" spans="1:210" s="252" customFormat="1" ht="15.5" x14ac:dyDescent="0.35">
      <c r="A393" s="349"/>
      <c r="B393" s="350"/>
      <c r="C393" s="350"/>
      <c r="D393" s="350"/>
      <c r="E393" s="351"/>
      <c r="F393" s="349"/>
      <c r="G393" s="255"/>
      <c r="H393" s="437"/>
      <c r="I393" s="257"/>
      <c r="J393" s="379"/>
      <c r="K393" s="259"/>
      <c r="L393" s="257"/>
      <c r="M393" s="257"/>
      <c r="N393" s="260"/>
      <c r="O393" s="260"/>
      <c r="P393" s="261"/>
      <c r="Q393" s="262"/>
      <c r="R393" s="260"/>
      <c r="S393" s="260"/>
      <c r="T393" s="264"/>
      <c r="U393" s="265"/>
      <c r="V393" s="275"/>
      <c r="W393" s="454"/>
      <c r="X393" s="263"/>
      <c r="Y393" s="354"/>
      <c r="Z393" s="355"/>
      <c r="AA393" s="355"/>
      <c r="AB393" s="356"/>
      <c r="AC393" s="356"/>
      <c r="AD393" s="356"/>
      <c r="AE393" s="345"/>
      <c r="AF393" s="357"/>
      <c r="AG393" s="357"/>
      <c r="AH393" s="357"/>
      <c r="AI393" s="357"/>
      <c r="AJ393" s="357"/>
      <c r="AK393" s="357"/>
      <c r="AL393" s="345"/>
      <c r="AM393" s="357"/>
      <c r="AN393" s="357"/>
      <c r="AO393" s="357"/>
      <c r="AP393" s="345"/>
      <c r="AQ393" s="357"/>
      <c r="AR393" s="357"/>
      <c r="AS393" s="357"/>
      <c r="AT393" s="345"/>
      <c r="AU393" s="357"/>
      <c r="AV393" s="357"/>
      <c r="AW393" s="357"/>
      <c r="AX393" s="357"/>
      <c r="AY393" s="357"/>
      <c r="AZ393" s="357"/>
      <c r="BA393" s="345"/>
      <c r="BB393" s="357"/>
      <c r="BC393" s="357"/>
      <c r="BD393" s="357"/>
      <c r="BE393" s="357"/>
      <c r="BF393" s="357"/>
      <c r="BG393" s="357"/>
      <c r="BH393" s="345"/>
      <c r="BI393" s="357"/>
      <c r="BJ393" s="357"/>
      <c r="BK393" s="357"/>
      <c r="BL393" s="357"/>
      <c r="BM393" s="357"/>
      <c r="BN393" s="357"/>
      <c r="BO393" s="345"/>
      <c r="BP393" s="357"/>
      <c r="BQ393" s="357"/>
      <c r="BR393" s="357"/>
      <c r="BS393" s="357"/>
      <c r="BT393" s="357"/>
      <c r="BU393" s="357"/>
      <c r="BV393" s="345"/>
      <c r="BW393" s="357"/>
      <c r="BX393" s="357"/>
      <c r="BY393" s="357"/>
      <c r="BZ393" s="357"/>
      <c r="CA393" s="357"/>
      <c r="CB393" s="357"/>
      <c r="CC393" s="345"/>
      <c r="CD393" s="357"/>
      <c r="CE393" s="357"/>
      <c r="CF393" s="357"/>
      <c r="CG393" s="345"/>
      <c r="CH393" s="357"/>
      <c r="CI393" s="357"/>
      <c r="CJ393" s="357"/>
      <c r="CK393" s="345"/>
      <c r="CL393" s="357"/>
      <c r="CM393" s="357"/>
      <c r="CN393" s="357"/>
      <c r="CO393" s="357"/>
      <c r="CP393" s="357"/>
      <c r="CQ393" s="357"/>
      <c r="CR393" s="345"/>
      <c r="CS393" s="357"/>
      <c r="CT393" s="357"/>
      <c r="CU393" s="357"/>
      <c r="CV393" s="357"/>
      <c r="CW393" s="357"/>
      <c r="CX393" s="357"/>
      <c r="CY393" s="345"/>
      <c r="CZ393" s="357"/>
      <c r="DA393" s="357"/>
      <c r="DB393" s="357"/>
      <c r="DC393" s="357"/>
      <c r="DD393" s="357"/>
      <c r="DE393" s="357"/>
      <c r="DF393" s="345"/>
      <c r="DG393" s="357"/>
      <c r="DH393" s="357"/>
      <c r="DI393" s="357"/>
      <c r="DJ393" s="357"/>
      <c r="DK393" s="357"/>
      <c r="DL393" s="357"/>
      <c r="DM393" s="345"/>
      <c r="DN393" s="357"/>
      <c r="DO393" s="357"/>
      <c r="DP393" s="357"/>
      <c r="DQ393" s="357"/>
      <c r="DR393" s="357"/>
      <c r="DS393" s="357"/>
      <c r="DT393" s="345"/>
      <c r="DU393" s="357"/>
      <c r="DV393" s="357"/>
      <c r="DW393" s="357"/>
      <c r="DX393" s="345"/>
      <c r="DY393" s="357"/>
      <c r="DZ393" s="357"/>
      <c r="EA393" s="357"/>
      <c r="EB393" s="345"/>
      <c r="EC393" s="357"/>
      <c r="ED393" s="357"/>
      <c r="EE393" s="357"/>
      <c r="EF393" s="357"/>
      <c r="EG393" s="357"/>
      <c r="EH393" s="357"/>
      <c r="EI393" s="345"/>
      <c r="EJ393" s="357"/>
      <c r="EK393" s="357"/>
      <c r="EL393" s="357"/>
      <c r="EM393" s="357"/>
      <c r="EN393" s="357"/>
      <c r="EO393" s="357"/>
      <c r="EP393" s="345"/>
      <c r="EQ393" s="357"/>
      <c r="ER393" s="357"/>
      <c r="ES393" s="357"/>
      <c r="ET393" s="357"/>
      <c r="EU393" s="357"/>
      <c r="EV393" s="357"/>
      <c r="EW393" s="345"/>
      <c r="EX393" s="357"/>
      <c r="EY393" s="357"/>
      <c r="EZ393" s="357"/>
      <c r="FA393" s="357"/>
      <c r="FB393" s="357"/>
      <c r="FC393" s="357"/>
      <c r="FD393" s="345"/>
      <c r="FE393" s="357"/>
      <c r="FF393" s="357"/>
      <c r="FG393" s="357"/>
      <c r="FH393" s="357"/>
      <c r="FI393" s="357"/>
      <c r="FJ393" s="357"/>
      <c r="FK393" s="345"/>
      <c r="FL393" s="357"/>
      <c r="FM393" s="357"/>
      <c r="FN393" s="357"/>
      <c r="FO393" s="345"/>
      <c r="FP393" s="357"/>
      <c r="FQ393" s="357"/>
      <c r="FR393" s="357"/>
      <c r="FS393" s="345"/>
      <c r="FT393" s="357"/>
      <c r="FU393" s="357"/>
      <c r="FV393" s="357"/>
      <c r="FW393" s="357"/>
      <c r="FX393" s="357"/>
      <c r="FY393" s="357"/>
      <c r="FZ393" s="345"/>
      <c r="GA393" s="357"/>
      <c r="GB393" s="357"/>
      <c r="GC393" s="357"/>
      <c r="GD393" s="357"/>
      <c r="GE393" s="357"/>
      <c r="GF393" s="357"/>
      <c r="GG393" s="345"/>
      <c r="GH393" s="357"/>
      <c r="GI393" s="357"/>
      <c r="GJ393" s="357"/>
      <c r="GK393" s="357"/>
      <c r="GL393" s="357"/>
      <c r="GM393" s="357"/>
      <c r="GN393" s="345"/>
      <c r="GO393" s="357"/>
      <c r="GP393" s="357"/>
      <c r="GQ393" s="357"/>
      <c r="GR393" s="357"/>
      <c r="GS393" s="357"/>
      <c r="GT393" s="357"/>
      <c r="GU393" s="345"/>
      <c r="GV393" s="357"/>
      <c r="GW393" s="357"/>
      <c r="GX393" s="357"/>
      <c r="GY393" s="357"/>
      <c r="GZ393" s="357"/>
      <c r="HA393" s="357"/>
      <c r="HB393" s="708"/>
    </row>
    <row r="394" spans="1:210" s="252" customFormat="1" ht="20.5" x14ac:dyDescent="0.35">
      <c r="A394" s="358"/>
      <c r="B394" s="359"/>
      <c r="C394" s="359"/>
      <c r="D394" s="359"/>
      <c r="E394" s="349"/>
      <c r="F394" s="374"/>
      <c r="G394" s="255"/>
      <c r="H394" s="437"/>
      <c r="I394" s="257"/>
      <c r="J394" s="444"/>
      <c r="K394" s="259"/>
      <c r="L394" s="257"/>
      <c r="M394" s="257"/>
      <c r="N394" s="260"/>
      <c r="O394" s="260"/>
      <c r="P394" s="268"/>
      <c r="Q394" s="269"/>
      <c r="R394" s="260"/>
      <c r="S394" s="260"/>
      <c r="T394" s="260"/>
      <c r="U394" s="270"/>
      <c r="V394" s="275"/>
      <c r="W394" s="454"/>
      <c r="X394" s="263"/>
      <c r="Y394" s="354"/>
      <c r="Z394" s="355"/>
      <c r="AA394" s="355"/>
      <c r="AB394" s="356"/>
      <c r="AC394" s="356"/>
      <c r="AD394" s="356"/>
      <c r="AE394" s="345"/>
      <c r="AF394" s="364"/>
      <c r="AG394" s="364"/>
      <c r="AH394" s="364"/>
      <c r="AI394" s="364"/>
      <c r="AJ394" s="364"/>
      <c r="AK394" s="364"/>
      <c r="AL394" s="357"/>
      <c r="AM394" s="357"/>
      <c r="AN394" s="357"/>
      <c r="AO394" s="357"/>
      <c r="AP394" s="357"/>
      <c r="AQ394" s="357"/>
      <c r="AR394" s="357"/>
      <c r="AS394" s="357"/>
      <c r="AT394" s="345"/>
      <c r="AU394" s="364"/>
      <c r="AV394" s="364"/>
      <c r="AW394" s="364"/>
      <c r="AX394" s="364"/>
      <c r="AY394" s="364"/>
      <c r="AZ394" s="364"/>
      <c r="BA394" s="345"/>
      <c r="BB394" s="364"/>
      <c r="BC394" s="364"/>
      <c r="BD394" s="364"/>
      <c r="BE394" s="364"/>
      <c r="BF394" s="364"/>
      <c r="BG394" s="364"/>
      <c r="BH394" s="345"/>
      <c r="BI394" s="364"/>
      <c r="BJ394" s="364"/>
      <c r="BK394" s="364"/>
      <c r="BL394" s="364"/>
      <c r="BM394" s="364"/>
      <c r="BN394" s="364"/>
      <c r="BO394" s="345"/>
      <c r="BP394" s="364"/>
      <c r="BQ394" s="364"/>
      <c r="BR394" s="364"/>
      <c r="BS394" s="364"/>
      <c r="BT394" s="364"/>
      <c r="BU394" s="364"/>
      <c r="BV394" s="345"/>
      <c r="BW394" s="364"/>
      <c r="BX394" s="364"/>
      <c r="BY394" s="364"/>
      <c r="BZ394" s="364"/>
      <c r="CA394" s="364"/>
      <c r="CB394" s="364"/>
      <c r="CC394" s="357"/>
      <c r="CD394" s="357"/>
      <c r="CE394" s="357"/>
      <c r="CF394" s="357"/>
      <c r="CG394" s="357"/>
      <c r="CH394" s="357"/>
      <c r="CI394" s="357"/>
      <c r="CJ394" s="357"/>
      <c r="CK394" s="345"/>
      <c r="CL394" s="364"/>
      <c r="CM394" s="364"/>
      <c r="CN394" s="364"/>
      <c r="CO394" s="364"/>
      <c r="CP394" s="364"/>
      <c r="CQ394" s="364"/>
      <c r="CR394" s="345"/>
      <c r="CS394" s="364"/>
      <c r="CT394" s="364"/>
      <c r="CU394" s="364"/>
      <c r="CV394" s="364"/>
      <c r="CW394" s="364"/>
      <c r="CX394" s="364"/>
      <c r="CY394" s="345"/>
      <c r="CZ394" s="364"/>
      <c r="DA394" s="364"/>
      <c r="DB394" s="364"/>
      <c r="DC394" s="364"/>
      <c r="DD394" s="364"/>
      <c r="DE394" s="364"/>
      <c r="DF394" s="345"/>
      <c r="DG394" s="364"/>
      <c r="DH394" s="364"/>
      <c r="DI394" s="364"/>
      <c r="DJ394" s="364"/>
      <c r="DK394" s="364"/>
      <c r="DL394" s="364"/>
      <c r="DM394" s="345"/>
      <c r="DN394" s="364"/>
      <c r="DO394" s="364"/>
      <c r="DP394" s="364"/>
      <c r="DQ394" s="364"/>
      <c r="DR394" s="364"/>
      <c r="DS394" s="364"/>
      <c r="DT394" s="357"/>
      <c r="DU394" s="357"/>
      <c r="DV394" s="357"/>
      <c r="DW394" s="357"/>
      <c r="DX394" s="357"/>
      <c r="DY394" s="357"/>
      <c r="DZ394" s="357"/>
      <c r="EA394" s="357"/>
      <c r="EB394" s="345"/>
      <c r="EC394" s="364"/>
      <c r="ED394" s="364"/>
      <c r="EE394" s="364"/>
      <c r="EF394" s="364"/>
      <c r="EG394" s="364"/>
      <c r="EH394" s="364"/>
      <c r="EI394" s="345"/>
      <c r="EJ394" s="364"/>
      <c r="EK394" s="364"/>
      <c r="EL394" s="364"/>
      <c r="EM394" s="364"/>
      <c r="EN394" s="364"/>
      <c r="EO394" s="364"/>
      <c r="EP394" s="345"/>
      <c r="EQ394" s="364"/>
      <c r="ER394" s="364"/>
      <c r="ES394" s="364"/>
      <c r="ET394" s="364"/>
      <c r="EU394" s="364"/>
      <c r="EV394" s="364"/>
      <c r="EW394" s="345"/>
      <c r="EX394" s="364"/>
      <c r="EY394" s="364"/>
      <c r="EZ394" s="364"/>
      <c r="FA394" s="364"/>
      <c r="FB394" s="364"/>
      <c r="FC394" s="364"/>
      <c r="FD394" s="345"/>
      <c r="FE394" s="364"/>
      <c r="FF394" s="364"/>
      <c r="FG394" s="364"/>
      <c r="FH394" s="364"/>
      <c r="FI394" s="364"/>
      <c r="FJ394" s="364"/>
      <c r="FK394" s="357"/>
      <c r="FL394" s="357"/>
      <c r="FM394" s="357"/>
      <c r="FN394" s="357"/>
      <c r="FO394" s="357"/>
      <c r="FP394" s="357"/>
      <c r="FQ394" s="357"/>
      <c r="FR394" s="357"/>
      <c r="FS394" s="345"/>
      <c r="FT394" s="364"/>
      <c r="FU394" s="364"/>
      <c r="FV394" s="364"/>
      <c r="FW394" s="364"/>
      <c r="FX394" s="364"/>
      <c r="FY394" s="364"/>
      <c r="FZ394" s="345"/>
      <c r="GA394" s="364"/>
      <c r="GB394" s="364"/>
      <c r="GC394" s="364"/>
      <c r="GD394" s="364"/>
      <c r="GE394" s="364"/>
      <c r="GF394" s="364"/>
      <c r="GG394" s="345"/>
      <c r="GH394" s="364"/>
      <c r="GI394" s="364"/>
      <c r="GJ394" s="364"/>
      <c r="GK394" s="364"/>
      <c r="GL394" s="364"/>
      <c r="GM394" s="364"/>
      <c r="GN394" s="345"/>
      <c r="GO394" s="364"/>
      <c r="GP394" s="364"/>
      <c r="GQ394" s="364"/>
      <c r="GR394" s="364"/>
      <c r="GS394" s="364"/>
      <c r="GT394" s="364"/>
      <c r="GU394" s="345"/>
      <c r="GV394" s="364"/>
      <c r="GW394" s="364"/>
      <c r="GX394" s="364"/>
      <c r="GY394" s="364"/>
      <c r="GZ394" s="364"/>
      <c r="HA394" s="364"/>
      <c r="HB394" s="708"/>
    </row>
    <row r="395" spans="1:210" s="252" customFormat="1" ht="15.5" x14ac:dyDescent="0.35">
      <c r="A395" s="349"/>
      <c r="B395" s="350"/>
      <c r="C395" s="350"/>
      <c r="D395" s="350"/>
      <c r="E395" s="351"/>
      <c r="F395" s="254"/>
      <c r="G395" s="256"/>
      <c r="H395" s="372"/>
      <c r="I395" s="257"/>
      <c r="J395" s="258"/>
      <c r="K395" s="259"/>
      <c r="L395" s="257"/>
      <c r="M395" s="257"/>
      <c r="N395" s="260"/>
      <c r="O395" s="260"/>
      <c r="P395" s="261"/>
      <c r="Q395" s="262"/>
      <c r="R395" s="262"/>
      <c r="S395" s="260"/>
      <c r="T395" s="264"/>
      <c r="U395" s="265"/>
      <c r="V395" s="275"/>
      <c r="W395" s="454"/>
      <c r="X395" s="263"/>
      <c r="Y395" s="354"/>
      <c r="Z395" s="355"/>
      <c r="AA395" s="355"/>
      <c r="AB395" s="356"/>
      <c r="AC395" s="356"/>
      <c r="AD395" s="356"/>
      <c r="AE395" s="345"/>
      <c r="AF395" s="357"/>
      <c r="AG395" s="357"/>
      <c r="AH395" s="357"/>
      <c r="AI395" s="357"/>
      <c r="AJ395" s="357"/>
      <c r="AK395" s="357"/>
      <c r="AL395" s="345"/>
      <c r="AM395" s="357"/>
      <c r="AN395" s="357"/>
      <c r="AO395" s="357"/>
      <c r="AP395" s="345"/>
      <c r="AQ395" s="357"/>
      <c r="AR395" s="357"/>
      <c r="AS395" s="357"/>
      <c r="AT395" s="345"/>
      <c r="AU395" s="357"/>
      <c r="AV395" s="357"/>
      <c r="AW395" s="357"/>
      <c r="AX395" s="357"/>
      <c r="AY395" s="357"/>
      <c r="AZ395" s="357"/>
      <c r="BA395" s="345"/>
      <c r="BB395" s="357"/>
      <c r="BC395" s="357"/>
      <c r="BD395" s="357"/>
      <c r="BE395" s="357"/>
      <c r="BF395" s="357"/>
      <c r="BG395" s="357"/>
      <c r="BH395" s="345"/>
      <c r="BI395" s="357"/>
      <c r="BJ395" s="357"/>
      <c r="BK395" s="357"/>
      <c r="BL395" s="357"/>
      <c r="BM395" s="357"/>
      <c r="BN395" s="357"/>
      <c r="BO395" s="345"/>
      <c r="BP395" s="357"/>
      <c r="BQ395" s="357"/>
      <c r="BR395" s="357"/>
      <c r="BS395" s="357"/>
      <c r="BT395" s="357"/>
      <c r="BU395" s="357"/>
      <c r="BV395" s="345"/>
      <c r="BW395" s="357"/>
      <c r="BX395" s="357"/>
      <c r="BY395" s="357"/>
      <c r="BZ395" s="357"/>
      <c r="CA395" s="357"/>
      <c r="CB395" s="357"/>
      <c r="CC395" s="345"/>
      <c r="CD395" s="357"/>
      <c r="CE395" s="357"/>
      <c r="CF395" s="357"/>
      <c r="CG395" s="345"/>
      <c r="CH395" s="357"/>
      <c r="CI395" s="357"/>
      <c r="CJ395" s="357"/>
      <c r="CK395" s="345"/>
      <c r="CL395" s="357"/>
      <c r="CM395" s="357"/>
      <c r="CN395" s="357"/>
      <c r="CO395" s="357"/>
      <c r="CP395" s="357"/>
      <c r="CQ395" s="357"/>
      <c r="CR395" s="345"/>
      <c r="CS395" s="357"/>
      <c r="CT395" s="357"/>
      <c r="CU395" s="357"/>
      <c r="CV395" s="357"/>
      <c r="CW395" s="357"/>
      <c r="CX395" s="357"/>
      <c r="CY395" s="345"/>
      <c r="CZ395" s="357"/>
      <c r="DA395" s="357"/>
      <c r="DB395" s="357"/>
      <c r="DC395" s="357"/>
      <c r="DD395" s="357"/>
      <c r="DE395" s="357"/>
      <c r="DF395" s="345"/>
      <c r="DG395" s="357"/>
      <c r="DH395" s="357"/>
      <c r="DI395" s="357"/>
      <c r="DJ395" s="357"/>
      <c r="DK395" s="357"/>
      <c r="DL395" s="357"/>
      <c r="DM395" s="345"/>
      <c r="DN395" s="357"/>
      <c r="DO395" s="357"/>
      <c r="DP395" s="357"/>
      <c r="DQ395" s="357"/>
      <c r="DR395" s="357"/>
      <c r="DS395" s="357"/>
      <c r="DT395" s="345"/>
      <c r="DU395" s="357"/>
      <c r="DV395" s="357"/>
      <c r="DW395" s="357"/>
      <c r="DX395" s="345"/>
      <c r="DY395" s="357"/>
      <c r="DZ395" s="357"/>
      <c r="EA395" s="357"/>
      <c r="EB395" s="345"/>
      <c r="EC395" s="357"/>
      <c r="ED395" s="357"/>
      <c r="EE395" s="357"/>
      <c r="EF395" s="357"/>
      <c r="EG395" s="357"/>
      <c r="EH395" s="357"/>
      <c r="EI395" s="345"/>
      <c r="EJ395" s="357"/>
      <c r="EK395" s="357"/>
      <c r="EL395" s="357"/>
      <c r="EM395" s="357"/>
      <c r="EN395" s="357"/>
      <c r="EO395" s="357"/>
      <c r="EP395" s="345"/>
      <c r="EQ395" s="357"/>
      <c r="ER395" s="357"/>
      <c r="ES395" s="357"/>
      <c r="ET395" s="357"/>
      <c r="EU395" s="357"/>
      <c r="EV395" s="357"/>
      <c r="EW395" s="345"/>
      <c r="EX395" s="357"/>
      <c r="EY395" s="357"/>
      <c r="EZ395" s="357"/>
      <c r="FA395" s="357"/>
      <c r="FB395" s="357"/>
      <c r="FC395" s="357"/>
      <c r="FD395" s="345"/>
      <c r="FE395" s="357"/>
      <c r="FF395" s="357"/>
      <c r="FG395" s="357"/>
      <c r="FH395" s="357"/>
      <c r="FI395" s="357"/>
      <c r="FJ395" s="357"/>
      <c r="FK395" s="345"/>
      <c r="FL395" s="357"/>
      <c r="FM395" s="357"/>
      <c r="FN395" s="357"/>
      <c r="FO395" s="345"/>
      <c r="FP395" s="357"/>
      <c r="FQ395" s="357"/>
      <c r="FR395" s="357"/>
      <c r="FS395" s="345"/>
      <c r="FT395" s="357"/>
      <c r="FU395" s="357"/>
      <c r="FV395" s="357"/>
      <c r="FW395" s="357"/>
      <c r="FX395" s="357"/>
      <c r="FY395" s="357"/>
      <c r="FZ395" s="345"/>
      <c r="GA395" s="357"/>
      <c r="GB395" s="357"/>
      <c r="GC395" s="357"/>
      <c r="GD395" s="357"/>
      <c r="GE395" s="357"/>
      <c r="GF395" s="357"/>
      <c r="GG395" s="345"/>
      <c r="GH395" s="357"/>
      <c r="GI395" s="357"/>
      <c r="GJ395" s="357"/>
      <c r="GK395" s="357"/>
      <c r="GL395" s="357"/>
      <c r="GM395" s="357"/>
      <c r="GN395" s="345"/>
      <c r="GO395" s="357"/>
      <c r="GP395" s="357"/>
      <c r="GQ395" s="357"/>
      <c r="GR395" s="357"/>
      <c r="GS395" s="357"/>
      <c r="GT395" s="357"/>
      <c r="GU395" s="345"/>
      <c r="GV395" s="357"/>
      <c r="GW395" s="357"/>
      <c r="GX395" s="357"/>
      <c r="GY395" s="357"/>
      <c r="GZ395" s="357"/>
      <c r="HA395" s="357"/>
      <c r="HB395" s="708"/>
    </row>
    <row r="396" spans="1:210" s="252" customFormat="1" ht="20.5" x14ac:dyDescent="0.35">
      <c r="A396" s="358"/>
      <c r="B396" s="359"/>
      <c r="C396" s="359"/>
      <c r="D396" s="359"/>
      <c r="E396" s="349"/>
      <c r="F396" s="458"/>
      <c r="G396" s="256"/>
      <c r="H396" s="369"/>
      <c r="I396" s="257"/>
      <c r="J396" s="258"/>
      <c r="K396" s="259"/>
      <c r="L396" s="257"/>
      <c r="M396" s="257"/>
      <c r="N396" s="260"/>
      <c r="O396" s="260"/>
      <c r="P396" s="268"/>
      <c r="Q396" s="269"/>
      <c r="R396" s="269"/>
      <c r="S396" s="260"/>
      <c r="T396" s="260"/>
      <c r="U396" s="270"/>
      <c r="V396" s="275"/>
      <c r="W396" s="454"/>
      <c r="X396" s="263"/>
      <c r="Y396" s="354"/>
      <c r="Z396" s="355"/>
      <c r="AA396" s="355"/>
      <c r="AB396" s="356"/>
      <c r="AC396" s="356"/>
      <c r="AD396" s="356"/>
      <c r="AE396" s="345"/>
      <c r="AF396" s="364"/>
      <c r="AG396" s="364"/>
      <c r="AH396" s="364"/>
      <c r="AI396" s="364"/>
      <c r="AJ396" s="364"/>
      <c r="AK396" s="364"/>
      <c r="AL396" s="357"/>
      <c r="AM396" s="357"/>
      <c r="AN396" s="357"/>
      <c r="AO396" s="357"/>
      <c r="AP396" s="357"/>
      <c r="AQ396" s="357"/>
      <c r="AR396" s="357"/>
      <c r="AS396" s="357"/>
      <c r="AT396" s="345"/>
      <c r="AU396" s="364"/>
      <c r="AV396" s="364"/>
      <c r="AW396" s="364"/>
      <c r="AX396" s="364"/>
      <c r="AY396" s="364"/>
      <c r="AZ396" s="364"/>
      <c r="BA396" s="345"/>
      <c r="BB396" s="364"/>
      <c r="BC396" s="364"/>
      <c r="BD396" s="364"/>
      <c r="BE396" s="364"/>
      <c r="BF396" s="364"/>
      <c r="BG396" s="364"/>
      <c r="BH396" s="345"/>
      <c r="BI396" s="364"/>
      <c r="BJ396" s="364"/>
      <c r="BK396" s="364"/>
      <c r="BL396" s="364"/>
      <c r="BM396" s="364"/>
      <c r="BN396" s="364"/>
      <c r="BO396" s="345"/>
      <c r="BP396" s="364"/>
      <c r="BQ396" s="364"/>
      <c r="BR396" s="364"/>
      <c r="BS396" s="364"/>
      <c r="BT396" s="364"/>
      <c r="BU396" s="364"/>
      <c r="BV396" s="345"/>
      <c r="BW396" s="364"/>
      <c r="BX396" s="364"/>
      <c r="BY396" s="364"/>
      <c r="BZ396" s="364"/>
      <c r="CA396" s="364"/>
      <c r="CB396" s="364"/>
      <c r="CC396" s="357"/>
      <c r="CD396" s="357"/>
      <c r="CE396" s="357"/>
      <c r="CF396" s="357"/>
      <c r="CG396" s="357"/>
      <c r="CH396" s="357"/>
      <c r="CI396" s="357"/>
      <c r="CJ396" s="357"/>
      <c r="CK396" s="345"/>
      <c r="CL396" s="364"/>
      <c r="CM396" s="364"/>
      <c r="CN396" s="364"/>
      <c r="CO396" s="364"/>
      <c r="CP396" s="364"/>
      <c r="CQ396" s="364"/>
      <c r="CR396" s="345"/>
      <c r="CS396" s="364"/>
      <c r="CT396" s="364"/>
      <c r="CU396" s="364"/>
      <c r="CV396" s="364"/>
      <c r="CW396" s="364"/>
      <c r="CX396" s="364"/>
      <c r="CY396" s="345"/>
      <c r="CZ396" s="364"/>
      <c r="DA396" s="364"/>
      <c r="DB396" s="364"/>
      <c r="DC396" s="364"/>
      <c r="DD396" s="364"/>
      <c r="DE396" s="364"/>
      <c r="DF396" s="345"/>
      <c r="DG396" s="364"/>
      <c r="DH396" s="364"/>
      <c r="DI396" s="364"/>
      <c r="DJ396" s="364"/>
      <c r="DK396" s="364"/>
      <c r="DL396" s="364"/>
      <c r="DM396" s="345"/>
      <c r="DN396" s="364"/>
      <c r="DO396" s="364"/>
      <c r="DP396" s="364"/>
      <c r="DQ396" s="364"/>
      <c r="DR396" s="364"/>
      <c r="DS396" s="364"/>
      <c r="DT396" s="357"/>
      <c r="DU396" s="357"/>
      <c r="DV396" s="357"/>
      <c r="DW396" s="357"/>
      <c r="DX396" s="357"/>
      <c r="DY396" s="357"/>
      <c r="DZ396" s="357"/>
      <c r="EA396" s="357"/>
      <c r="EB396" s="345"/>
      <c r="EC396" s="364"/>
      <c r="ED396" s="364"/>
      <c r="EE396" s="364"/>
      <c r="EF396" s="364"/>
      <c r="EG396" s="364"/>
      <c r="EH396" s="364"/>
      <c r="EI396" s="345"/>
      <c r="EJ396" s="364"/>
      <c r="EK396" s="364"/>
      <c r="EL396" s="364"/>
      <c r="EM396" s="364"/>
      <c r="EN396" s="364"/>
      <c r="EO396" s="364"/>
      <c r="EP396" s="345"/>
      <c r="EQ396" s="364"/>
      <c r="ER396" s="364"/>
      <c r="ES396" s="364"/>
      <c r="ET396" s="364"/>
      <c r="EU396" s="364"/>
      <c r="EV396" s="364"/>
      <c r="EW396" s="345"/>
      <c r="EX396" s="364"/>
      <c r="EY396" s="364"/>
      <c r="EZ396" s="364"/>
      <c r="FA396" s="364"/>
      <c r="FB396" s="364"/>
      <c r="FC396" s="364"/>
      <c r="FD396" s="345"/>
      <c r="FE396" s="364"/>
      <c r="FF396" s="364"/>
      <c r="FG396" s="364"/>
      <c r="FH396" s="364"/>
      <c r="FI396" s="364"/>
      <c r="FJ396" s="364"/>
      <c r="FK396" s="357"/>
      <c r="FL396" s="357"/>
      <c r="FM396" s="357"/>
      <c r="FN396" s="357"/>
      <c r="FO396" s="357"/>
      <c r="FP396" s="357"/>
      <c r="FQ396" s="357"/>
      <c r="FR396" s="357"/>
      <c r="FS396" s="345"/>
      <c r="FT396" s="364"/>
      <c r="FU396" s="364"/>
      <c r="FV396" s="364"/>
      <c r="FW396" s="364"/>
      <c r="FX396" s="364"/>
      <c r="FY396" s="364"/>
      <c r="FZ396" s="345"/>
      <c r="GA396" s="364"/>
      <c r="GB396" s="364"/>
      <c r="GC396" s="364"/>
      <c r="GD396" s="364"/>
      <c r="GE396" s="364"/>
      <c r="GF396" s="364"/>
      <c r="GG396" s="345"/>
      <c r="GH396" s="364"/>
      <c r="GI396" s="364"/>
      <c r="GJ396" s="364"/>
      <c r="GK396" s="364"/>
      <c r="GL396" s="364"/>
      <c r="GM396" s="364"/>
      <c r="GN396" s="345"/>
      <c r="GO396" s="364"/>
      <c r="GP396" s="364"/>
      <c r="GQ396" s="364"/>
      <c r="GR396" s="364"/>
      <c r="GS396" s="364"/>
      <c r="GT396" s="364"/>
      <c r="GU396" s="345"/>
      <c r="GV396" s="364"/>
      <c r="GW396" s="364"/>
      <c r="GX396" s="364"/>
      <c r="GY396" s="364"/>
      <c r="GZ396" s="364"/>
      <c r="HA396" s="364"/>
      <c r="HB396" s="708"/>
    </row>
    <row r="397" spans="1:210" s="252" customFormat="1" ht="15.5" x14ac:dyDescent="0.35">
      <c r="A397" s="349"/>
      <c r="B397" s="350"/>
      <c r="C397" s="350"/>
      <c r="D397" s="350"/>
      <c r="E397" s="351"/>
      <c r="F397" s="254"/>
      <c r="G397" s="255"/>
      <c r="H397" s="437"/>
      <c r="I397" s="257"/>
      <c r="J397" s="379"/>
      <c r="K397" s="259"/>
      <c r="L397" s="257"/>
      <c r="M397" s="257"/>
      <c r="N397" s="260"/>
      <c r="O397" s="260"/>
      <c r="P397" s="261"/>
      <c r="Q397" s="262"/>
      <c r="R397" s="260"/>
      <c r="S397" s="260"/>
      <c r="T397" s="264"/>
      <c r="U397" s="265"/>
      <c r="V397" s="275"/>
      <c r="W397" s="454"/>
      <c r="X397" s="263"/>
      <c r="Y397" s="354"/>
      <c r="Z397" s="355"/>
      <c r="AA397" s="355"/>
      <c r="AB397" s="356"/>
      <c r="AC397" s="356"/>
      <c r="AD397" s="356"/>
      <c r="AE397" s="345"/>
      <c r="AF397" s="357"/>
      <c r="AG397" s="357"/>
      <c r="AH397" s="357"/>
      <c r="AI397" s="357"/>
      <c r="AJ397" s="357"/>
      <c r="AK397" s="357"/>
      <c r="AL397" s="345"/>
      <c r="AM397" s="357"/>
      <c r="AN397" s="357"/>
      <c r="AO397" s="357"/>
      <c r="AP397" s="345"/>
      <c r="AQ397" s="357"/>
      <c r="AR397" s="357"/>
      <c r="AS397" s="357"/>
      <c r="AT397" s="345"/>
      <c r="AU397" s="357"/>
      <c r="AV397" s="357"/>
      <c r="AW397" s="357"/>
      <c r="AX397" s="357"/>
      <c r="AY397" s="357"/>
      <c r="AZ397" s="357"/>
      <c r="BA397" s="345"/>
      <c r="BB397" s="357"/>
      <c r="BC397" s="357"/>
      <c r="BD397" s="357"/>
      <c r="BE397" s="357"/>
      <c r="BF397" s="357"/>
      <c r="BG397" s="357"/>
      <c r="BH397" s="345"/>
      <c r="BI397" s="357"/>
      <c r="BJ397" s="357"/>
      <c r="BK397" s="357"/>
      <c r="BL397" s="357"/>
      <c r="BM397" s="357"/>
      <c r="BN397" s="357"/>
      <c r="BO397" s="345"/>
      <c r="BP397" s="357"/>
      <c r="BQ397" s="357"/>
      <c r="BR397" s="357"/>
      <c r="BS397" s="357"/>
      <c r="BT397" s="357"/>
      <c r="BU397" s="357"/>
      <c r="BV397" s="345"/>
      <c r="BW397" s="357"/>
      <c r="BX397" s="357"/>
      <c r="BY397" s="357"/>
      <c r="BZ397" s="357"/>
      <c r="CA397" s="357"/>
      <c r="CB397" s="357"/>
      <c r="CC397" s="345"/>
      <c r="CD397" s="357"/>
      <c r="CE397" s="357"/>
      <c r="CF397" s="357"/>
      <c r="CG397" s="345"/>
      <c r="CH397" s="357"/>
      <c r="CI397" s="357"/>
      <c r="CJ397" s="357"/>
      <c r="CK397" s="345"/>
      <c r="CL397" s="357"/>
      <c r="CM397" s="357"/>
      <c r="CN397" s="357"/>
      <c r="CO397" s="357"/>
      <c r="CP397" s="357"/>
      <c r="CQ397" s="357"/>
      <c r="CR397" s="345"/>
      <c r="CS397" s="357"/>
      <c r="CT397" s="357"/>
      <c r="CU397" s="357"/>
      <c r="CV397" s="357"/>
      <c r="CW397" s="357"/>
      <c r="CX397" s="357"/>
      <c r="CY397" s="345"/>
      <c r="CZ397" s="357"/>
      <c r="DA397" s="357"/>
      <c r="DB397" s="357"/>
      <c r="DC397" s="357"/>
      <c r="DD397" s="357"/>
      <c r="DE397" s="357"/>
      <c r="DF397" s="345"/>
      <c r="DG397" s="357"/>
      <c r="DH397" s="357"/>
      <c r="DI397" s="357"/>
      <c r="DJ397" s="357"/>
      <c r="DK397" s="357"/>
      <c r="DL397" s="357"/>
      <c r="DM397" s="345"/>
      <c r="DN397" s="357"/>
      <c r="DO397" s="357"/>
      <c r="DP397" s="357"/>
      <c r="DQ397" s="357"/>
      <c r="DR397" s="357"/>
      <c r="DS397" s="357"/>
      <c r="DT397" s="345"/>
      <c r="DU397" s="357"/>
      <c r="DV397" s="357"/>
      <c r="DW397" s="357"/>
      <c r="DX397" s="345"/>
      <c r="DY397" s="357"/>
      <c r="DZ397" s="357"/>
      <c r="EA397" s="357"/>
      <c r="EB397" s="345"/>
      <c r="EC397" s="357"/>
      <c r="ED397" s="357"/>
      <c r="EE397" s="357"/>
      <c r="EF397" s="357"/>
      <c r="EG397" s="357"/>
      <c r="EH397" s="357"/>
      <c r="EI397" s="345"/>
      <c r="EJ397" s="357"/>
      <c r="EK397" s="357"/>
      <c r="EL397" s="357"/>
      <c r="EM397" s="357"/>
      <c r="EN397" s="357"/>
      <c r="EO397" s="357"/>
      <c r="EP397" s="345"/>
      <c r="EQ397" s="357"/>
      <c r="ER397" s="357"/>
      <c r="ES397" s="357"/>
      <c r="ET397" s="357"/>
      <c r="EU397" s="357"/>
      <c r="EV397" s="357"/>
      <c r="EW397" s="345"/>
      <c r="EX397" s="357"/>
      <c r="EY397" s="357"/>
      <c r="EZ397" s="357"/>
      <c r="FA397" s="357"/>
      <c r="FB397" s="357"/>
      <c r="FC397" s="357"/>
      <c r="FD397" s="345"/>
      <c r="FE397" s="357"/>
      <c r="FF397" s="357"/>
      <c r="FG397" s="357"/>
      <c r="FH397" s="357"/>
      <c r="FI397" s="357"/>
      <c r="FJ397" s="357"/>
      <c r="FK397" s="345"/>
      <c r="FL397" s="357"/>
      <c r="FM397" s="357"/>
      <c r="FN397" s="357"/>
      <c r="FO397" s="345"/>
      <c r="FP397" s="357"/>
      <c r="FQ397" s="357"/>
      <c r="FR397" s="357"/>
      <c r="FS397" s="345"/>
      <c r="FT397" s="357"/>
      <c r="FU397" s="357"/>
      <c r="FV397" s="357"/>
      <c r="FW397" s="357"/>
      <c r="FX397" s="357"/>
      <c r="FY397" s="357"/>
      <c r="FZ397" s="345"/>
      <c r="GA397" s="357"/>
      <c r="GB397" s="357"/>
      <c r="GC397" s="357"/>
      <c r="GD397" s="357"/>
      <c r="GE397" s="357"/>
      <c r="GF397" s="357"/>
      <c r="GG397" s="345"/>
      <c r="GH397" s="357"/>
      <c r="GI397" s="357"/>
      <c r="GJ397" s="357"/>
      <c r="GK397" s="357"/>
      <c r="GL397" s="357"/>
      <c r="GM397" s="357"/>
      <c r="GN397" s="345"/>
      <c r="GO397" s="357"/>
      <c r="GP397" s="357"/>
      <c r="GQ397" s="357"/>
      <c r="GR397" s="357"/>
      <c r="GS397" s="357"/>
      <c r="GT397" s="357"/>
      <c r="GU397" s="345"/>
      <c r="GV397" s="357"/>
      <c r="GW397" s="357"/>
      <c r="GX397" s="357"/>
      <c r="GY397" s="357"/>
      <c r="GZ397" s="357"/>
      <c r="HA397" s="357"/>
      <c r="HB397" s="708"/>
    </row>
    <row r="398" spans="1:210" s="252" customFormat="1" ht="20.5" x14ac:dyDescent="0.35">
      <c r="A398" s="358"/>
      <c r="B398" s="359"/>
      <c r="C398" s="359"/>
      <c r="D398" s="359"/>
      <c r="E398" s="349"/>
      <c r="F398" s="460"/>
      <c r="G398" s="255"/>
      <c r="H398" s="437"/>
      <c r="I398" s="257"/>
      <c r="J398" s="444"/>
      <c r="K398" s="259"/>
      <c r="L398" s="257"/>
      <c r="M398" s="257"/>
      <c r="N398" s="260"/>
      <c r="O398" s="260"/>
      <c r="P398" s="268"/>
      <c r="Q398" s="269"/>
      <c r="R398" s="260"/>
      <c r="S398" s="260"/>
      <c r="T398" s="260"/>
      <c r="U398" s="270"/>
      <c r="V398" s="275"/>
      <c r="W398" s="454"/>
      <c r="X398" s="263"/>
      <c r="Y398" s="354"/>
      <c r="Z398" s="355"/>
      <c r="AA398" s="355"/>
      <c r="AB398" s="356"/>
      <c r="AC398" s="356"/>
      <c r="AD398" s="356"/>
      <c r="AE398" s="345"/>
      <c r="AF398" s="364"/>
      <c r="AG398" s="364"/>
      <c r="AH398" s="364"/>
      <c r="AI398" s="364"/>
      <c r="AJ398" s="364"/>
      <c r="AK398" s="364"/>
      <c r="AL398" s="357"/>
      <c r="AM398" s="357"/>
      <c r="AN398" s="357"/>
      <c r="AO398" s="357"/>
      <c r="AP398" s="357"/>
      <c r="AQ398" s="357"/>
      <c r="AR398" s="357"/>
      <c r="AS398" s="357"/>
      <c r="AT398" s="345"/>
      <c r="AU398" s="364"/>
      <c r="AV398" s="364"/>
      <c r="AW398" s="364"/>
      <c r="AX398" s="364"/>
      <c r="AY398" s="364"/>
      <c r="AZ398" s="364"/>
      <c r="BA398" s="345"/>
      <c r="BB398" s="364"/>
      <c r="BC398" s="364"/>
      <c r="BD398" s="364"/>
      <c r="BE398" s="364"/>
      <c r="BF398" s="364"/>
      <c r="BG398" s="364"/>
      <c r="BH398" s="345"/>
      <c r="BI398" s="364"/>
      <c r="BJ398" s="364"/>
      <c r="BK398" s="364"/>
      <c r="BL398" s="364"/>
      <c r="BM398" s="364"/>
      <c r="BN398" s="364"/>
      <c r="BO398" s="345"/>
      <c r="BP398" s="364"/>
      <c r="BQ398" s="364"/>
      <c r="BR398" s="364"/>
      <c r="BS398" s="364"/>
      <c r="BT398" s="364"/>
      <c r="BU398" s="364"/>
      <c r="BV398" s="345"/>
      <c r="BW398" s="364"/>
      <c r="BX398" s="364"/>
      <c r="BY398" s="364"/>
      <c r="BZ398" s="364"/>
      <c r="CA398" s="364"/>
      <c r="CB398" s="364"/>
      <c r="CC398" s="357"/>
      <c r="CD398" s="357"/>
      <c r="CE398" s="357"/>
      <c r="CF398" s="357"/>
      <c r="CG398" s="357"/>
      <c r="CH398" s="357"/>
      <c r="CI398" s="357"/>
      <c r="CJ398" s="357"/>
      <c r="CK398" s="345"/>
      <c r="CL398" s="364"/>
      <c r="CM398" s="364"/>
      <c r="CN398" s="364"/>
      <c r="CO398" s="364"/>
      <c r="CP398" s="364"/>
      <c r="CQ398" s="364"/>
      <c r="CR398" s="345"/>
      <c r="CS398" s="364"/>
      <c r="CT398" s="364"/>
      <c r="CU398" s="364"/>
      <c r="CV398" s="364"/>
      <c r="CW398" s="364"/>
      <c r="CX398" s="364"/>
      <c r="CY398" s="345"/>
      <c r="CZ398" s="364"/>
      <c r="DA398" s="364"/>
      <c r="DB398" s="364"/>
      <c r="DC398" s="364"/>
      <c r="DD398" s="364"/>
      <c r="DE398" s="364"/>
      <c r="DF398" s="345"/>
      <c r="DG398" s="364"/>
      <c r="DH398" s="364"/>
      <c r="DI398" s="364"/>
      <c r="DJ398" s="364"/>
      <c r="DK398" s="364"/>
      <c r="DL398" s="364"/>
      <c r="DM398" s="345"/>
      <c r="DN398" s="364"/>
      <c r="DO398" s="364"/>
      <c r="DP398" s="364"/>
      <c r="DQ398" s="364"/>
      <c r="DR398" s="364"/>
      <c r="DS398" s="364"/>
      <c r="DT398" s="357"/>
      <c r="DU398" s="357"/>
      <c r="DV398" s="357"/>
      <c r="DW398" s="357"/>
      <c r="DX398" s="357"/>
      <c r="DY398" s="357"/>
      <c r="DZ398" s="357"/>
      <c r="EA398" s="357"/>
      <c r="EB398" s="345"/>
      <c r="EC398" s="364"/>
      <c r="ED398" s="364"/>
      <c r="EE398" s="364"/>
      <c r="EF398" s="364"/>
      <c r="EG398" s="364"/>
      <c r="EH398" s="364"/>
      <c r="EI398" s="345"/>
      <c r="EJ398" s="364"/>
      <c r="EK398" s="364"/>
      <c r="EL398" s="364"/>
      <c r="EM398" s="364"/>
      <c r="EN398" s="364"/>
      <c r="EO398" s="364"/>
      <c r="EP398" s="345"/>
      <c r="EQ398" s="364"/>
      <c r="ER398" s="364"/>
      <c r="ES398" s="364"/>
      <c r="ET398" s="364"/>
      <c r="EU398" s="364"/>
      <c r="EV398" s="364"/>
      <c r="EW398" s="345"/>
      <c r="EX398" s="364"/>
      <c r="EY398" s="364"/>
      <c r="EZ398" s="364"/>
      <c r="FA398" s="364"/>
      <c r="FB398" s="364"/>
      <c r="FC398" s="364"/>
      <c r="FD398" s="345"/>
      <c r="FE398" s="364"/>
      <c r="FF398" s="364"/>
      <c r="FG398" s="364"/>
      <c r="FH398" s="364"/>
      <c r="FI398" s="364"/>
      <c r="FJ398" s="364"/>
      <c r="FK398" s="357"/>
      <c r="FL398" s="357"/>
      <c r="FM398" s="357"/>
      <c r="FN398" s="357"/>
      <c r="FO398" s="357"/>
      <c r="FP398" s="357"/>
      <c r="FQ398" s="357"/>
      <c r="FR398" s="357"/>
      <c r="FS398" s="345"/>
      <c r="FT398" s="364"/>
      <c r="FU398" s="364"/>
      <c r="FV398" s="364"/>
      <c r="FW398" s="364"/>
      <c r="FX398" s="364"/>
      <c r="FY398" s="364"/>
      <c r="FZ398" s="345"/>
      <c r="GA398" s="364"/>
      <c r="GB398" s="364"/>
      <c r="GC398" s="364"/>
      <c r="GD398" s="364"/>
      <c r="GE398" s="364"/>
      <c r="GF398" s="364"/>
      <c r="GG398" s="345"/>
      <c r="GH398" s="364"/>
      <c r="GI398" s="364"/>
      <c r="GJ398" s="364"/>
      <c r="GK398" s="364"/>
      <c r="GL398" s="364"/>
      <c r="GM398" s="364"/>
      <c r="GN398" s="345"/>
      <c r="GO398" s="364"/>
      <c r="GP398" s="364"/>
      <c r="GQ398" s="364"/>
      <c r="GR398" s="364"/>
      <c r="GS398" s="364"/>
      <c r="GT398" s="364"/>
      <c r="GU398" s="345"/>
      <c r="GV398" s="364"/>
      <c r="GW398" s="364"/>
      <c r="GX398" s="364"/>
      <c r="GY398" s="364"/>
      <c r="GZ398" s="364"/>
      <c r="HA398" s="364"/>
      <c r="HB398" s="708"/>
    </row>
    <row r="399" spans="1:210" s="252" customFormat="1" ht="15.5" x14ac:dyDescent="0.35">
      <c r="A399" s="349"/>
      <c r="B399" s="350"/>
      <c r="C399" s="350"/>
      <c r="D399" s="350"/>
      <c r="E399" s="351"/>
      <c r="F399" s="254"/>
      <c r="G399" s="255"/>
      <c r="H399" s="369"/>
      <c r="I399" s="461"/>
      <c r="J399" s="258"/>
      <c r="K399" s="259"/>
      <c r="L399" s="257"/>
      <c r="M399" s="257"/>
      <c r="N399" s="260"/>
      <c r="O399" s="260"/>
      <c r="P399" s="261"/>
      <c r="Q399" s="262"/>
      <c r="R399" s="263"/>
      <c r="S399" s="260"/>
      <c r="T399" s="264"/>
      <c r="U399" s="265"/>
      <c r="V399" s="266"/>
      <c r="W399" s="454"/>
      <c r="X399" s="263"/>
      <c r="Y399" s="354"/>
      <c r="Z399" s="355"/>
      <c r="AA399" s="355"/>
      <c r="AB399" s="356"/>
      <c r="AC399" s="356"/>
      <c r="AD399" s="356"/>
      <c r="AE399" s="345"/>
      <c r="AF399" s="357"/>
      <c r="AG399" s="357"/>
      <c r="AH399" s="357"/>
      <c r="AI399" s="357"/>
      <c r="AJ399" s="357"/>
      <c r="AK399" s="357"/>
      <c r="AL399" s="345"/>
      <c r="AM399" s="357"/>
      <c r="AN399" s="357"/>
      <c r="AO399" s="357"/>
      <c r="AP399" s="345"/>
      <c r="AQ399" s="357"/>
      <c r="AR399" s="357"/>
      <c r="AS399" s="357"/>
      <c r="AT399" s="345"/>
      <c r="AU399" s="357"/>
      <c r="AV399" s="357"/>
      <c r="AW399" s="357"/>
      <c r="AX399" s="357"/>
      <c r="AY399" s="357"/>
      <c r="AZ399" s="357"/>
      <c r="BA399" s="345"/>
      <c r="BB399" s="357"/>
      <c r="BC399" s="357"/>
      <c r="BD399" s="357"/>
      <c r="BE399" s="357"/>
      <c r="BF399" s="357"/>
      <c r="BG399" s="357"/>
      <c r="BH399" s="345"/>
      <c r="BI399" s="357"/>
      <c r="BJ399" s="357"/>
      <c r="BK399" s="357"/>
      <c r="BL399" s="357"/>
      <c r="BM399" s="357"/>
      <c r="BN399" s="357"/>
      <c r="BO399" s="345"/>
      <c r="BP399" s="357"/>
      <c r="BQ399" s="357"/>
      <c r="BR399" s="357"/>
      <c r="BS399" s="357"/>
      <c r="BT399" s="357"/>
      <c r="BU399" s="357"/>
      <c r="BV399" s="345"/>
      <c r="BW399" s="357"/>
      <c r="BX399" s="357"/>
      <c r="BY399" s="357"/>
      <c r="BZ399" s="357"/>
      <c r="CA399" s="357"/>
      <c r="CB399" s="357"/>
      <c r="CC399" s="345"/>
      <c r="CD399" s="357"/>
      <c r="CE399" s="357"/>
      <c r="CF399" s="357"/>
      <c r="CG399" s="345"/>
      <c r="CH399" s="357"/>
      <c r="CI399" s="357"/>
      <c r="CJ399" s="357"/>
      <c r="CK399" s="345"/>
      <c r="CL399" s="357"/>
      <c r="CM399" s="357"/>
      <c r="CN399" s="357"/>
      <c r="CO399" s="357"/>
      <c r="CP399" s="357"/>
      <c r="CQ399" s="357"/>
      <c r="CR399" s="345"/>
      <c r="CS399" s="357"/>
      <c r="CT399" s="357"/>
      <c r="CU399" s="357"/>
      <c r="CV399" s="357"/>
      <c r="CW399" s="357"/>
      <c r="CX399" s="357"/>
      <c r="CY399" s="345"/>
      <c r="CZ399" s="357"/>
      <c r="DA399" s="357"/>
      <c r="DB399" s="357"/>
      <c r="DC399" s="357"/>
      <c r="DD399" s="357"/>
      <c r="DE399" s="357"/>
      <c r="DF399" s="345"/>
      <c r="DG399" s="357"/>
      <c r="DH399" s="357"/>
      <c r="DI399" s="357"/>
      <c r="DJ399" s="357"/>
      <c r="DK399" s="357"/>
      <c r="DL399" s="357"/>
      <c r="DM399" s="345"/>
      <c r="DN399" s="357"/>
      <c r="DO399" s="357"/>
      <c r="DP399" s="357"/>
      <c r="DQ399" s="357"/>
      <c r="DR399" s="357"/>
      <c r="DS399" s="357"/>
      <c r="DT399" s="345"/>
      <c r="DU399" s="357"/>
      <c r="DV399" s="357"/>
      <c r="DW399" s="357"/>
      <c r="DX399" s="345"/>
      <c r="DY399" s="357"/>
      <c r="DZ399" s="357"/>
      <c r="EA399" s="357"/>
      <c r="EB399" s="345"/>
      <c r="EC399" s="357"/>
      <c r="ED399" s="357"/>
      <c r="EE399" s="357"/>
      <c r="EF399" s="357"/>
      <c r="EG399" s="357"/>
      <c r="EH399" s="357"/>
      <c r="EI399" s="345"/>
      <c r="EJ399" s="357"/>
      <c r="EK399" s="357"/>
      <c r="EL399" s="357"/>
      <c r="EM399" s="357"/>
      <c r="EN399" s="357"/>
      <c r="EO399" s="357"/>
      <c r="EP399" s="345"/>
      <c r="EQ399" s="357"/>
      <c r="ER399" s="357"/>
      <c r="ES399" s="357"/>
      <c r="ET399" s="357"/>
      <c r="EU399" s="357"/>
      <c r="EV399" s="357"/>
      <c r="EW399" s="345"/>
      <c r="EX399" s="357"/>
      <c r="EY399" s="357"/>
      <c r="EZ399" s="357"/>
      <c r="FA399" s="357"/>
      <c r="FB399" s="357"/>
      <c r="FC399" s="357"/>
      <c r="FD399" s="345"/>
      <c r="FE399" s="357"/>
      <c r="FF399" s="357"/>
      <c r="FG399" s="357"/>
      <c r="FH399" s="357"/>
      <c r="FI399" s="357"/>
      <c r="FJ399" s="357"/>
      <c r="FK399" s="345"/>
      <c r="FL399" s="357"/>
      <c r="FM399" s="357"/>
      <c r="FN399" s="357"/>
      <c r="FO399" s="345"/>
      <c r="FP399" s="357"/>
      <c r="FQ399" s="357"/>
      <c r="FR399" s="357"/>
      <c r="FS399" s="345"/>
      <c r="FT399" s="357"/>
      <c r="FU399" s="357"/>
      <c r="FV399" s="357"/>
      <c r="FW399" s="357"/>
      <c r="FX399" s="357"/>
      <c r="FY399" s="357"/>
      <c r="FZ399" s="345"/>
      <c r="GA399" s="357"/>
      <c r="GB399" s="357"/>
      <c r="GC399" s="357"/>
      <c r="GD399" s="357"/>
      <c r="GE399" s="357"/>
      <c r="GF399" s="357"/>
      <c r="GG399" s="345"/>
      <c r="GH399" s="357"/>
      <c r="GI399" s="357"/>
      <c r="GJ399" s="357"/>
      <c r="GK399" s="357"/>
      <c r="GL399" s="357"/>
      <c r="GM399" s="357"/>
      <c r="GN399" s="345"/>
      <c r="GO399" s="357"/>
      <c r="GP399" s="357"/>
      <c r="GQ399" s="357"/>
      <c r="GR399" s="357"/>
      <c r="GS399" s="357"/>
      <c r="GT399" s="357"/>
      <c r="GU399" s="345"/>
      <c r="GV399" s="357"/>
      <c r="GW399" s="357"/>
      <c r="GX399" s="357"/>
      <c r="GY399" s="357"/>
      <c r="GZ399" s="357"/>
      <c r="HA399" s="357"/>
      <c r="HB399" s="708"/>
    </row>
    <row r="400" spans="1:210" s="252" customFormat="1" ht="20.5" x14ac:dyDescent="0.35">
      <c r="A400" s="358"/>
      <c r="B400" s="359"/>
      <c r="C400" s="359"/>
      <c r="D400" s="359"/>
      <c r="E400" s="349"/>
      <c r="F400" s="353"/>
      <c r="G400" s="255"/>
      <c r="H400" s="369"/>
      <c r="I400" s="257"/>
      <c r="J400" s="258"/>
      <c r="K400" s="259"/>
      <c r="L400" s="257"/>
      <c r="M400" s="257"/>
      <c r="N400" s="260"/>
      <c r="O400" s="260"/>
      <c r="P400" s="268"/>
      <c r="Q400" s="269"/>
      <c r="R400" s="269"/>
      <c r="S400" s="260"/>
      <c r="T400" s="260"/>
      <c r="U400" s="270"/>
      <c r="V400" s="271"/>
      <c r="W400" s="454"/>
      <c r="X400" s="263"/>
      <c r="Y400" s="354"/>
      <c r="Z400" s="355"/>
      <c r="AA400" s="355"/>
      <c r="AB400" s="356"/>
      <c r="AC400" s="356"/>
      <c r="AD400" s="356"/>
      <c r="AE400" s="345"/>
      <c r="AF400" s="364"/>
      <c r="AG400" s="364"/>
      <c r="AH400" s="364"/>
      <c r="AI400" s="364"/>
      <c r="AJ400" s="364"/>
      <c r="AK400" s="364"/>
      <c r="AL400" s="357"/>
      <c r="AM400" s="357"/>
      <c r="AN400" s="357"/>
      <c r="AO400" s="357"/>
      <c r="AP400" s="357"/>
      <c r="AQ400" s="357"/>
      <c r="AR400" s="357"/>
      <c r="AS400" s="357"/>
      <c r="AT400" s="345"/>
      <c r="AU400" s="364"/>
      <c r="AV400" s="364"/>
      <c r="AW400" s="364"/>
      <c r="AX400" s="364"/>
      <c r="AY400" s="364"/>
      <c r="AZ400" s="364"/>
      <c r="BA400" s="345"/>
      <c r="BB400" s="364"/>
      <c r="BC400" s="364"/>
      <c r="BD400" s="364"/>
      <c r="BE400" s="364"/>
      <c r="BF400" s="364"/>
      <c r="BG400" s="364"/>
      <c r="BH400" s="345"/>
      <c r="BI400" s="364"/>
      <c r="BJ400" s="364"/>
      <c r="BK400" s="364"/>
      <c r="BL400" s="364"/>
      <c r="BM400" s="364"/>
      <c r="BN400" s="364"/>
      <c r="BO400" s="345"/>
      <c r="BP400" s="364"/>
      <c r="BQ400" s="364"/>
      <c r="BR400" s="364"/>
      <c r="BS400" s="364"/>
      <c r="BT400" s="364"/>
      <c r="BU400" s="364"/>
      <c r="BV400" s="345"/>
      <c r="BW400" s="364"/>
      <c r="BX400" s="364"/>
      <c r="BY400" s="364"/>
      <c r="BZ400" s="364"/>
      <c r="CA400" s="364"/>
      <c r="CB400" s="364"/>
      <c r="CC400" s="357"/>
      <c r="CD400" s="357"/>
      <c r="CE400" s="357"/>
      <c r="CF400" s="357"/>
      <c r="CG400" s="357"/>
      <c r="CH400" s="357"/>
      <c r="CI400" s="357"/>
      <c r="CJ400" s="357"/>
      <c r="CK400" s="345"/>
      <c r="CL400" s="364"/>
      <c r="CM400" s="364"/>
      <c r="CN400" s="364"/>
      <c r="CO400" s="364"/>
      <c r="CP400" s="364"/>
      <c r="CQ400" s="364"/>
      <c r="CR400" s="345"/>
      <c r="CS400" s="364"/>
      <c r="CT400" s="364"/>
      <c r="CU400" s="364"/>
      <c r="CV400" s="364"/>
      <c r="CW400" s="364"/>
      <c r="CX400" s="364"/>
      <c r="CY400" s="345"/>
      <c r="CZ400" s="364"/>
      <c r="DA400" s="364"/>
      <c r="DB400" s="364"/>
      <c r="DC400" s="364"/>
      <c r="DD400" s="364"/>
      <c r="DE400" s="364"/>
      <c r="DF400" s="345"/>
      <c r="DG400" s="364"/>
      <c r="DH400" s="364"/>
      <c r="DI400" s="364"/>
      <c r="DJ400" s="364"/>
      <c r="DK400" s="364"/>
      <c r="DL400" s="364"/>
      <c r="DM400" s="345"/>
      <c r="DN400" s="364"/>
      <c r="DO400" s="364"/>
      <c r="DP400" s="364"/>
      <c r="DQ400" s="364"/>
      <c r="DR400" s="364"/>
      <c r="DS400" s="364"/>
      <c r="DT400" s="357"/>
      <c r="DU400" s="357"/>
      <c r="DV400" s="357"/>
      <c r="DW400" s="357"/>
      <c r="DX400" s="357"/>
      <c r="DY400" s="357"/>
      <c r="DZ400" s="357"/>
      <c r="EA400" s="357"/>
      <c r="EB400" s="345"/>
      <c r="EC400" s="364"/>
      <c r="ED400" s="364"/>
      <c r="EE400" s="364"/>
      <c r="EF400" s="364"/>
      <c r="EG400" s="364"/>
      <c r="EH400" s="364"/>
      <c r="EI400" s="345"/>
      <c r="EJ400" s="364"/>
      <c r="EK400" s="364"/>
      <c r="EL400" s="364"/>
      <c r="EM400" s="364"/>
      <c r="EN400" s="364"/>
      <c r="EO400" s="364"/>
      <c r="EP400" s="345"/>
      <c r="EQ400" s="364"/>
      <c r="ER400" s="364"/>
      <c r="ES400" s="364"/>
      <c r="ET400" s="364"/>
      <c r="EU400" s="364"/>
      <c r="EV400" s="364"/>
      <c r="EW400" s="345"/>
      <c r="EX400" s="364"/>
      <c r="EY400" s="364"/>
      <c r="EZ400" s="364"/>
      <c r="FA400" s="364"/>
      <c r="FB400" s="364"/>
      <c r="FC400" s="364"/>
      <c r="FD400" s="345"/>
      <c r="FE400" s="364"/>
      <c r="FF400" s="364"/>
      <c r="FG400" s="364"/>
      <c r="FH400" s="364"/>
      <c r="FI400" s="364"/>
      <c r="FJ400" s="364"/>
      <c r="FK400" s="357"/>
      <c r="FL400" s="357"/>
      <c r="FM400" s="357"/>
      <c r="FN400" s="357"/>
      <c r="FO400" s="357"/>
      <c r="FP400" s="357"/>
      <c r="FQ400" s="357"/>
      <c r="FR400" s="357"/>
      <c r="FS400" s="345"/>
      <c r="FT400" s="364"/>
      <c r="FU400" s="364"/>
      <c r="FV400" s="364"/>
      <c r="FW400" s="364"/>
      <c r="FX400" s="364"/>
      <c r="FY400" s="364"/>
      <c r="FZ400" s="345"/>
      <c r="GA400" s="364"/>
      <c r="GB400" s="364"/>
      <c r="GC400" s="364"/>
      <c r="GD400" s="364"/>
      <c r="GE400" s="364"/>
      <c r="GF400" s="364"/>
      <c r="GG400" s="345"/>
      <c r="GH400" s="364"/>
      <c r="GI400" s="364"/>
      <c r="GJ400" s="364"/>
      <c r="GK400" s="364"/>
      <c r="GL400" s="364"/>
      <c r="GM400" s="364"/>
      <c r="GN400" s="345"/>
      <c r="GO400" s="364"/>
      <c r="GP400" s="364"/>
      <c r="GQ400" s="364"/>
      <c r="GR400" s="364"/>
      <c r="GS400" s="364"/>
      <c r="GT400" s="364"/>
      <c r="GU400" s="345"/>
      <c r="GV400" s="364"/>
      <c r="GW400" s="364"/>
      <c r="GX400" s="364"/>
      <c r="GY400" s="364"/>
      <c r="GZ400" s="364"/>
      <c r="HA400" s="364"/>
      <c r="HB400" s="708"/>
    </row>
    <row r="401" spans="1:210" s="252" customFormat="1" ht="15.5" x14ac:dyDescent="0.35">
      <c r="A401" s="349"/>
      <c r="B401" s="350"/>
      <c r="C401" s="350"/>
      <c r="D401" s="350"/>
      <c r="E401" s="351"/>
      <c r="F401" s="349"/>
      <c r="G401" s="371"/>
      <c r="H401" s="436"/>
      <c r="I401" s="450"/>
      <c r="J401" s="326"/>
      <c r="K401" s="326"/>
      <c r="L401" s="326"/>
      <c r="M401" s="326"/>
      <c r="N401" s="263"/>
      <c r="O401" s="263"/>
      <c r="P401" s="261"/>
      <c r="Q401" s="263"/>
      <c r="R401" s="263"/>
      <c r="S401" s="263"/>
      <c r="T401" s="264"/>
      <c r="U401" s="263"/>
      <c r="V401" s="275"/>
      <c r="W401" s="454"/>
      <c r="X401" s="263"/>
      <c r="Y401" s="354"/>
      <c r="Z401" s="355"/>
      <c r="AA401" s="355"/>
      <c r="AB401" s="356"/>
      <c r="AC401" s="356"/>
      <c r="AD401" s="356"/>
      <c r="AE401" s="345"/>
      <c r="AF401" s="357"/>
      <c r="AG401" s="357"/>
      <c r="AH401" s="357"/>
      <c r="AI401" s="357"/>
      <c r="AJ401" s="357"/>
      <c r="AK401" s="357"/>
      <c r="AL401" s="345"/>
      <c r="AM401" s="357"/>
      <c r="AN401" s="357"/>
      <c r="AO401" s="357"/>
      <c r="AP401" s="345"/>
      <c r="AQ401" s="357"/>
      <c r="AR401" s="357"/>
      <c r="AS401" s="357"/>
      <c r="AT401" s="345"/>
      <c r="AU401" s="357"/>
      <c r="AV401" s="357"/>
      <c r="AW401" s="357"/>
      <c r="AX401" s="357"/>
      <c r="AY401" s="357"/>
      <c r="AZ401" s="357"/>
      <c r="BA401" s="345"/>
      <c r="BB401" s="357"/>
      <c r="BC401" s="357"/>
      <c r="BD401" s="357"/>
      <c r="BE401" s="357"/>
      <c r="BF401" s="357"/>
      <c r="BG401" s="357"/>
      <c r="BH401" s="345"/>
      <c r="BI401" s="357"/>
      <c r="BJ401" s="357"/>
      <c r="BK401" s="357"/>
      <c r="BL401" s="357"/>
      <c r="BM401" s="357"/>
      <c r="BN401" s="357"/>
      <c r="BO401" s="345"/>
      <c r="BP401" s="357"/>
      <c r="BQ401" s="357"/>
      <c r="BR401" s="357"/>
      <c r="BS401" s="357"/>
      <c r="BT401" s="357"/>
      <c r="BU401" s="357"/>
      <c r="BV401" s="345"/>
      <c r="BW401" s="357"/>
      <c r="BX401" s="357"/>
      <c r="BY401" s="357"/>
      <c r="BZ401" s="357"/>
      <c r="CA401" s="357"/>
      <c r="CB401" s="357"/>
      <c r="CC401" s="345"/>
      <c r="CD401" s="357"/>
      <c r="CE401" s="357"/>
      <c r="CF401" s="357"/>
      <c r="CG401" s="345"/>
      <c r="CH401" s="357"/>
      <c r="CI401" s="357"/>
      <c r="CJ401" s="357"/>
      <c r="CK401" s="345"/>
      <c r="CL401" s="357"/>
      <c r="CM401" s="357"/>
      <c r="CN401" s="357"/>
      <c r="CO401" s="357"/>
      <c r="CP401" s="357"/>
      <c r="CQ401" s="357"/>
      <c r="CR401" s="345"/>
      <c r="CS401" s="357"/>
      <c r="CT401" s="357"/>
      <c r="CU401" s="357"/>
      <c r="CV401" s="357"/>
      <c r="CW401" s="357"/>
      <c r="CX401" s="357"/>
      <c r="CY401" s="345"/>
      <c r="CZ401" s="357"/>
      <c r="DA401" s="357"/>
      <c r="DB401" s="357"/>
      <c r="DC401" s="357"/>
      <c r="DD401" s="357"/>
      <c r="DE401" s="357"/>
      <c r="DF401" s="345"/>
      <c r="DG401" s="357"/>
      <c r="DH401" s="357"/>
      <c r="DI401" s="357"/>
      <c r="DJ401" s="357"/>
      <c r="DK401" s="357"/>
      <c r="DL401" s="357"/>
      <c r="DM401" s="345"/>
      <c r="DN401" s="357"/>
      <c r="DO401" s="357"/>
      <c r="DP401" s="357"/>
      <c r="DQ401" s="357"/>
      <c r="DR401" s="357"/>
      <c r="DS401" s="357"/>
      <c r="DT401" s="345"/>
      <c r="DU401" s="357"/>
      <c r="DV401" s="357"/>
      <c r="DW401" s="357"/>
      <c r="DX401" s="345"/>
      <c r="DY401" s="357"/>
      <c r="DZ401" s="357"/>
      <c r="EA401" s="357"/>
      <c r="EB401" s="345"/>
      <c r="EC401" s="357"/>
      <c r="ED401" s="357"/>
      <c r="EE401" s="357"/>
      <c r="EF401" s="357"/>
      <c r="EG401" s="357"/>
      <c r="EH401" s="357"/>
      <c r="EI401" s="345"/>
      <c r="EJ401" s="357"/>
      <c r="EK401" s="357"/>
      <c r="EL401" s="357"/>
      <c r="EM401" s="357"/>
      <c r="EN401" s="357"/>
      <c r="EO401" s="357"/>
      <c r="EP401" s="345"/>
      <c r="EQ401" s="357"/>
      <c r="ER401" s="357"/>
      <c r="ES401" s="357"/>
      <c r="ET401" s="357"/>
      <c r="EU401" s="357"/>
      <c r="EV401" s="357"/>
      <c r="EW401" s="345"/>
      <c r="EX401" s="357"/>
      <c r="EY401" s="357"/>
      <c r="EZ401" s="357"/>
      <c r="FA401" s="357"/>
      <c r="FB401" s="357"/>
      <c r="FC401" s="357"/>
      <c r="FD401" s="345"/>
      <c r="FE401" s="357"/>
      <c r="FF401" s="357"/>
      <c r="FG401" s="357"/>
      <c r="FH401" s="357"/>
      <c r="FI401" s="357"/>
      <c r="FJ401" s="357"/>
      <c r="FK401" s="345"/>
      <c r="FL401" s="357"/>
      <c r="FM401" s="357"/>
      <c r="FN401" s="357"/>
      <c r="FO401" s="345"/>
      <c r="FP401" s="357"/>
      <c r="FQ401" s="357"/>
      <c r="FR401" s="357"/>
      <c r="FS401" s="345"/>
      <c r="FT401" s="357"/>
      <c r="FU401" s="357"/>
      <c r="FV401" s="357"/>
      <c r="FW401" s="357"/>
      <c r="FX401" s="357"/>
      <c r="FY401" s="357"/>
      <c r="FZ401" s="345"/>
      <c r="GA401" s="357"/>
      <c r="GB401" s="357"/>
      <c r="GC401" s="357"/>
      <c r="GD401" s="357"/>
      <c r="GE401" s="357"/>
      <c r="GF401" s="357"/>
      <c r="GG401" s="345"/>
      <c r="GH401" s="357"/>
      <c r="GI401" s="357"/>
      <c r="GJ401" s="357"/>
      <c r="GK401" s="357"/>
      <c r="GL401" s="357"/>
      <c r="GM401" s="357"/>
      <c r="GN401" s="345"/>
      <c r="GO401" s="357"/>
      <c r="GP401" s="357"/>
      <c r="GQ401" s="357"/>
      <c r="GR401" s="357"/>
      <c r="GS401" s="357"/>
      <c r="GT401" s="357"/>
      <c r="GU401" s="345"/>
      <c r="GV401" s="357"/>
      <c r="GW401" s="357"/>
      <c r="GX401" s="357"/>
      <c r="GY401" s="357"/>
      <c r="GZ401" s="357"/>
      <c r="HA401" s="357"/>
      <c r="HB401" s="708"/>
    </row>
    <row r="402" spans="1:210" s="252" customFormat="1" ht="20.5" x14ac:dyDescent="0.35">
      <c r="A402" s="358"/>
      <c r="B402" s="359"/>
      <c r="C402" s="359"/>
      <c r="D402" s="359"/>
      <c r="E402" s="349"/>
      <c r="F402" s="374"/>
      <c r="G402" s="371"/>
      <c r="H402" s="353"/>
      <c r="I402" s="326"/>
      <c r="J402" s="326"/>
      <c r="K402" s="326"/>
      <c r="L402" s="326"/>
      <c r="M402" s="326"/>
      <c r="N402" s="263"/>
      <c r="O402" s="263"/>
      <c r="P402" s="455"/>
      <c r="Q402" s="456"/>
      <c r="R402" s="456"/>
      <c r="S402" s="362"/>
      <c r="T402" s="263"/>
      <c r="U402" s="270"/>
      <c r="V402" s="363"/>
      <c r="W402" s="454"/>
      <c r="X402" s="263"/>
      <c r="Y402" s="354"/>
      <c r="Z402" s="355"/>
      <c r="AA402" s="355"/>
      <c r="AB402" s="356"/>
      <c r="AC402" s="356"/>
      <c r="AD402" s="356"/>
      <c r="AE402" s="345"/>
      <c r="AF402" s="364"/>
      <c r="AG402" s="364"/>
      <c r="AH402" s="364"/>
      <c r="AI402" s="364"/>
      <c r="AJ402" s="364"/>
      <c r="AK402" s="364"/>
      <c r="AL402" s="357"/>
      <c r="AM402" s="357"/>
      <c r="AN402" s="357"/>
      <c r="AO402" s="357"/>
      <c r="AP402" s="357"/>
      <c r="AQ402" s="357"/>
      <c r="AR402" s="357"/>
      <c r="AS402" s="357"/>
      <c r="AT402" s="345"/>
      <c r="AU402" s="364"/>
      <c r="AV402" s="364"/>
      <c r="AW402" s="364"/>
      <c r="AX402" s="364"/>
      <c r="AY402" s="364"/>
      <c r="AZ402" s="364"/>
      <c r="BA402" s="345"/>
      <c r="BB402" s="364"/>
      <c r="BC402" s="364"/>
      <c r="BD402" s="364"/>
      <c r="BE402" s="364"/>
      <c r="BF402" s="364"/>
      <c r="BG402" s="364"/>
      <c r="BH402" s="345"/>
      <c r="BI402" s="364"/>
      <c r="BJ402" s="364"/>
      <c r="BK402" s="364"/>
      <c r="BL402" s="364"/>
      <c r="BM402" s="364"/>
      <c r="BN402" s="364"/>
      <c r="BO402" s="345"/>
      <c r="BP402" s="364"/>
      <c r="BQ402" s="364"/>
      <c r="BR402" s="364"/>
      <c r="BS402" s="364"/>
      <c r="BT402" s="364"/>
      <c r="BU402" s="364"/>
      <c r="BV402" s="345"/>
      <c r="BW402" s="364"/>
      <c r="BX402" s="364"/>
      <c r="BY402" s="364"/>
      <c r="BZ402" s="364"/>
      <c r="CA402" s="364"/>
      <c r="CB402" s="364"/>
      <c r="CC402" s="357"/>
      <c r="CD402" s="357"/>
      <c r="CE402" s="357"/>
      <c r="CF402" s="357"/>
      <c r="CG402" s="357"/>
      <c r="CH402" s="357"/>
      <c r="CI402" s="357"/>
      <c r="CJ402" s="357"/>
      <c r="CK402" s="345"/>
      <c r="CL402" s="364"/>
      <c r="CM402" s="364"/>
      <c r="CN402" s="364"/>
      <c r="CO402" s="364"/>
      <c r="CP402" s="364"/>
      <c r="CQ402" s="364"/>
      <c r="CR402" s="345"/>
      <c r="CS402" s="364"/>
      <c r="CT402" s="364"/>
      <c r="CU402" s="364"/>
      <c r="CV402" s="364"/>
      <c r="CW402" s="364"/>
      <c r="CX402" s="364"/>
      <c r="CY402" s="345"/>
      <c r="CZ402" s="364"/>
      <c r="DA402" s="364"/>
      <c r="DB402" s="364"/>
      <c r="DC402" s="364"/>
      <c r="DD402" s="364"/>
      <c r="DE402" s="364"/>
      <c r="DF402" s="345"/>
      <c r="DG402" s="364"/>
      <c r="DH402" s="364"/>
      <c r="DI402" s="364"/>
      <c r="DJ402" s="364"/>
      <c r="DK402" s="364"/>
      <c r="DL402" s="364"/>
      <c r="DM402" s="345"/>
      <c r="DN402" s="364"/>
      <c r="DO402" s="364"/>
      <c r="DP402" s="364"/>
      <c r="DQ402" s="364"/>
      <c r="DR402" s="364"/>
      <c r="DS402" s="364"/>
      <c r="DT402" s="357"/>
      <c r="DU402" s="357"/>
      <c r="DV402" s="357"/>
      <c r="DW402" s="357"/>
      <c r="DX402" s="357"/>
      <c r="DY402" s="357"/>
      <c r="DZ402" s="357"/>
      <c r="EA402" s="357"/>
      <c r="EB402" s="345"/>
      <c r="EC402" s="364"/>
      <c r="ED402" s="364"/>
      <c r="EE402" s="364"/>
      <c r="EF402" s="364"/>
      <c r="EG402" s="364"/>
      <c r="EH402" s="364"/>
      <c r="EI402" s="345"/>
      <c r="EJ402" s="364"/>
      <c r="EK402" s="364"/>
      <c r="EL402" s="364"/>
      <c r="EM402" s="364"/>
      <c r="EN402" s="364"/>
      <c r="EO402" s="364"/>
      <c r="EP402" s="345"/>
      <c r="EQ402" s="364"/>
      <c r="ER402" s="364"/>
      <c r="ES402" s="364"/>
      <c r="ET402" s="364"/>
      <c r="EU402" s="364"/>
      <c r="EV402" s="364"/>
      <c r="EW402" s="345"/>
      <c r="EX402" s="364"/>
      <c r="EY402" s="364"/>
      <c r="EZ402" s="364"/>
      <c r="FA402" s="364"/>
      <c r="FB402" s="364"/>
      <c r="FC402" s="364"/>
      <c r="FD402" s="345"/>
      <c r="FE402" s="364"/>
      <c r="FF402" s="364"/>
      <c r="FG402" s="364"/>
      <c r="FH402" s="364"/>
      <c r="FI402" s="364"/>
      <c r="FJ402" s="364"/>
      <c r="FK402" s="357"/>
      <c r="FL402" s="357"/>
      <c r="FM402" s="357"/>
      <c r="FN402" s="357"/>
      <c r="FO402" s="357"/>
      <c r="FP402" s="357"/>
      <c r="FQ402" s="357"/>
      <c r="FR402" s="357"/>
      <c r="FS402" s="345"/>
      <c r="FT402" s="364"/>
      <c r="FU402" s="364"/>
      <c r="FV402" s="364"/>
      <c r="FW402" s="364"/>
      <c r="FX402" s="364"/>
      <c r="FY402" s="364"/>
      <c r="FZ402" s="345"/>
      <c r="GA402" s="364"/>
      <c r="GB402" s="364"/>
      <c r="GC402" s="364"/>
      <c r="GD402" s="364"/>
      <c r="GE402" s="364"/>
      <c r="GF402" s="364"/>
      <c r="GG402" s="345"/>
      <c r="GH402" s="364"/>
      <c r="GI402" s="364"/>
      <c r="GJ402" s="364"/>
      <c r="GK402" s="364"/>
      <c r="GL402" s="364"/>
      <c r="GM402" s="364"/>
      <c r="GN402" s="345"/>
      <c r="GO402" s="364"/>
      <c r="GP402" s="364"/>
      <c r="GQ402" s="364"/>
      <c r="GR402" s="364"/>
      <c r="GS402" s="364"/>
      <c r="GT402" s="364"/>
      <c r="GU402" s="345"/>
      <c r="GV402" s="364"/>
      <c r="GW402" s="364"/>
      <c r="GX402" s="364"/>
      <c r="GY402" s="364"/>
      <c r="GZ402" s="364"/>
      <c r="HA402" s="364"/>
      <c r="HB402" s="708"/>
    </row>
    <row r="403" spans="1:210" s="252" customFormat="1" ht="15.5" x14ac:dyDescent="0.35">
      <c r="A403" s="349"/>
      <c r="B403" s="350"/>
      <c r="C403" s="350"/>
      <c r="D403" s="350"/>
      <c r="E403" s="351"/>
      <c r="F403" s="254"/>
      <c r="G403" s="272"/>
      <c r="H403" s="369"/>
      <c r="I403" s="257"/>
      <c r="J403" s="258"/>
      <c r="K403" s="259"/>
      <c r="L403" s="257"/>
      <c r="M403" s="257"/>
      <c r="N403" s="260"/>
      <c r="O403" s="260"/>
      <c r="P403" s="261"/>
      <c r="Q403" s="262"/>
      <c r="R403" s="262"/>
      <c r="S403" s="260"/>
      <c r="T403" s="260"/>
      <c r="U403" s="265"/>
      <c r="V403" s="275"/>
      <c r="W403" s="454"/>
      <c r="X403" s="263"/>
      <c r="Y403" s="354"/>
      <c r="Z403" s="355"/>
      <c r="AA403" s="355"/>
      <c r="AB403" s="356"/>
      <c r="AC403" s="356"/>
      <c r="AD403" s="356"/>
      <c r="AE403" s="345"/>
      <c r="AF403" s="357"/>
      <c r="AG403" s="357"/>
      <c r="AH403" s="357"/>
      <c r="AI403" s="357"/>
      <c r="AJ403" s="357"/>
      <c r="AK403" s="357"/>
      <c r="AL403" s="345"/>
      <c r="AM403" s="357"/>
      <c r="AN403" s="357"/>
      <c r="AO403" s="357"/>
      <c r="AP403" s="345"/>
      <c r="AQ403" s="357"/>
      <c r="AR403" s="357"/>
      <c r="AS403" s="357"/>
      <c r="AT403" s="345"/>
      <c r="AU403" s="357"/>
      <c r="AV403" s="357"/>
      <c r="AW403" s="357"/>
      <c r="AX403" s="357"/>
      <c r="AY403" s="357"/>
      <c r="AZ403" s="357"/>
      <c r="BA403" s="345"/>
      <c r="BB403" s="357"/>
      <c r="BC403" s="357"/>
      <c r="BD403" s="357"/>
      <c r="BE403" s="357"/>
      <c r="BF403" s="357"/>
      <c r="BG403" s="357"/>
      <c r="BH403" s="345"/>
      <c r="BI403" s="357"/>
      <c r="BJ403" s="357"/>
      <c r="BK403" s="357"/>
      <c r="BL403" s="357"/>
      <c r="BM403" s="357"/>
      <c r="BN403" s="357"/>
      <c r="BO403" s="345"/>
      <c r="BP403" s="357"/>
      <c r="BQ403" s="357"/>
      <c r="BR403" s="357"/>
      <c r="BS403" s="357"/>
      <c r="BT403" s="357"/>
      <c r="BU403" s="357"/>
      <c r="BV403" s="345"/>
      <c r="BW403" s="357"/>
      <c r="BX403" s="357"/>
      <c r="BY403" s="357"/>
      <c r="BZ403" s="357"/>
      <c r="CA403" s="357"/>
      <c r="CB403" s="357"/>
      <c r="CC403" s="345"/>
      <c r="CD403" s="357"/>
      <c r="CE403" s="357"/>
      <c r="CF403" s="357"/>
      <c r="CG403" s="345"/>
      <c r="CH403" s="357"/>
      <c r="CI403" s="357"/>
      <c r="CJ403" s="357"/>
      <c r="CK403" s="345"/>
      <c r="CL403" s="357"/>
      <c r="CM403" s="357"/>
      <c r="CN403" s="357"/>
      <c r="CO403" s="357"/>
      <c r="CP403" s="357"/>
      <c r="CQ403" s="357"/>
      <c r="CR403" s="345"/>
      <c r="CS403" s="357"/>
      <c r="CT403" s="357"/>
      <c r="CU403" s="357"/>
      <c r="CV403" s="357"/>
      <c r="CW403" s="357"/>
      <c r="CX403" s="357"/>
      <c r="CY403" s="345"/>
      <c r="CZ403" s="357"/>
      <c r="DA403" s="357"/>
      <c r="DB403" s="357"/>
      <c r="DC403" s="357"/>
      <c r="DD403" s="357"/>
      <c r="DE403" s="357"/>
      <c r="DF403" s="345"/>
      <c r="DG403" s="357"/>
      <c r="DH403" s="357"/>
      <c r="DI403" s="357"/>
      <c r="DJ403" s="357"/>
      <c r="DK403" s="357"/>
      <c r="DL403" s="357"/>
      <c r="DM403" s="345"/>
      <c r="DN403" s="357"/>
      <c r="DO403" s="357"/>
      <c r="DP403" s="357"/>
      <c r="DQ403" s="357"/>
      <c r="DR403" s="357"/>
      <c r="DS403" s="357"/>
      <c r="DT403" s="345"/>
      <c r="DU403" s="357"/>
      <c r="DV403" s="357"/>
      <c r="DW403" s="357"/>
      <c r="DX403" s="345"/>
      <c r="DY403" s="357"/>
      <c r="DZ403" s="357"/>
      <c r="EA403" s="357"/>
      <c r="EB403" s="345"/>
      <c r="EC403" s="357"/>
      <c r="ED403" s="357"/>
      <c r="EE403" s="357"/>
      <c r="EF403" s="357"/>
      <c r="EG403" s="357"/>
      <c r="EH403" s="357"/>
      <c r="EI403" s="345"/>
      <c r="EJ403" s="357"/>
      <c r="EK403" s="357"/>
      <c r="EL403" s="357"/>
      <c r="EM403" s="357"/>
      <c r="EN403" s="357"/>
      <c r="EO403" s="357"/>
      <c r="EP403" s="345"/>
      <c r="EQ403" s="357"/>
      <c r="ER403" s="357"/>
      <c r="ES403" s="357"/>
      <c r="ET403" s="357"/>
      <c r="EU403" s="357"/>
      <c r="EV403" s="357"/>
      <c r="EW403" s="345"/>
      <c r="EX403" s="357"/>
      <c r="EY403" s="357"/>
      <c r="EZ403" s="357"/>
      <c r="FA403" s="357"/>
      <c r="FB403" s="357"/>
      <c r="FC403" s="357"/>
      <c r="FD403" s="345"/>
      <c r="FE403" s="357"/>
      <c r="FF403" s="357"/>
      <c r="FG403" s="357"/>
      <c r="FH403" s="357"/>
      <c r="FI403" s="357"/>
      <c r="FJ403" s="357"/>
      <c r="FK403" s="345"/>
      <c r="FL403" s="357"/>
      <c r="FM403" s="357"/>
      <c r="FN403" s="357"/>
      <c r="FO403" s="345"/>
      <c r="FP403" s="357"/>
      <c r="FQ403" s="357"/>
      <c r="FR403" s="357"/>
      <c r="FS403" s="345"/>
      <c r="FT403" s="357"/>
      <c r="FU403" s="357"/>
      <c r="FV403" s="357"/>
      <c r="FW403" s="357"/>
      <c r="FX403" s="357"/>
      <c r="FY403" s="357"/>
      <c r="FZ403" s="345"/>
      <c r="GA403" s="357"/>
      <c r="GB403" s="357"/>
      <c r="GC403" s="357"/>
      <c r="GD403" s="357"/>
      <c r="GE403" s="357"/>
      <c r="GF403" s="357"/>
      <c r="GG403" s="345"/>
      <c r="GH403" s="357"/>
      <c r="GI403" s="357"/>
      <c r="GJ403" s="357"/>
      <c r="GK403" s="357"/>
      <c r="GL403" s="357"/>
      <c r="GM403" s="357"/>
      <c r="GN403" s="345"/>
      <c r="GO403" s="357"/>
      <c r="GP403" s="357"/>
      <c r="GQ403" s="357"/>
      <c r="GR403" s="357"/>
      <c r="GS403" s="357"/>
      <c r="GT403" s="357"/>
      <c r="GU403" s="345"/>
      <c r="GV403" s="357"/>
      <c r="GW403" s="357"/>
      <c r="GX403" s="357"/>
      <c r="GY403" s="357"/>
      <c r="GZ403" s="357"/>
      <c r="HA403" s="357"/>
      <c r="HB403" s="708"/>
    </row>
    <row r="404" spans="1:210" s="252" customFormat="1" ht="20.5" x14ac:dyDescent="0.35">
      <c r="A404" s="358"/>
      <c r="B404" s="359"/>
      <c r="C404" s="359"/>
      <c r="D404" s="359"/>
      <c r="E404" s="349"/>
      <c r="F404" s="353"/>
      <c r="G404" s="272"/>
      <c r="H404" s="369"/>
      <c r="I404" s="257"/>
      <c r="J404" s="258"/>
      <c r="K404" s="259"/>
      <c r="L404" s="257"/>
      <c r="M404" s="257"/>
      <c r="N404" s="260"/>
      <c r="O404" s="260"/>
      <c r="P404" s="268"/>
      <c r="Q404" s="269"/>
      <c r="R404" s="269"/>
      <c r="S404" s="260"/>
      <c r="T404" s="260"/>
      <c r="U404" s="270"/>
      <c r="V404" s="375"/>
      <c r="W404" s="454"/>
      <c r="X404" s="263"/>
      <c r="Y404" s="354"/>
      <c r="Z404" s="355"/>
      <c r="AA404" s="355"/>
      <c r="AB404" s="356"/>
      <c r="AC404" s="356"/>
      <c r="AD404" s="356"/>
      <c r="AE404" s="345"/>
      <c r="AF404" s="364"/>
      <c r="AG404" s="364"/>
      <c r="AH404" s="364"/>
      <c r="AI404" s="364"/>
      <c r="AJ404" s="364"/>
      <c r="AK404" s="364"/>
      <c r="AL404" s="357"/>
      <c r="AM404" s="357"/>
      <c r="AN404" s="357"/>
      <c r="AO404" s="357"/>
      <c r="AP404" s="357"/>
      <c r="AQ404" s="357"/>
      <c r="AR404" s="357"/>
      <c r="AS404" s="357"/>
      <c r="AT404" s="345"/>
      <c r="AU404" s="364"/>
      <c r="AV404" s="364"/>
      <c r="AW404" s="364"/>
      <c r="AX404" s="364"/>
      <c r="AY404" s="364"/>
      <c r="AZ404" s="364"/>
      <c r="BA404" s="345"/>
      <c r="BB404" s="364"/>
      <c r="BC404" s="364"/>
      <c r="BD404" s="364"/>
      <c r="BE404" s="364"/>
      <c r="BF404" s="364"/>
      <c r="BG404" s="364"/>
      <c r="BH404" s="345"/>
      <c r="BI404" s="364"/>
      <c r="BJ404" s="364"/>
      <c r="BK404" s="364"/>
      <c r="BL404" s="364"/>
      <c r="BM404" s="364"/>
      <c r="BN404" s="364"/>
      <c r="BO404" s="345"/>
      <c r="BP404" s="364"/>
      <c r="BQ404" s="364"/>
      <c r="BR404" s="364"/>
      <c r="BS404" s="364"/>
      <c r="BT404" s="364"/>
      <c r="BU404" s="364"/>
      <c r="BV404" s="345"/>
      <c r="BW404" s="364"/>
      <c r="BX404" s="364"/>
      <c r="BY404" s="364"/>
      <c r="BZ404" s="364"/>
      <c r="CA404" s="364"/>
      <c r="CB404" s="364"/>
      <c r="CC404" s="357"/>
      <c r="CD404" s="357"/>
      <c r="CE404" s="357"/>
      <c r="CF404" s="357"/>
      <c r="CG404" s="357"/>
      <c r="CH404" s="357"/>
      <c r="CI404" s="357"/>
      <c r="CJ404" s="357"/>
      <c r="CK404" s="345"/>
      <c r="CL404" s="364"/>
      <c r="CM404" s="364"/>
      <c r="CN404" s="364"/>
      <c r="CO404" s="364"/>
      <c r="CP404" s="364"/>
      <c r="CQ404" s="364"/>
      <c r="CR404" s="345"/>
      <c r="CS404" s="364"/>
      <c r="CT404" s="364"/>
      <c r="CU404" s="364"/>
      <c r="CV404" s="364"/>
      <c r="CW404" s="364"/>
      <c r="CX404" s="364"/>
      <c r="CY404" s="345"/>
      <c r="CZ404" s="364"/>
      <c r="DA404" s="364"/>
      <c r="DB404" s="364"/>
      <c r="DC404" s="364"/>
      <c r="DD404" s="364"/>
      <c r="DE404" s="364"/>
      <c r="DF404" s="345"/>
      <c r="DG404" s="364"/>
      <c r="DH404" s="364"/>
      <c r="DI404" s="364"/>
      <c r="DJ404" s="364"/>
      <c r="DK404" s="364"/>
      <c r="DL404" s="364"/>
      <c r="DM404" s="345"/>
      <c r="DN404" s="364"/>
      <c r="DO404" s="364"/>
      <c r="DP404" s="364"/>
      <c r="DQ404" s="364"/>
      <c r="DR404" s="364"/>
      <c r="DS404" s="364"/>
      <c r="DT404" s="357"/>
      <c r="DU404" s="357"/>
      <c r="DV404" s="357"/>
      <c r="DW404" s="357"/>
      <c r="DX404" s="357"/>
      <c r="DY404" s="357"/>
      <c r="DZ404" s="357"/>
      <c r="EA404" s="357"/>
      <c r="EB404" s="345"/>
      <c r="EC404" s="364"/>
      <c r="ED404" s="364"/>
      <c r="EE404" s="364"/>
      <c r="EF404" s="364"/>
      <c r="EG404" s="364"/>
      <c r="EH404" s="364"/>
      <c r="EI404" s="345"/>
      <c r="EJ404" s="364"/>
      <c r="EK404" s="364"/>
      <c r="EL404" s="364"/>
      <c r="EM404" s="364"/>
      <c r="EN404" s="364"/>
      <c r="EO404" s="364"/>
      <c r="EP404" s="345"/>
      <c r="EQ404" s="364"/>
      <c r="ER404" s="364"/>
      <c r="ES404" s="364"/>
      <c r="ET404" s="364"/>
      <c r="EU404" s="364"/>
      <c r="EV404" s="364"/>
      <c r="EW404" s="345"/>
      <c r="EX404" s="364"/>
      <c r="EY404" s="364"/>
      <c r="EZ404" s="364"/>
      <c r="FA404" s="364"/>
      <c r="FB404" s="364"/>
      <c r="FC404" s="364"/>
      <c r="FD404" s="345"/>
      <c r="FE404" s="364"/>
      <c r="FF404" s="364"/>
      <c r="FG404" s="364"/>
      <c r="FH404" s="364"/>
      <c r="FI404" s="364"/>
      <c r="FJ404" s="364"/>
      <c r="FK404" s="357"/>
      <c r="FL404" s="357"/>
      <c r="FM404" s="357"/>
      <c r="FN404" s="357"/>
      <c r="FO404" s="357"/>
      <c r="FP404" s="357"/>
      <c r="FQ404" s="357"/>
      <c r="FR404" s="357"/>
      <c r="FS404" s="345"/>
      <c r="FT404" s="364"/>
      <c r="FU404" s="364"/>
      <c r="FV404" s="364"/>
      <c r="FW404" s="364"/>
      <c r="FX404" s="364"/>
      <c r="FY404" s="364"/>
      <c r="FZ404" s="345"/>
      <c r="GA404" s="364"/>
      <c r="GB404" s="364"/>
      <c r="GC404" s="364"/>
      <c r="GD404" s="364"/>
      <c r="GE404" s="364"/>
      <c r="GF404" s="364"/>
      <c r="GG404" s="345"/>
      <c r="GH404" s="364"/>
      <c r="GI404" s="364"/>
      <c r="GJ404" s="364"/>
      <c r="GK404" s="364"/>
      <c r="GL404" s="364"/>
      <c r="GM404" s="364"/>
      <c r="GN404" s="345"/>
      <c r="GO404" s="364"/>
      <c r="GP404" s="364"/>
      <c r="GQ404" s="364"/>
      <c r="GR404" s="364"/>
      <c r="GS404" s="364"/>
      <c r="GT404" s="364"/>
      <c r="GU404" s="345"/>
      <c r="GV404" s="364"/>
      <c r="GW404" s="364"/>
      <c r="GX404" s="364"/>
      <c r="GY404" s="364"/>
      <c r="GZ404" s="364"/>
      <c r="HA404" s="364"/>
      <c r="HB404" s="708"/>
    </row>
    <row r="405" spans="1:210" s="252" customFormat="1" ht="15.5" x14ac:dyDescent="0.35">
      <c r="A405" s="349"/>
      <c r="B405" s="350"/>
      <c r="C405" s="350"/>
      <c r="D405" s="350"/>
      <c r="E405" s="351"/>
      <c r="F405" s="371"/>
      <c r="G405" s="371"/>
      <c r="H405" s="371"/>
      <c r="I405" s="326"/>
      <c r="J405" s="326"/>
      <c r="K405" s="326"/>
      <c r="L405" s="326"/>
      <c r="M405" s="326"/>
      <c r="N405" s="263"/>
      <c r="O405" s="263"/>
      <c r="P405" s="462"/>
      <c r="Q405" s="263"/>
      <c r="R405" s="263"/>
      <c r="S405" s="263"/>
      <c r="T405" s="264"/>
      <c r="U405" s="263"/>
      <c r="V405" s="266"/>
      <c r="W405" s="454"/>
      <c r="X405" s="263"/>
      <c r="Y405" s="354"/>
      <c r="Z405" s="355"/>
      <c r="AA405" s="355"/>
      <c r="AB405" s="356"/>
      <c r="AC405" s="356"/>
      <c r="AD405" s="356"/>
      <c r="AE405" s="345"/>
      <c r="AF405" s="357"/>
      <c r="AG405" s="357"/>
      <c r="AH405" s="357"/>
      <c r="AI405" s="357"/>
      <c r="AJ405" s="357"/>
      <c r="AK405" s="357"/>
      <c r="AL405" s="345"/>
      <c r="AM405" s="357"/>
      <c r="AN405" s="357"/>
      <c r="AO405" s="357"/>
      <c r="AP405" s="345"/>
      <c r="AQ405" s="357"/>
      <c r="AR405" s="357"/>
      <c r="AS405" s="357"/>
      <c r="AT405" s="345"/>
      <c r="AU405" s="357"/>
      <c r="AV405" s="357"/>
      <c r="AW405" s="357"/>
      <c r="AX405" s="357"/>
      <c r="AY405" s="357"/>
      <c r="AZ405" s="357"/>
      <c r="BA405" s="345"/>
      <c r="BB405" s="357"/>
      <c r="BC405" s="357"/>
      <c r="BD405" s="357"/>
      <c r="BE405" s="357"/>
      <c r="BF405" s="357"/>
      <c r="BG405" s="357"/>
      <c r="BH405" s="345"/>
      <c r="BI405" s="357"/>
      <c r="BJ405" s="357"/>
      <c r="BK405" s="357"/>
      <c r="BL405" s="357"/>
      <c r="BM405" s="357"/>
      <c r="BN405" s="357"/>
      <c r="BO405" s="345"/>
      <c r="BP405" s="357"/>
      <c r="BQ405" s="357"/>
      <c r="BR405" s="357"/>
      <c r="BS405" s="357"/>
      <c r="BT405" s="357"/>
      <c r="BU405" s="357"/>
      <c r="BV405" s="345"/>
      <c r="BW405" s="357"/>
      <c r="BX405" s="357"/>
      <c r="BY405" s="357"/>
      <c r="BZ405" s="357"/>
      <c r="CA405" s="357"/>
      <c r="CB405" s="357"/>
      <c r="CC405" s="345"/>
      <c r="CD405" s="357"/>
      <c r="CE405" s="357"/>
      <c r="CF405" s="357"/>
      <c r="CG405" s="345"/>
      <c r="CH405" s="357"/>
      <c r="CI405" s="357"/>
      <c r="CJ405" s="357"/>
      <c r="CK405" s="345"/>
      <c r="CL405" s="357"/>
      <c r="CM405" s="357"/>
      <c r="CN405" s="357"/>
      <c r="CO405" s="357"/>
      <c r="CP405" s="357"/>
      <c r="CQ405" s="357"/>
      <c r="CR405" s="345"/>
      <c r="CS405" s="357"/>
      <c r="CT405" s="357"/>
      <c r="CU405" s="357"/>
      <c r="CV405" s="357"/>
      <c r="CW405" s="357"/>
      <c r="CX405" s="357"/>
      <c r="CY405" s="345"/>
      <c r="CZ405" s="357"/>
      <c r="DA405" s="357"/>
      <c r="DB405" s="357"/>
      <c r="DC405" s="357"/>
      <c r="DD405" s="357"/>
      <c r="DE405" s="357"/>
      <c r="DF405" s="345"/>
      <c r="DG405" s="357"/>
      <c r="DH405" s="357"/>
      <c r="DI405" s="357"/>
      <c r="DJ405" s="357"/>
      <c r="DK405" s="357"/>
      <c r="DL405" s="357"/>
      <c r="DM405" s="345"/>
      <c r="DN405" s="357"/>
      <c r="DO405" s="357"/>
      <c r="DP405" s="357"/>
      <c r="DQ405" s="357"/>
      <c r="DR405" s="357"/>
      <c r="DS405" s="357"/>
      <c r="DT405" s="345"/>
      <c r="DU405" s="357"/>
      <c r="DV405" s="357"/>
      <c r="DW405" s="357"/>
      <c r="DX405" s="345"/>
      <c r="DY405" s="357"/>
      <c r="DZ405" s="357"/>
      <c r="EA405" s="357"/>
      <c r="EB405" s="345"/>
      <c r="EC405" s="357"/>
      <c r="ED405" s="357"/>
      <c r="EE405" s="357"/>
      <c r="EF405" s="357"/>
      <c r="EG405" s="357"/>
      <c r="EH405" s="357"/>
      <c r="EI405" s="345"/>
      <c r="EJ405" s="357"/>
      <c r="EK405" s="357"/>
      <c r="EL405" s="357"/>
      <c r="EM405" s="357"/>
      <c r="EN405" s="357"/>
      <c r="EO405" s="357"/>
      <c r="EP405" s="345"/>
      <c r="EQ405" s="357"/>
      <c r="ER405" s="357"/>
      <c r="ES405" s="357"/>
      <c r="ET405" s="357"/>
      <c r="EU405" s="357"/>
      <c r="EV405" s="357"/>
      <c r="EW405" s="345"/>
      <c r="EX405" s="357"/>
      <c r="EY405" s="357"/>
      <c r="EZ405" s="357"/>
      <c r="FA405" s="357"/>
      <c r="FB405" s="357"/>
      <c r="FC405" s="357"/>
      <c r="FD405" s="345"/>
      <c r="FE405" s="357"/>
      <c r="FF405" s="357"/>
      <c r="FG405" s="357"/>
      <c r="FH405" s="357"/>
      <c r="FI405" s="357"/>
      <c r="FJ405" s="357"/>
      <c r="FK405" s="345"/>
      <c r="FL405" s="357"/>
      <c r="FM405" s="357"/>
      <c r="FN405" s="357"/>
      <c r="FO405" s="345"/>
      <c r="FP405" s="357"/>
      <c r="FQ405" s="357"/>
      <c r="FR405" s="357"/>
      <c r="FS405" s="345"/>
      <c r="FT405" s="357"/>
      <c r="FU405" s="357"/>
      <c r="FV405" s="357"/>
      <c r="FW405" s="357"/>
      <c r="FX405" s="357"/>
      <c r="FY405" s="357"/>
      <c r="FZ405" s="345"/>
      <c r="GA405" s="357"/>
      <c r="GB405" s="357"/>
      <c r="GC405" s="357"/>
      <c r="GD405" s="357"/>
      <c r="GE405" s="357"/>
      <c r="GF405" s="357"/>
      <c r="GG405" s="345"/>
      <c r="GH405" s="357"/>
      <c r="GI405" s="357"/>
      <c r="GJ405" s="357"/>
      <c r="GK405" s="357"/>
      <c r="GL405" s="357"/>
      <c r="GM405" s="357"/>
      <c r="GN405" s="345"/>
      <c r="GO405" s="357"/>
      <c r="GP405" s="357"/>
      <c r="GQ405" s="357"/>
      <c r="GR405" s="357"/>
      <c r="GS405" s="357"/>
      <c r="GT405" s="357"/>
      <c r="GU405" s="345"/>
      <c r="GV405" s="357"/>
      <c r="GW405" s="357"/>
      <c r="GX405" s="357"/>
      <c r="GY405" s="357"/>
      <c r="GZ405" s="357"/>
      <c r="HA405" s="357"/>
      <c r="HB405" s="708"/>
    </row>
    <row r="406" spans="1:210" s="252" customFormat="1" ht="20.5" x14ac:dyDescent="0.35">
      <c r="A406" s="358"/>
      <c r="B406" s="359"/>
      <c r="C406" s="359"/>
      <c r="D406" s="359"/>
      <c r="E406" s="349"/>
      <c r="F406" s="371"/>
      <c r="G406" s="371"/>
      <c r="H406" s="371"/>
      <c r="I406" s="326"/>
      <c r="J406" s="326"/>
      <c r="K406" s="326"/>
      <c r="L406" s="326"/>
      <c r="M406" s="326"/>
      <c r="N406" s="263"/>
      <c r="O406" s="263"/>
      <c r="P406" s="455"/>
      <c r="Q406" s="456"/>
      <c r="R406" s="456"/>
      <c r="S406" s="362"/>
      <c r="T406" s="263"/>
      <c r="U406" s="270"/>
      <c r="V406" s="363"/>
      <c r="W406" s="454"/>
      <c r="X406" s="263"/>
      <c r="Y406" s="354"/>
      <c r="Z406" s="355"/>
      <c r="AA406" s="355"/>
      <c r="AB406" s="356"/>
      <c r="AC406" s="356"/>
      <c r="AD406" s="356"/>
      <c r="AE406" s="345"/>
      <c r="AF406" s="364"/>
      <c r="AG406" s="364"/>
      <c r="AH406" s="364"/>
      <c r="AI406" s="364"/>
      <c r="AJ406" s="364"/>
      <c r="AK406" s="364"/>
      <c r="AL406" s="357"/>
      <c r="AM406" s="357"/>
      <c r="AN406" s="357"/>
      <c r="AO406" s="357"/>
      <c r="AP406" s="357"/>
      <c r="AQ406" s="357"/>
      <c r="AR406" s="357"/>
      <c r="AS406" s="357"/>
      <c r="AT406" s="345"/>
      <c r="AU406" s="364"/>
      <c r="AV406" s="364"/>
      <c r="AW406" s="364"/>
      <c r="AX406" s="364"/>
      <c r="AY406" s="364"/>
      <c r="AZ406" s="364"/>
      <c r="BA406" s="345"/>
      <c r="BB406" s="364"/>
      <c r="BC406" s="364"/>
      <c r="BD406" s="364"/>
      <c r="BE406" s="364"/>
      <c r="BF406" s="364"/>
      <c r="BG406" s="364"/>
      <c r="BH406" s="345"/>
      <c r="BI406" s="364"/>
      <c r="BJ406" s="364"/>
      <c r="BK406" s="364"/>
      <c r="BL406" s="364"/>
      <c r="BM406" s="364"/>
      <c r="BN406" s="364"/>
      <c r="BO406" s="345"/>
      <c r="BP406" s="364"/>
      <c r="BQ406" s="364"/>
      <c r="BR406" s="364"/>
      <c r="BS406" s="364"/>
      <c r="BT406" s="364"/>
      <c r="BU406" s="364"/>
      <c r="BV406" s="345"/>
      <c r="BW406" s="364"/>
      <c r="BX406" s="364"/>
      <c r="BY406" s="364"/>
      <c r="BZ406" s="364"/>
      <c r="CA406" s="364"/>
      <c r="CB406" s="364"/>
      <c r="CC406" s="357"/>
      <c r="CD406" s="357"/>
      <c r="CE406" s="357"/>
      <c r="CF406" s="357"/>
      <c r="CG406" s="357"/>
      <c r="CH406" s="357"/>
      <c r="CI406" s="357"/>
      <c r="CJ406" s="357"/>
      <c r="CK406" s="345"/>
      <c r="CL406" s="364"/>
      <c r="CM406" s="364"/>
      <c r="CN406" s="364"/>
      <c r="CO406" s="364"/>
      <c r="CP406" s="364"/>
      <c r="CQ406" s="364"/>
      <c r="CR406" s="345"/>
      <c r="CS406" s="364"/>
      <c r="CT406" s="364"/>
      <c r="CU406" s="364"/>
      <c r="CV406" s="364"/>
      <c r="CW406" s="364"/>
      <c r="CX406" s="364"/>
      <c r="CY406" s="345"/>
      <c r="CZ406" s="364"/>
      <c r="DA406" s="364"/>
      <c r="DB406" s="364"/>
      <c r="DC406" s="364"/>
      <c r="DD406" s="364"/>
      <c r="DE406" s="364"/>
      <c r="DF406" s="345"/>
      <c r="DG406" s="364"/>
      <c r="DH406" s="364"/>
      <c r="DI406" s="364"/>
      <c r="DJ406" s="364"/>
      <c r="DK406" s="364"/>
      <c r="DL406" s="364"/>
      <c r="DM406" s="345"/>
      <c r="DN406" s="364"/>
      <c r="DO406" s="364"/>
      <c r="DP406" s="364"/>
      <c r="DQ406" s="364"/>
      <c r="DR406" s="364"/>
      <c r="DS406" s="364"/>
      <c r="DT406" s="357"/>
      <c r="DU406" s="357"/>
      <c r="DV406" s="357"/>
      <c r="DW406" s="357"/>
      <c r="DX406" s="357"/>
      <c r="DY406" s="357"/>
      <c r="DZ406" s="357"/>
      <c r="EA406" s="357"/>
      <c r="EB406" s="345"/>
      <c r="EC406" s="364"/>
      <c r="ED406" s="364"/>
      <c r="EE406" s="364"/>
      <c r="EF406" s="364"/>
      <c r="EG406" s="364"/>
      <c r="EH406" s="364"/>
      <c r="EI406" s="345"/>
      <c r="EJ406" s="364"/>
      <c r="EK406" s="364"/>
      <c r="EL406" s="364"/>
      <c r="EM406" s="364"/>
      <c r="EN406" s="364"/>
      <c r="EO406" s="364"/>
      <c r="EP406" s="345"/>
      <c r="EQ406" s="364"/>
      <c r="ER406" s="364"/>
      <c r="ES406" s="364"/>
      <c r="ET406" s="364"/>
      <c r="EU406" s="364"/>
      <c r="EV406" s="364"/>
      <c r="EW406" s="345"/>
      <c r="EX406" s="364"/>
      <c r="EY406" s="364"/>
      <c r="EZ406" s="364"/>
      <c r="FA406" s="364"/>
      <c r="FB406" s="364"/>
      <c r="FC406" s="364"/>
      <c r="FD406" s="345"/>
      <c r="FE406" s="364"/>
      <c r="FF406" s="364"/>
      <c r="FG406" s="364"/>
      <c r="FH406" s="364"/>
      <c r="FI406" s="364"/>
      <c r="FJ406" s="364"/>
      <c r="FK406" s="357"/>
      <c r="FL406" s="357"/>
      <c r="FM406" s="357"/>
      <c r="FN406" s="357"/>
      <c r="FO406" s="357"/>
      <c r="FP406" s="357"/>
      <c r="FQ406" s="357"/>
      <c r="FR406" s="357"/>
      <c r="FS406" s="345"/>
      <c r="FT406" s="364"/>
      <c r="FU406" s="364"/>
      <c r="FV406" s="364"/>
      <c r="FW406" s="364"/>
      <c r="FX406" s="364"/>
      <c r="FY406" s="364"/>
      <c r="FZ406" s="345"/>
      <c r="GA406" s="364"/>
      <c r="GB406" s="364"/>
      <c r="GC406" s="364"/>
      <c r="GD406" s="364"/>
      <c r="GE406" s="364"/>
      <c r="GF406" s="364"/>
      <c r="GG406" s="345"/>
      <c r="GH406" s="364"/>
      <c r="GI406" s="364"/>
      <c r="GJ406" s="364"/>
      <c r="GK406" s="364"/>
      <c r="GL406" s="364"/>
      <c r="GM406" s="364"/>
      <c r="GN406" s="345"/>
      <c r="GO406" s="364"/>
      <c r="GP406" s="364"/>
      <c r="GQ406" s="364"/>
      <c r="GR406" s="364"/>
      <c r="GS406" s="364"/>
      <c r="GT406" s="364"/>
      <c r="GU406" s="345"/>
      <c r="GV406" s="364"/>
      <c r="GW406" s="364"/>
      <c r="GX406" s="364"/>
      <c r="GY406" s="364"/>
      <c r="GZ406" s="364"/>
      <c r="HA406" s="364"/>
      <c r="HB406" s="708"/>
    </row>
    <row r="407" spans="1:210" s="252" customFormat="1" ht="15.5" x14ac:dyDescent="0.35">
      <c r="A407" s="349"/>
      <c r="B407" s="350"/>
      <c r="C407" s="350"/>
      <c r="D407" s="350"/>
      <c r="E407" s="351"/>
      <c r="F407" s="349"/>
      <c r="G407" s="371"/>
      <c r="H407" s="436"/>
      <c r="I407" s="450"/>
      <c r="J407" s="326"/>
      <c r="K407" s="326"/>
      <c r="L407" s="326"/>
      <c r="M407" s="326"/>
      <c r="N407" s="263"/>
      <c r="O407" s="263"/>
      <c r="P407" s="261"/>
      <c r="Q407" s="263"/>
      <c r="R407" s="263"/>
      <c r="S407" s="263"/>
      <c r="T407" s="264"/>
      <c r="U407" s="263"/>
      <c r="V407" s="275"/>
      <c r="W407" s="454"/>
      <c r="X407" s="263"/>
      <c r="Y407" s="354"/>
      <c r="Z407" s="355"/>
      <c r="AA407" s="355"/>
      <c r="AB407" s="356"/>
      <c r="AC407" s="356"/>
      <c r="AD407" s="356"/>
      <c r="AE407" s="345"/>
      <c r="AF407" s="357"/>
      <c r="AG407" s="357"/>
      <c r="AH407" s="357"/>
      <c r="AI407" s="357"/>
      <c r="AJ407" s="357"/>
      <c r="AK407" s="357"/>
      <c r="AL407" s="345"/>
      <c r="AM407" s="357"/>
      <c r="AN407" s="357"/>
      <c r="AO407" s="357"/>
      <c r="AP407" s="345"/>
      <c r="AQ407" s="357"/>
      <c r="AR407" s="357"/>
      <c r="AS407" s="357"/>
      <c r="AT407" s="345"/>
      <c r="AU407" s="357"/>
      <c r="AV407" s="357"/>
      <c r="AW407" s="357"/>
      <c r="AX407" s="357"/>
      <c r="AY407" s="357"/>
      <c r="AZ407" s="357"/>
      <c r="BA407" s="345"/>
      <c r="BB407" s="357"/>
      <c r="BC407" s="357"/>
      <c r="BD407" s="357"/>
      <c r="BE407" s="357"/>
      <c r="BF407" s="357"/>
      <c r="BG407" s="357"/>
      <c r="BH407" s="345"/>
      <c r="BI407" s="357"/>
      <c r="BJ407" s="357"/>
      <c r="BK407" s="357"/>
      <c r="BL407" s="357"/>
      <c r="BM407" s="357"/>
      <c r="BN407" s="357"/>
      <c r="BO407" s="345"/>
      <c r="BP407" s="357"/>
      <c r="BQ407" s="357"/>
      <c r="BR407" s="357"/>
      <c r="BS407" s="357"/>
      <c r="BT407" s="357"/>
      <c r="BU407" s="357"/>
      <c r="BV407" s="345"/>
      <c r="BW407" s="357"/>
      <c r="BX407" s="357"/>
      <c r="BY407" s="357"/>
      <c r="BZ407" s="357"/>
      <c r="CA407" s="357"/>
      <c r="CB407" s="357"/>
      <c r="CC407" s="345"/>
      <c r="CD407" s="357"/>
      <c r="CE407" s="357"/>
      <c r="CF407" s="357"/>
      <c r="CG407" s="345"/>
      <c r="CH407" s="357"/>
      <c r="CI407" s="357"/>
      <c r="CJ407" s="357"/>
      <c r="CK407" s="345"/>
      <c r="CL407" s="357"/>
      <c r="CM407" s="357"/>
      <c r="CN407" s="357"/>
      <c r="CO407" s="357"/>
      <c r="CP407" s="357"/>
      <c r="CQ407" s="357"/>
      <c r="CR407" s="345"/>
      <c r="CS407" s="357"/>
      <c r="CT407" s="357"/>
      <c r="CU407" s="357"/>
      <c r="CV407" s="357"/>
      <c r="CW407" s="357"/>
      <c r="CX407" s="357"/>
      <c r="CY407" s="345"/>
      <c r="CZ407" s="357"/>
      <c r="DA407" s="357"/>
      <c r="DB407" s="357"/>
      <c r="DC407" s="357"/>
      <c r="DD407" s="357"/>
      <c r="DE407" s="357"/>
      <c r="DF407" s="345"/>
      <c r="DG407" s="357"/>
      <c r="DH407" s="357"/>
      <c r="DI407" s="357"/>
      <c r="DJ407" s="357"/>
      <c r="DK407" s="357"/>
      <c r="DL407" s="357"/>
      <c r="DM407" s="345"/>
      <c r="DN407" s="357"/>
      <c r="DO407" s="357"/>
      <c r="DP407" s="357"/>
      <c r="DQ407" s="357"/>
      <c r="DR407" s="357"/>
      <c r="DS407" s="357"/>
      <c r="DT407" s="345"/>
      <c r="DU407" s="357"/>
      <c r="DV407" s="357"/>
      <c r="DW407" s="357"/>
      <c r="DX407" s="345"/>
      <c r="DY407" s="357"/>
      <c r="DZ407" s="357"/>
      <c r="EA407" s="357"/>
      <c r="EB407" s="345"/>
      <c r="EC407" s="357"/>
      <c r="ED407" s="357"/>
      <c r="EE407" s="357"/>
      <c r="EF407" s="357"/>
      <c r="EG407" s="357"/>
      <c r="EH407" s="357"/>
      <c r="EI407" s="345"/>
      <c r="EJ407" s="357"/>
      <c r="EK407" s="357"/>
      <c r="EL407" s="357"/>
      <c r="EM407" s="357"/>
      <c r="EN407" s="357"/>
      <c r="EO407" s="357"/>
      <c r="EP407" s="345"/>
      <c r="EQ407" s="357"/>
      <c r="ER407" s="357"/>
      <c r="ES407" s="357"/>
      <c r="ET407" s="357"/>
      <c r="EU407" s="357"/>
      <c r="EV407" s="357"/>
      <c r="EW407" s="345"/>
      <c r="EX407" s="357"/>
      <c r="EY407" s="357"/>
      <c r="EZ407" s="357"/>
      <c r="FA407" s="357"/>
      <c r="FB407" s="357"/>
      <c r="FC407" s="357"/>
      <c r="FD407" s="345"/>
      <c r="FE407" s="357"/>
      <c r="FF407" s="357"/>
      <c r="FG407" s="357"/>
      <c r="FH407" s="357"/>
      <c r="FI407" s="357"/>
      <c r="FJ407" s="357"/>
      <c r="FK407" s="345"/>
      <c r="FL407" s="357"/>
      <c r="FM407" s="357"/>
      <c r="FN407" s="357"/>
      <c r="FO407" s="345"/>
      <c r="FP407" s="357"/>
      <c r="FQ407" s="357"/>
      <c r="FR407" s="357"/>
      <c r="FS407" s="345"/>
      <c r="FT407" s="357"/>
      <c r="FU407" s="357"/>
      <c r="FV407" s="357"/>
      <c r="FW407" s="357"/>
      <c r="FX407" s="357"/>
      <c r="FY407" s="357"/>
      <c r="FZ407" s="345"/>
      <c r="GA407" s="357"/>
      <c r="GB407" s="357"/>
      <c r="GC407" s="357"/>
      <c r="GD407" s="357"/>
      <c r="GE407" s="357"/>
      <c r="GF407" s="357"/>
      <c r="GG407" s="345"/>
      <c r="GH407" s="357"/>
      <c r="GI407" s="357"/>
      <c r="GJ407" s="357"/>
      <c r="GK407" s="357"/>
      <c r="GL407" s="357"/>
      <c r="GM407" s="357"/>
      <c r="GN407" s="345"/>
      <c r="GO407" s="357"/>
      <c r="GP407" s="357"/>
      <c r="GQ407" s="357"/>
      <c r="GR407" s="357"/>
      <c r="GS407" s="357"/>
      <c r="GT407" s="357"/>
      <c r="GU407" s="345"/>
      <c r="GV407" s="357"/>
      <c r="GW407" s="357"/>
      <c r="GX407" s="357"/>
      <c r="GY407" s="357"/>
      <c r="GZ407" s="357"/>
      <c r="HA407" s="357"/>
      <c r="HB407" s="708"/>
    </row>
    <row r="408" spans="1:210" s="252" customFormat="1" ht="20.5" x14ac:dyDescent="0.35">
      <c r="A408" s="358"/>
      <c r="B408" s="359"/>
      <c r="C408" s="359"/>
      <c r="D408" s="359"/>
      <c r="E408" s="349"/>
      <c r="F408" s="374"/>
      <c r="G408" s="371"/>
      <c r="H408" s="353"/>
      <c r="I408" s="326"/>
      <c r="J408" s="326"/>
      <c r="K408" s="326"/>
      <c r="L408" s="326"/>
      <c r="M408" s="326"/>
      <c r="N408" s="263"/>
      <c r="O408" s="263"/>
      <c r="P408" s="455"/>
      <c r="Q408" s="456"/>
      <c r="R408" s="456"/>
      <c r="S408" s="362"/>
      <c r="T408" s="263"/>
      <c r="U408" s="270"/>
      <c r="V408" s="363"/>
      <c r="W408" s="454"/>
      <c r="X408" s="263"/>
      <c r="Y408" s="354"/>
      <c r="Z408" s="355"/>
      <c r="AA408" s="355"/>
      <c r="AB408" s="356"/>
      <c r="AC408" s="356"/>
      <c r="AD408" s="356"/>
      <c r="AE408" s="345"/>
      <c r="AF408" s="364"/>
      <c r="AG408" s="364"/>
      <c r="AH408" s="364"/>
      <c r="AI408" s="364"/>
      <c r="AJ408" s="364"/>
      <c r="AK408" s="364"/>
      <c r="AL408" s="357"/>
      <c r="AM408" s="357"/>
      <c r="AN408" s="357"/>
      <c r="AO408" s="357"/>
      <c r="AP408" s="357"/>
      <c r="AQ408" s="357"/>
      <c r="AR408" s="357"/>
      <c r="AS408" s="357"/>
      <c r="AT408" s="345"/>
      <c r="AU408" s="364"/>
      <c r="AV408" s="364"/>
      <c r="AW408" s="364"/>
      <c r="AX408" s="364"/>
      <c r="AY408" s="364"/>
      <c r="AZ408" s="364"/>
      <c r="BA408" s="345"/>
      <c r="BB408" s="364"/>
      <c r="BC408" s="364"/>
      <c r="BD408" s="364"/>
      <c r="BE408" s="364"/>
      <c r="BF408" s="364"/>
      <c r="BG408" s="364"/>
      <c r="BH408" s="345"/>
      <c r="BI408" s="364"/>
      <c r="BJ408" s="364"/>
      <c r="BK408" s="364"/>
      <c r="BL408" s="364"/>
      <c r="BM408" s="364"/>
      <c r="BN408" s="364"/>
      <c r="BO408" s="345"/>
      <c r="BP408" s="364"/>
      <c r="BQ408" s="364"/>
      <c r="BR408" s="364"/>
      <c r="BS408" s="364"/>
      <c r="BT408" s="364"/>
      <c r="BU408" s="364"/>
      <c r="BV408" s="345"/>
      <c r="BW408" s="364"/>
      <c r="BX408" s="364"/>
      <c r="BY408" s="364"/>
      <c r="BZ408" s="364"/>
      <c r="CA408" s="364"/>
      <c r="CB408" s="364"/>
      <c r="CC408" s="357"/>
      <c r="CD408" s="357"/>
      <c r="CE408" s="357"/>
      <c r="CF408" s="357"/>
      <c r="CG408" s="357"/>
      <c r="CH408" s="357"/>
      <c r="CI408" s="357"/>
      <c r="CJ408" s="357"/>
      <c r="CK408" s="345"/>
      <c r="CL408" s="364"/>
      <c r="CM408" s="364"/>
      <c r="CN408" s="364"/>
      <c r="CO408" s="364"/>
      <c r="CP408" s="364"/>
      <c r="CQ408" s="364"/>
      <c r="CR408" s="345"/>
      <c r="CS408" s="364"/>
      <c r="CT408" s="364"/>
      <c r="CU408" s="364"/>
      <c r="CV408" s="364"/>
      <c r="CW408" s="364"/>
      <c r="CX408" s="364"/>
      <c r="CY408" s="345"/>
      <c r="CZ408" s="364"/>
      <c r="DA408" s="364"/>
      <c r="DB408" s="364"/>
      <c r="DC408" s="364"/>
      <c r="DD408" s="364"/>
      <c r="DE408" s="364"/>
      <c r="DF408" s="345"/>
      <c r="DG408" s="364"/>
      <c r="DH408" s="364"/>
      <c r="DI408" s="364"/>
      <c r="DJ408" s="364"/>
      <c r="DK408" s="364"/>
      <c r="DL408" s="364"/>
      <c r="DM408" s="345"/>
      <c r="DN408" s="364"/>
      <c r="DO408" s="364"/>
      <c r="DP408" s="364"/>
      <c r="DQ408" s="364"/>
      <c r="DR408" s="364"/>
      <c r="DS408" s="364"/>
      <c r="DT408" s="357"/>
      <c r="DU408" s="357"/>
      <c r="DV408" s="357"/>
      <c r="DW408" s="357"/>
      <c r="DX408" s="357"/>
      <c r="DY408" s="357"/>
      <c r="DZ408" s="357"/>
      <c r="EA408" s="357"/>
      <c r="EB408" s="345"/>
      <c r="EC408" s="364"/>
      <c r="ED408" s="364"/>
      <c r="EE408" s="364"/>
      <c r="EF408" s="364"/>
      <c r="EG408" s="364"/>
      <c r="EH408" s="364"/>
      <c r="EI408" s="345"/>
      <c r="EJ408" s="364"/>
      <c r="EK408" s="364"/>
      <c r="EL408" s="364"/>
      <c r="EM408" s="364"/>
      <c r="EN408" s="364"/>
      <c r="EO408" s="364"/>
      <c r="EP408" s="345"/>
      <c r="EQ408" s="364"/>
      <c r="ER408" s="364"/>
      <c r="ES408" s="364"/>
      <c r="ET408" s="364"/>
      <c r="EU408" s="364"/>
      <c r="EV408" s="364"/>
      <c r="EW408" s="345"/>
      <c r="EX408" s="364"/>
      <c r="EY408" s="364"/>
      <c r="EZ408" s="364"/>
      <c r="FA408" s="364"/>
      <c r="FB408" s="364"/>
      <c r="FC408" s="364"/>
      <c r="FD408" s="345"/>
      <c r="FE408" s="364"/>
      <c r="FF408" s="364"/>
      <c r="FG408" s="364"/>
      <c r="FH408" s="364"/>
      <c r="FI408" s="364"/>
      <c r="FJ408" s="364"/>
      <c r="FK408" s="357"/>
      <c r="FL408" s="357"/>
      <c r="FM408" s="357"/>
      <c r="FN408" s="357"/>
      <c r="FO408" s="357"/>
      <c r="FP408" s="357"/>
      <c r="FQ408" s="357"/>
      <c r="FR408" s="357"/>
      <c r="FS408" s="345"/>
      <c r="FT408" s="364"/>
      <c r="FU408" s="364"/>
      <c r="FV408" s="364"/>
      <c r="FW408" s="364"/>
      <c r="FX408" s="364"/>
      <c r="FY408" s="364"/>
      <c r="FZ408" s="345"/>
      <c r="GA408" s="364"/>
      <c r="GB408" s="364"/>
      <c r="GC408" s="364"/>
      <c r="GD408" s="364"/>
      <c r="GE408" s="364"/>
      <c r="GF408" s="364"/>
      <c r="GG408" s="345"/>
      <c r="GH408" s="364"/>
      <c r="GI408" s="364"/>
      <c r="GJ408" s="364"/>
      <c r="GK408" s="364"/>
      <c r="GL408" s="364"/>
      <c r="GM408" s="364"/>
      <c r="GN408" s="345"/>
      <c r="GO408" s="364"/>
      <c r="GP408" s="364"/>
      <c r="GQ408" s="364"/>
      <c r="GR408" s="364"/>
      <c r="GS408" s="364"/>
      <c r="GT408" s="364"/>
      <c r="GU408" s="345"/>
      <c r="GV408" s="364"/>
      <c r="GW408" s="364"/>
      <c r="GX408" s="364"/>
      <c r="GY408" s="364"/>
      <c r="GZ408" s="364"/>
      <c r="HA408" s="364"/>
      <c r="HB408" s="708"/>
    </row>
    <row r="409" spans="1:210" s="252" customFormat="1" ht="15.5" x14ac:dyDescent="0.35">
      <c r="A409" s="349"/>
      <c r="B409" s="350"/>
      <c r="C409" s="350"/>
      <c r="D409" s="350"/>
      <c r="E409" s="351"/>
      <c r="F409" s="254"/>
      <c r="G409" s="272"/>
      <c r="H409" s="369"/>
      <c r="I409" s="257"/>
      <c r="J409" s="258"/>
      <c r="K409" s="259"/>
      <c r="L409" s="257"/>
      <c r="M409" s="257"/>
      <c r="N409" s="260"/>
      <c r="O409" s="260"/>
      <c r="P409" s="261"/>
      <c r="Q409" s="262"/>
      <c r="R409" s="262"/>
      <c r="S409" s="260"/>
      <c r="T409" s="260"/>
      <c r="U409" s="265"/>
      <c r="V409" s="275"/>
      <c r="W409" s="454"/>
      <c r="X409" s="263"/>
      <c r="Y409" s="354"/>
      <c r="Z409" s="355"/>
      <c r="AA409" s="355"/>
      <c r="AB409" s="356"/>
      <c r="AC409" s="356"/>
      <c r="AD409" s="356"/>
      <c r="AE409" s="345"/>
      <c r="AF409" s="357"/>
      <c r="AG409" s="357"/>
      <c r="AH409" s="357"/>
      <c r="AI409" s="357"/>
      <c r="AJ409" s="357"/>
      <c r="AK409" s="357"/>
      <c r="AL409" s="345"/>
      <c r="AM409" s="357"/>
      <c r="AN409" s="357"/>
      <c r="AO409" s="357"/>
      <c r="AP409" s="345"/>
      <c r="AQ409" s="357"/>
      <c r="AR409" s="357"/>
      <c r="AS409" s="357"/>
      <c r="AT409" s="345"/>
      <c r="AU409" s="357"/>
      <c r="AV409" s="357"/>
      <c r="AW409" s="357"/>
      <c r="AX409" s="357"/>
      <c r="AY409" s="357"/>
      <c r="AZ409" s="357"/>
      <c r="BA409" s="345"/>
      <c r="BB409" s="357"/>
      <c r="BC409" s="357"/>
      <c r="BD409" s="357"/>
      <c r="BE409" s="357"/>
      <c r="BF409" s="357"/>
      <c r="BG409" s="357"/>
      <c r="BH409" s="345"/>
      <c r="BI409" s="357"/>
      <c r="BJ409" s="357"/>
      <c r="BK409" s="357"/>
      <c r="BL409" s="357"/>
      <c r="BM409" s="357"/>
      <c r="BN409" s="357"/>
      <c r="BO409" s="345"/>
      <c r="BP409" s="357"/>
      <c r="BQ409" s="357"/>
      <c r="BR409" s="357"/>
      <c r="BS409" s="357"/>
      <c r="BT409" s="357"/>
      <c r="BU409" s="357"/>
      <c r="BV409" s="345"/>
      <c r="BW409" s="357"/>
      <c r="BX409" s="357"/>
      <c r="BY409" s="357"/>
      <c r="BZ409" s="357"/>
      <c r="CA409" s="357"/>
      <c r="CB409" s="357"/>
      <c r="CC409" s="345"/>
      <c r="CD409" s="357"/>
      <c r="CE409" s="357"/>
      <c r="CF409" s="357"/>
      <c r="CG409" s="345"/>
      <c r="CH409" s="357"/>
      <c r="CI409" s="357"/>
      <c r="CJ409" s="357"/>
      <c r="CK409" s="345"/>
      <c r="CL409" s="357"/>
      <c r="CM409" s="357"/>
      <c r="CN409" s="357"/>
      <c r="CO409" s="357"/>
      <c r="CP409" s="357"/>
      <c r="CQ409" s="357"/>
      <c r="CR409" s="345"/>
      <c r="CS409" s="357"/>
      <c r="CT409" s="357"/>
      <c r="CU409" s="357"/>
      <c r="CV409" s="357"/>
      <c r="CW409" s="357"/>
      <c r="CX409" s="357"/>
      <c r="CY409" s="345"/>
      <c r="CZ409" s="357"/>
      <c r="DA409" s="357"/>
      <c r="DB409" s="357"/>
      <c r="DC409" s="357"/>
      <c r="DD409" s="357"/>
      <c r="DE409" s="357"/>
      <c r="DF409" s="345"/>
      <c r="DG409" s="357"/>
      <c r="DH409" s="357"/>
      <c r="DI409" s="357"/>
      <c r="DJ409" s="357"/>
      <c r="DK409" s="357"/>
      <c r="DL409" s="357"/>
      <c r="DM409" s="345"/>
      <c r="DN409" s="357"/>
      <c r="DO409" s="357"/>
      <c r="DP409" s="357"/>
      <c r="DQ409" s="357"/>
      <c r="DR409" s="357"/>
      <c r="DS409" s="357"/>
      <c r="DT409" s="345"/>
      <c r="DU409" s="357"/>
      <c r="DV409" s="357"/>
      <c r="DW409" s="357"/>
      <c r="DX409" s="345"/>
      <c r="DY409" s="357"/>
      <c r="DZ409" s="357"/>
      <c r="EA409" s="357"/>
      <c r="EB409" s="345"/>
      <c r="EC409" s="357"/>
      <c r="ED409" s="357"/>
      <c r="EE409" s="357"/>
      <c r="EF409" s="357"/>
      <c r="EG409" s="357"/>
      <c r="EH409" s="357"/>
      <c r="EI409" s="345"/>
      <c r="EJ409" s="357"/>
      <c r="EK409" s="357"/>
      <c r="EL409" s="357"/>
      <c r="EM409" s="357"/>
      <c r="EN409" s="357"/>
      <c r="EO409" s="357"/>
      <c r="EP409" s="345"/>
      <c r="EQ409" s="357"/>
      <c r="ER409" s="357"/>
      <c r="ES409" s="357"/>
      <c r="ET409" s="357"/>
      <c r="EU409" s="357"/>
      <c r="EV409" s="357"/>
      <c r="EW409" s="345"/>
      <c r="EX409" s="357"/>
      <c r="EY409" s="357"/>
      <c r="EZ409" s="357"/>
      <c r="FA409" s="357"/>
      <c r="FB409" s="357"/>
      <c r="FC409" s="357"/>
      <c r="FD409" s="345"/>
      <c r="FE409" s="357"/>
      <c r="FF409" s="357"/>
      <c r="FG409" s="357"/>
      <c r="FH409" s="357"/>
      <c r="FI409" s="357"/>
      <c r="FJ409" s="357"/>
      <c r="FK409" s="345"/>
      <c r="FL409" s="357"/>
      <c r="FM409" s="357"/>
      <c r="FN409" s="357"/>
      <c r="FO409" s="345"/>
      <c r="FP409" s="357"/>
      <c r="FQ409" s="357"/>
      <c r="FR409" s="357"/>
      <c r="FS409" s="345"/>
      <c r="FT409" s="357"/>
      <c r="FU409" s="357"/>
      <c r="FV409" s="357"/>
      <c r="FW409" s="357"/>
      <c r="FX409" s="357"/>
      <c r="FY409" s="357"/>
      <c r="FZ409" s="345"/>
      <c r="GA409" s="357"/>
      <c r="GB409" s="357"/>
      <c r="GC409" s="357"/>
      <c r="GD409" s="357"/>
      <c r="GE409" s="357"/>
      <c r="GF409" s="357"/>
      <c r="GG409" s="345"/>
      <c r="GH409" s="357"/>
      <c r="GI409" s="357"/>
      <c r="GJ409" s="357"/>
      <c r="GK409" s="357"/>
      <c r="GL409" s="357"/>
      <c r="GM409" s="357"/>
      <c r="GN409" s="345"/>
      <c r="GO409" s="357"/>
      <c r="GP409" s="357"/>
      <c r="GQ409" s="357"/>
      <c r="GR409" s="357"/>
      <c r="GS409" s="357"/>
      <c r="GT409" s="357"/>
      <c r="GU409" s="345"/>
      <c r="GV409" s="357"/>
      <c r="GW409" s="357"/>
      <c r="GX409" s="357"/>
      <c r="GY409" s="357"/>
      <c r="GZ409" s="357"/>
      <c r="HA409" s="357"/>
      <c r="HB409" s="708"/>
    </row>
    <row r="410" spans="1:210" s="252" customFormat="1" ht="20.5" x14ac:dyDescent="0.35">
      <c r="A410" s="358"/>
      <c r="B410" s="359"/>
      <c r="C410" s="359"/>
      <c r="D410" s="359"/>
      <c r="E410" s="349"/>
      <c r="F410" s="353"/>
      <c r="G410" s="272"/>
      <c r="H410" s="369"/>
      <c r="I410" s="257"/>
      <c r="J410" s="258"/>
      <c r="K410" s="259"/>
      <c r="L410" s="257"/>
      <c r="M410" s="257"/>
      <c r="N410" s="260"/>
      <c r="O410" s="260"/>
      <c r="P410" s="268"/>
      <c r="Q410" s="269"/>
      <c r="R410" s="269"/>
      <c r="S410" s="260"/>
      <c r="T410" s="260"/>
      <c r="U410" s="270"/>
      <c r="V410" s="375"/>
      <c r="W410" s="454"/>
      <c r="X410" s="263"/>
      <c r="Y410" s="354"/>
      <c r="Z410" s="355"/>
      <c r="AA410" s="355"/>
      <c r="AB410" s="356"/>
      <c r="AC410" s="356"/>
      <c r="AD410" s="356"/>
      <c r="AE410" s="345"/>
      <c r="AF410" s="364"/>
      <c r="AG410" s="364"/>
      <c r="AH410" s="364"/>
      <c r="AI410" s="364"/>
      <c r="AJ410" s="364"/>
      <c r="AK410" s="364"/>
      <c r="AL410" s="357"/>
      <c r="AM410" s="357"/>
      <c r="AN410" s="357"/>
      <c r="AO410" s="357"/>
      <c r="AP410" s="357"/>
      <c r="AQ410" s="357"/>
      <c r="AR410" s="357"/>
      <c r="AS410" s="357"/>
      <c r="AT410" s="345"/>
      <c r="AU410" s="364"/>
      <c r="AV410" s="364"/>
      <c r="AW410" s="364"/>
      <c r="AX410" s="364"/>
      <c r="AY410" s="364"/>
      <c r="AZ410" s="364"/>
      <c r="BA410" s="345"/>
      <c r="BB410" s="364"/>
      <c r="BC410" s="364"/>
      <c r="BD410" s="364"/>
      <c r="BE410" s="364"/>
      <c r="BF410" s="364"/>
      <c r="BG410" s="364"/>
      <c r="BH410" s="345"/>
      <c r="BI410" s="364"/>
      <c r="BJ410" s="364"/>
      <c r="BK410" s="364"/>
      <c r="BL410" s="364"/>
      <c r="BM410" s="364"/>
      <c r="BN410" s="364"/>
      <c r="BO410" s="345"/>
      <c r="BP410" s="364"/>
      <c r="BQ410" s="364"/>
      <c r="BR410" s="364"/>
      <c r="BS410" s="364"/>
      <c r="BT410" s="364"/>
      <c r="BU410" s="364"/>
      <c r="BV410" s="345"/>
      <c r="BW410" s="364"/>
      <c r="BX410" s="364"/>
      <c r="BY410" s="364"/>
      <c r="BZ410" s="364"/>
      <c r="CA410" s="364"/>
      <c r="CB410" s="364"/>
      <c r="CC410" s="357"/>
      <c r="CD410" s="357"/>
      <c r="CE410" s="357"/>
      <c r="CF410" s="357"/>
      <c r="CG410" s="357"/>
      <c r="CH410" s="357"/>
      <c r="CI410" s="357"/>
      <c r="CJ410" s="357"/>
      <c r="CK410" s="345"/>
      <c r="CL410" s="364"/>
      <c r="CM410" s="364"/>
      <c r="CN410" s="364"/>
      <c r="CO410" s="364"/>
      <c r="CP410" s="364"/>
      <c r="CQ410" s="364"/>
      <c r="CR410" s="345"/>
      <c r="CS410" s="364"/>
      <c r="CT410" s="364"/>
      <c r="CU410" s="364"/>
      <c r="CV410" s="364"/>
      <c r="CW410" s="364"/>
      <c r="CX410" s="364"/>
      <c r="CY410" s="345"/>
      <c r="CZ410" s="364"/>
      <c r="DA410" s="364"/>
      <c r="DB410" s="364"/>
      <c r="DC410" s="364"/>
      <c r="DD410" s="364"/>
      <c r="DE410" s="364"/>
      <c r="DF410" s="345"/>
      <c r="DG410" s="364"/>
      <c r="DH410" s="364"/>
      <c r="DI410" s="364"/>
      <c r="DJ410" s="364"/>
      <c r="DK410" s="364"/>
      <c r="DL410" s="364"/>
      <c r="DM410" s="345"/>
      <c r="DN410" s="364"/>
      <c r="DO410" s="364"/>
      <c r="DP410" s="364"/>
      <c r="DQ410" s="364"/>
      <c r="DR410" s="364"/>
      <c r="DS410" s="364"/>
      <c r="DT410" s="357"/>
      <c r="DU410" s="357"/>
      <c r="DV410" s="357"/>
      <c r="DW410" s="357"/>
      <c r="DX410" s="357"/>
      <c r="DY410" s="357"/>
      <c r="DZ410" s="357"/>
      <c r="EA410" s="357"/>
      <c r="EB410" s="345"/>
      <c r="EC410" s="364"/>
      <c r="ED410" s="364"/>
      <c r="EE410" s="364"/>
      <c r="EF410" s="364"/>
      <c r="EG410" s="364"/>
      <c r="EH410" s="364"/>
      <c r="EI410" s="345"/>
      <c r="EJ410" s="364"/>
      <c r="EK410" s="364"/>
      <c r="EL410" s="364"/>
      <c r="EM410" s="364"/>
      <c r="EN410" s="364"/>
      <c r="EO410" s="364"/>
      <c r="EP410" s="345"/>
      <c r="EQ410" s="364"/>
      <c r="ER410" s="364"/>
      <c r="ES410" s="364"/>
      <c r="ET410" s="364"/>
      <c r="EU410" s="364"/>
      <c r="EV410" s="364"/>
      <c r="EW410" s="345"/>
      <c r="EX410" s="364"/>
      <c r="EY410" s="364"/>
      <c r="EZ410" s="364"/>
      <c r="FA410" s="364"/>
      <c r="FB410" s="364"/>
      <c r="FC410" s="364"/>
      <c r="FD410" s="345"/>
      <c r="FE410" s="364"/>
      <c r="FF410" s="364"/>
      <c r="FG410" s="364"/>
      <c r="FH410" s="364"/>
      <c r="FI410" s="364"/>
      <c r="FJ410" s="364"/>
      <c r="FK410" s="357"/>
      <c r="FL410" s="357"/>
      <c r="FM410" s="357"/>
      <c r="FN410" s="357"/>
      <c r="FO410" s="357"/>
      <c r="FP410" s="357"/>
      <c r="FQ410" s="357"/>
      <c r="FR410" s="357"/>
      <c r="FS410" s="345"/>
      <c r="FT410" s="364"/>
      <c r="FU410" s="364"/>
      <c r="FV410" s="364"/>
      <c r="FW410" s="364"/>
      <c r="FX410" s="364"/>
      <c r="FY410" s="364"/>
      <c r="FZ410" s="345"/>
      <c r="GA410" s="364"/>
      <c r="GB410" s="364"/>
      <c r="GC410" s="364"/>
      <c r="GD410" s="364"/>
      <c r="GE410" s="364"/>
      <c r="GF410" s="364"/>
      <c r="GG410" s="345"/>
      <c r="GH410" s="364"/>
      <c r="GI410" s="364"/>
      <c r="GJ410" s="364"/>
      <c r="GK410" s="364"/>
      <c r="GL410" s="364"/>
      <c r="GM410" s="364"/>
      <c r="GN410" s="345"/>
      <c r="GO410" s="364"/>
      <c r="GP410" s="364"/>
      <c r="GQ410" s="364"/>
      <c r="GR410" s="364"/>
      <c r="GS410" s="364"/>
      <c r="GT410" s="364"/>
      <c r="GU410" s="345"/>
      <c r="GV410" s="364"/>
      <c r="GW410" s="364"/>
      <c r="GX410" s="364"/>
      <c r="GY410" s="364"/>
      <c r="GZ410" s="364"/>
      <c r="HA410" s="364"/>
      <c r="HB410" s="708"/>
    </row>
    <row r="411" spans="1:210" s="252" customFormat="1" ht="15.5" x14ac:dyDescent="0.35">
      <c r="A411" s="349"/>
      <c r="B411" s="350"/>
      <c r="C411" s="350"/>
      <c r="D411" s="350"/>
      <c r="E411" s="351"/>
      <c r="F411" s="349"/>
      <c r="G411" s="255"/>
      <c r="H411" s="437"/>
      <c r="I411" s="257"/>
      <c r="J411" s="379"/>
      <c r="K411" s="259"/>
      <c r="L411" s="257"/>
      <c r="M411" s="257"/>
      <c r="N411" s="260"/>
      <c r="O411" s="260"/>
      <c r="P411" s="261"/>
      <c r="Q411" s="262"/>
      <c r="R411" s="260"/>
      <c r="S411" s="260"/>
      <c r="T411" s="264"/>
      <c r="U411" s="265"/>
      <c r="V411" s="275"/>
      <c r="W411" s="454"/>
      <c r="X411" s="263"/>
      <c r="Y411" s="354"/>
      <c r="Z411" s="355"/>
      <c r="AA411" s="355"/>
      <c r="AB411" s="356"/>
      <c r="AC411" s="356"/>
      <c r="AD411" s="356"/>
      <c r="AE411" s="345"/>
      <c r="AF411" s="357"/>
      <c r="AG411" s="357"/>
      <c r="AH411" s="357"/>
      <c r="AI411" s="357"/>
      <c r="AJ411" s="357"/>
      <c r="AK411" s="357"/>
      <c r="AL411" s="345"/>
      <c r="AM411" s="357"/>
      <c r="AN411" s="357"/>
      <c r="AO411" s="357"/>
      <c r="AP411" s="345"/>
      <c r="AQ411" s="357"/>
      <c r="AR411" s="357"/>
      <c r="AS411" s="357"/>
      <c r="AT411" s="345"/>
      <c r="AU411" s="357"/>
      <c r="AV411" s="357"/>
      <c r="AW411" s="357"/>
      <c r="AX411" s="357"/>
      <c r="AY411" s="357"/>
      <c r="AZ411" s="357"/>
      <c r="BA411" s="345"/>
      <c r="BB411" s="357"/>
      <c r="BC411" s="357"/>
      <c r="BD411" s="357"/>
      <c r="BE411" s="357"/>
      <c r="BF411" s="357"/>
      <c r="BG411" s="357"/>
      <c r="BH411" s="345"/>
      <c r="BI411" s="357"/>
      <c r="BJ411" s="357"/>
      <c r="BK411" s="357"/>
      <c r="BL411" s="357"/>
      <c r="BM411" s="357"/>
      <c r="BN411" s="357"/>
      <c r="BO411" s="345"/>
      <c r="BP411" s="357"/>
      <c r="BQ411" s="357"/>
      <c r="BR411" s="357"/>
      <c r="BS411" s="357"/>
      <c r="BT411" s="357"/>
      <c r="BU411" s="357"/>
      <c r="BV411" s="345"/>
      <c r="BW411" s="357"/>
      <c r="BX411" s="357"/>
      <c r="BY411" s="357"/>
      <c r="BZ411" s="357"/>
      <c r="CA411" s="357"/>
      <c r="CB411" s="357"/>
      <c r="CC411" s="345"/>
      <c r="CD411" s="357"/>
      <c r="CE411" s="357"/>
      <c r="CF411" s="357"/>
      <c r="CG411" s="345"/>
      <c r="CH411" s="357"/>
      <c r="CI411" s="357"/>
      <c r="CJ411" s="357"/>
      <c r="CK411" s="345"/>
      <c r="CL411" s="357"/>
      <c r="CM411" s="357"/>
      <c r="CN411" s="357"/>
      <c r="CO411" s="357"/>
      <c r="CP411" s="357"/>
      <c r="CQ411" s="357"/>
      <c r="CR411" s="345"/>
      <c r="CS411" s="357"/>
      <c r="CT411" s="357"/>
      <c r="CU411" s="357"/>
      <c r="CV411" s="357"/>
      <c r="CW411" s="357"/>
      <c r="CX411" s="357"/>
      <c r="CY411" s="345"/>
      <c r="CZ411" s="357"/>
      <c r="DA411" s="357"/>
      <c r="DB411" s="357"/>
      <c r="DC411" s="357"/>
      <c r="DD411" s="357"/>
      <c r="DE411" s="357"/>
      <c r="DF411" s="345"/>
      <c r="DG411" s="357"/>
      <c r="DH411" s="357"/>
      <c r="DI411" s="357"/>
      <c r="DJ411" s="357"/>
      <c r="DK411" s="357"/>
      <c r="DL411" s="357"/>
      <c r="DM411" s="345"/>
      <c r="DN411" s="357"/>
      <c r="DO411" s="357"/>
      <c r="DP411" s="357"/>
      <c r="DQ411" s="357"/>
      <c r="DR411" s="357"/>
      <c r="DS411" s="357"/>
      <c r="DT411" s="345"/>
      <c r="DU411" s="357"/>
      <c r="DV411" s="357"/>
      <c r="DW411" s="357"/>
      <c r="DX411" s="345"/>
      <c r="DY411" s="357"/>
      <c r="DZ411" s="357"/>
      <c r="EA411" s="357"/>
      <c r="EB411" s="345"/>
      <c r="EC411" s="357"/>
      <c r="ED411" s="357"/>
      <c r="EE411" s="357"/>
      <c r="EF411" s="357"/>
      <c r="EG411" s="357"/>
      <c r="EH411" s="357"/>
      <c r="EI411" s="345"/>
      <c r="EJ411" s="357"/>
      <c r="EK411" s="357"/>
      <c r="EL411" s="357"/>
      <c r="EM411" s="357"/>
      <c r="EN411" s="357"/>
      <c r="EO411" s="357"/>
      <c r="EP411" s="345"/>
      <c r="EQ411" s="357"/>
      <c r="ER411" s="357"/>
      <c r="ES411" s="357"/>
      <c r="ET411" s="357"/>
      <c r="EU411" s="357"/>
      <c r="EV411" s="357"/>
      <c r="EW411" s="345"/>
      <c r="EX411" s="357"/>
      <c r="EY411" s="357"/>
      <c r="EZ411" s="357"/>
      <c r="FA411" s="357"/>
      <c r="FB411" s="357"/>
      <c r="FC411" s="357"/>
      <c r="FD411" s="345"/>
      <c r="FE411" s="357"/>
      <c r="FF411" s="357"/>
      <c r="FG411" s="357"/>
      <c r="FH411" s="357"/>
      <c r="FI411" s="357"/>
      <c r="FJ411" s="357"/>
      <c r="FK411" s="345"/>
      <c r="FL411" s="357"/>
      <c r="FM411" s="357"/>
      <c r="FN411" s="357"/>
      <c r="FO411" s="345"/>
      <c r="FP411" s="357"/>
      <c r="FQ411" s="357"/>
      <c r="FR411" s="357"/>
      <c r="FS411" s="345"/>
      <c r="FT411" s="357"/>
      <c r="FU411" s="357"/>
      <c r="FV411" s="357"/>
      <c r="FW411" s="357"/>
      <c r="FX411" s="357"/>
      <c r="FY411" s="357"/>
      <c r="FZ411" s="345"/>
      <c r="GA411" s="357"/>
      <c r="GB411" s="357"/>
      <c r="GC411" s="357"/>
      <c r="GD411" s="357"/>
      <c r="GE411" s="357"/>
      <c r="GF411" s="357"/>
      <c r="GG411" s="345"/>
      <c r="GH411" s="357"/>
      <c r="GI411" s="357"/>
      <c r="GJ411" s="357"/>
      <c r="GK411" s="357"/>
      <c r="GL411" s="357"/>
      <c r="GM411" s="357"/>
      <c r="GN411" s="345"/>
      <c r="GO411" s="357"/>
      <c r="GP411" s="357"/>
      <c r="GQ411" s="357"/>
      <c r="GR411" s="357"/>
      <c r="GS411" s="357"/>
      <c r="GT411" s="357"/>
      <c r="GU411" s="345"/>
      <c r="GV411" s="357"/>
      <c r="GW411" s="357"/>
      <c r="GX411" s="357"/>
      <c r="GY411" s="357"/>
      <c r="GZ411" s="357"/>
      <c r="HA411" s="357"/>
      <c r="HB411" s="708"/>
    </row>
    <row r="412" spans="1:210" s="252" customFormat="1" ht="20.5" x14ac:dyDescent="0.35">
      <c r="A412" s="358"/>
      <c r="B412" s="359"/>
      <c r="C412" s="359"/>
      <c r="D412" s="359"/>
      <c r="E412" s="349"/>
      <c r="F412" s="374"/>
      <c r="G412" s="255"/>
      <c r="H412" s="437"/>
      <c r="I412" s="257"/>
      <c r="J412" s="444"/>
      <c r="K412" s="259"/>
      <c r="L412" s="257"/>
      <c r="M412" s="257"/>
      <c r="N412" s="260"/>
      <c r="O412" s="260"/>
      <c r="P412" s="268"/>
      <c r="Q412" s="269"/>
      <c r="R412" s="260"/>
      <c r="S412" s="260"/>
      <c r="T412" s="260"/>
      <c r="U412" s="270"/>
      <c r="V412" s="275"/>
      <c r="W412" s="454"/>
      <c r="X412" s="263"/>
      <c r="Y412" s="354"/>
      <c r="Z412" s="355"/>
      <c r="AA412" s="355"/>
      <c r="AB412" s="356"/>
      <c r="AC412" s="356"/>
      <c r="AD412" s="356"/>
      <c r="AE412" s="345"/>
      <c r="AF412" s="364"/>
      <c r="AG412" s="364"/>
      <c r="AH412" s="364"/>
      <c r="AI412" s="364"/>
      <c r="AJ412" s="364"/>
      <c r="AK412" s="364"/>
      <c r="AL412" s="357"/>
      <c r="AM412" s="357"/>
      <c r="AN412" s="357"/>
      <c r="AO412" s="357"/>
      <c r="AP412" s="357"/>
      <c r="AQ412" s="357"/>
      <c r="AR412" s="357"/>
      <c r="AS412" s="357"/>
      <c r="AT412" s="345"/>
      <c r="AU412" s="364"/>
      <c r="AV412" s="364"/>
      <c r="AW412" s="364"/>
      <c r="AX412" s="364"/>
      <c r="AY412" s="364"/>
      <c r="AZ412" s="364"/>
      <c r="BA412" s="345"/>
      <c r="BB412" s="364"/>
      <c r="BC412" s="364"/>
      <c r="BD412" s="364"/>
      <c r="BE412" s="364"/>
      <c r="BF412" s="364"/>
      <c r="BG412" s="364"/>
      <c r="BH412" s="345"/>
      <c r="BI412" s="364"/>
      <c r="BJ412" s="364"/>
      <c r="BK412" s="364"/>
      <c r="BL412" s="364"/>
      <c r="BM412" s="364"/>
      <c r="BN412" s="364"/>
      <c r="BO412" s="345"/>
      <c r="BP412" s="364"/>
      <c r="BQ412" s="364"/>
      <c r="BR412" s="364"/>
      <c r="BS412" s="364"/>
      <c r="BT412" s="364"/>
      <c r="BU412" s="364"/>
      <c r="BV412" s="345"/>
      <c r="BW412" s="364"/>
      <c r="BX412" s="364"/>
      <c r="BY412" s="364"/>
      <c r="BZ412" s="364"/>
      <c r="CA412" s="364"/>
      <c r="CB412" s="364"/>
      <c r="CC412" s="357"/>
      <c r="CD412" s="357"/>
      <c r="CE412" s="357"/>
      <c r="CF412" s="357"/>
      <c r="CG412" s="357"/>
      <c r="CH412" s="357"/>
      <c r="CI412" s="357"/>
      <c r="CJ412" s="357"/>
      <c r="CK412" s="345"/>
      <c r="CL412" s="364"/>
      <c r="CM412" s="364"/>
      <c r="CN412" s="364"/>
      <c r="CO412" s="364"/>
      <c r="CP412" s="364"/>
      <c r="CQ412" s="364"/>
      <c r="CR412" s="345"/>
      <c r="CS412" s="364"/>
      <c r="CT412" s="364"/>
      <c r="CU412" s="364"/>
      <c r="CV412" s="364"/>
      <c r="CW412" s="364"/>
      <c r="CX412" s="364"/>
      <c r="CY412" s="345"/>
      <c r="CZ412" s="364"/>
      <c r="DA412" s="364"/>
      <c r="DB412" s="364"/>
      <c r="DC412" s="364"/>
      <c r="DD412" s="364"/>
      <c r="DE412" s="364"/>
      <c r="DF412" s="345"/>
      <c r="DG412" s="364"/>
      <c r="DH412" s="364"/>
      <c r="DI412" s="364"/>
      <c r="DJ412" s="364"/>
      <c r="DK412" s="364"/>
      <c r="DL412" s="364"/>
      <c r="DM412" s="345"/>
      <c r="DN412" s="364"/>
      <c r="DO412" s="364"/>
      <c r="DP412" s="364"/>
      <c r="DQ412" s="364"/>
      <c r="DR412" s="364"/>
      <c r="DS412" s="364"/>
      <c r="DT412" s="357"/>
      <c r="DU412" s="357"/>
      <c r="DV412" s="357"/>
      <c r="DW412" s="357"/>
      <c r="DX412" s="357"/>
      <c r="DY412" s="357"/>
      <c r="DZ412" s="357"/>
      <c r="EA412" s="357"/>
      <c r="EB412" s="345"/>
      <c r="EC412" s="364"/>
      <c r="ED412" s="364"/>
      <c r="EE412" s="364"/>
      <c r="EF412" s="364"/>
      <c r="EG412" s="364"/>
      <c r="EH412" s="364"/>
      <c r="EI412" s="345"/>
      <c r="EJ412" s="364"/>
      <c r="EK412" s="364"/>
      <c r="EL412" s="364"/>
      <c r="EM412" s="364"/>
      <c r="EN412" s="364"/>
      <c r="EO412" s="364"/>
      <c r="EP412" s="345"/>
      <c r="EQ412" s="364"/>
      <c r="ER412" s="364"/>
      <c r="ES412" s="364"/>
      <c r="ET412" s="364"/>
      <c r="EU412" s="364"/>
      <c r="EV412" s="364"/>
      <c r="EW412" s="345"/>
      <c r="EX412" s="364"/>
      <c r="EY412" s="364"/>
      <c r="EZ412" s="364"/>
      <c r="FA412" s="364"/>
      <c r="FB412" s="364"/>
      <c r="FC412" s="364"/>
      <c r="FD412" s="345"/>
      <c r="FE412" s="364"/>
      <c r="FF412" s="364"/>
      <c r="FG412" s="364"/>
      <c r="FH412" s="364"/>
      <c r="FI412" s="364"/>
      <c r="FJ412" s="364"/>
      <c r="FK412" s="357"/>
      <c r="FL412" s="357"/>
      <c r="FM412" s="357"/>
      <c r="FN412" s="357"/>
      <c r="FO412" s="357"/>
      <c r="FP412" s="357"/>
      <c r="FQ412" s="357"/>
      <c r="FR412" s="357"/>
      <c r="FS412" s="345"/>
      <c r="FT412" s="364"/>
      <c r="FU412" s="364"/>
      <c r="FV412" s="364"/>
      <c r="FW412" s="364"/>
      <c r="FX412" s="364"/>
      <c r="FY412" s="364"/>
      <c r="FZ412" s="345"/>
      <c r="GA412" s="364"/>
      <c r="GB412" s="364"/>
      <c r="GC412" s="364"/>
      <c r="GD412" s="364"/>
      <c r="GE412" s="364"/>
      <c r="GF412" s="364"/>
      <c r="GG412" s="345"/>
      <c r="GH412" s="364"/>
      <c r="GI412" s="364"/>
      <c r="GJ412" s="364"/>
      <c r="GK412" s="364"/>
      <c r="GL412" s="364"/>
      <c r="GM412" s="364"/>
      <c r="GN412" s="345"/>
      <c r="GO412" s="364"/>
      <c r="GP412" s="364"/>
      <c r="GQ412" s="364"/>
      <c r="GR412" s="364"/>
      <c r="GS412" s="364"/>
      <c r="GT412" s="364"/>
      <c r="GU412" s="345"/>
      <c r="GV412" s="364"/>
      <c r="GW412" s="364"/>
      <c r="GX412" s="364"/>
      <c r="GY412" s="364"/>
      <c r="GZ412" s="364"/>
      <c r="HA412" s="364"/>
      <c r="HB412" s="708"/>
    </row>
    <row r="413" spans="1:210" s="252" customFormat="1" x14ac:dyDescent="0.35">
      <c r="A413" s="349"/>
      <c r="B413" s="350"/>
      <c r="C413" s="350"/>
      <c r="D413" s="350"/>
      <c r="E413" s="351"/>
      <c r="F413" s="254"/>
      <c r="G413" s="272"/>
      <c r="H413" s="372"/>
      <c r="I413" s="257"/>
      <c r="J413" s="463"/>
      <c r="K413" s="257"/>
      <c r="L413" s="257"/>
      <c r="M413" s="257"/>
      <c r="N413" s="260"/>
      <c r="O413" s="260"/>
      <c r="P413" s="274"/>
      <c r="Q413" s="262"/>
      <c r="R413" s="264"/>
      <c r="S413" s="260"/>
      <c r="T413" s="264"/>
      <c r="U413" s="265"/>
      <c r="V413" s="464"/>
      <c r="W413" s="454"/>
      <c r="X413" s="263"/>
      <c r="Y413" s="354"/>
      <c r="Z413" s="355"/>
      <c r="AA413" s="355"/>
      <c r="AB413" s="356"/>
      <c r="AC413" s="356"/>
      <c r="AD413" s="356"/>
      <c r="AE413" s="345"/>
      <c r="AF413" s="357"/>
      <c r="AG413" s="357"/>
      <c r="AH413" s="357"/>
      <c r="AI413" s="357"/>
      <c r="AJ413" s="357"/>
      <c r="AK413" s="357"/>
      <c r="AL413" s="345"/>
      <c r="AM413" s="357"/>
      <c r="AN413" s="357"/>
      <c r="AO413" s="357"/>
      <c r="AP413" s="345"/>
      <c r="AQ413" s="357"/>
      <c r="AR413" s="357"/>
      <c r="AS413" s="357"/>
      <c r="AT413" s="345"/>
      <c r="AU413" s="357"/>
      <c r="AV413" s="357"/>
      <c r="AW413" s="357"/>
      <c r="AX413" s="357"/>
      <c r="AY413" s="357"/>
      <c r="AZ413" s="357"/>
      <c r="BA413" s="345"/>
      <c r="BB413" s="357"/>
      <c r="BC413" s="357"/>
      <c r="BD413" s="357"/>
      <c r="BE413" s="357"/>
      <c r="BF413" s="357"/>
      <c r="BG413" s="357"/>
      <c r="BH413" s="345"/>
      <c r="BI413" s="357"/>
      <c r="BJ413" s="357"/>
      <c r="BK413" s="357"/>
      <c r="BL413" s="357"/>
      <c r="BM413" s="357"/>
      <c r="BN413" s="357"/>
      <c r="BO413" s="345"/>
      <c r="BP413" s="357"/>
      <c r="BQ413" s="357"/>
      <c r="BR413" s="357"/>
      <c r="BS413" s="357"/>
      <c r="BT413" s="357"/>
      <c r="BU413" s="357"/>
      <c r="BV413" s="345"/>
      <c r="BW413" s="357"/>
      <c r="BX413" s="357"/>
      <c r="BY413" s="357"/>
      <c r="BZ413" s="357"/>
      <c r="CA413" s="357"/>
      <c r="CB413" s="357"/>
      <c r="CC413" s="345"/>
      <c r="CD413" s="357"/>
      <c r="CE413" s="357"/>
      <c r="CF413" s="357"/>
      <c r="CG413" s="345"/>
      <c r="CH413" s="357"/>
      <c r="CI413" s="357"/>
      <c r="CJ413" s="357"/>
      <c r="CK413" s="345"/>
      <c r="CL413" s="357"/>
      <c r="CM413" s="357"/>
      <c r="CN413" s="357"/>
      <c r="CO413" s="357"/>
      <c r="CP413" s="357"/>
      <c r="CQ413" s="357"/>
      <c r="CR413" s="345"/>
      <c r="CS413" s="357"/>
      <c r="CT413" s="357"/>
      <c r="CU413" s="357"/>
      <c r="CV413" s="357"/>
      <c r="CW413" s="357"/>
      <c r="CX413" s="357"/>
      <c r="CY413" s="345"/>
      <c r="CZ413" s="357"/>
      <c r="DA413" s="357"/>
      <c r="DB413" s="357"/>
      <c r="DC413" s="357"/>
      <c r="DD413" s="357"/>
      <c r="DE413" s="357"/>
      <c r="DF413" s="345"/>
      <c r="DG413" s="357"/>
      <c r="DH413" s="357"/>
      <c r="DI413" s="357"/>
      <c r="DJ413" s="357"/>
      <c r="DK413" s="357"/>
      <c r="DL413" s="357"/>
      <c r="DM413" s="345"/>
      <c r="DN413" s="357"/>
      <c r="DO413" s="357"/>
      <c r="DP413" s="357"/>
      <c r="DQ413" s="357"/>
      <c r="DR413" s="357"/>
      <c r="DS413" s="357"/>
      <c r="DT413" s="345"/>
      <c r="DU413" s="357"/>
      <c r="DV413" s="357"/>
      <c r="DW413" s="357"/>
      <c r="DX413" s="345"/>
      <c r="DY413" s="357"/>
      <c r="DZ413" s="357"/>
      <c r="EA413" s="357"/>
      <c r="EB413" s="345"/>
      <c r="EC413" s="357"/>
      <c r="ED413" s="357"/>
      <c r="EE413" s="357"/>
      <c r="EF413" s="357"/>
      <c r="EG413" s="357"/>
      <c r="EH413" s="357"/>
      <c r="EI413" s="345"/>
      <c r="EJ413" s="357"/>
      <c r="EK413" s="357"/>
      <c r="EL413" s="357"/>
      <c r="EM413" s="357"/>
      <c r="EN413" s="357"/>
      <c r="EO413" s="357"/>
      <c r="EP413" s="345"/>
      <c r="EQ413" s="357"/>
      <c r="ER413" s="357"/>
      <c r="ES413" s="357"/>
      <c r="ET413" s="357"/>
      <c r="EU413" s="357"/>
      <c r="EV413" s="357"/>
      <c r="EW413" s="345"/>
      <c r="EX413" s="357"/>
      <c r="EY413" s="357"/>
      <c r="EZ413" s="357"/>
      <c r="FA413" s="357"/>
      <c r="FB413" s="357"/>
      <c r="FC413" s="357"/>
      <c r="FD413" s="345"/>
      <c r="FE413" s="357"/>
      <c r="FF413" s="357"/>
      <c r="FG413" s="357"/>
      <c r="FH413" s="357"/>
      <c r="FI413" s="357"/>
      <c r="FJ413" s="357"/>
      <c r="FK413" s="345"/>
      <c r="FL413" s="357"/>
      <c r="FM413" s="357"/>
      <c r="FN413" s="357"/>
      <c r="FO413" s="345"/>
      <c r="FP413" s="357"/>
      <c r="FQ413" s="357"/>
      <c r="FR413" s="357"/>
      <c r="FS413" s="345"/>
      <c r="FT413" s="357"/>
      <c r="FU413" s="357"/>
      <c r="FV413" s="357"/>
      <c r="FW413" s="357"/>
      <c r="FX413" s="357"/>
      <c r="FY413" s="357"/>
      <c r="FZ413" s="345"/>
      <c r="GA413" s="357"/>
      <c r="GB413" s="357"/>
      <c r="GC413" s="357"/>
      <c r="GD413" s="357"/>
      <c r="GE413" s="357"/>
      <c r="GF413" s="357"/>
      <c r="GG413" s="345"/>
      <c r="GH413" s="357"/>
      <c r="GI413" s="357"/>
      <c r="GJ413" s="357"/>
      <c r="GK413" s="357"/>
      <c r="GL413" s="357"/>
      <c r="GM413" s="357"/>
      <c r="GN413" s="345"/>
      <c r="GO413" s="357"/>
      <c r="GP413" s="357"/>
      <c r="GQ413" s="357"/>
      <c r="GR413" s="357"/>
      <c r="GS413" s="357"/>
      <c r="GT413" s="357"/>
      <c r="GU413" s="345"/>
      <c r="GV413" s="357"/>
      <c r="GW413" s="357"/>
      <c r="GX413" s="357"/>
      <c r="GY413" s="357"/>
      <c r="GZ413" s="357"/>
      <c r="HA413" s="357"/>
      <c r="HB413" s="708"/>
    </row>
    <row r="414" spans="1:210" s="252" customFormat="1" ht="20.5" x14ac:dyDescent="0.35">
      <c r="A414" s="358"/>
      <c r="B414" s="359"/>
      <c r="C414" s="359"/>
      <c r="D414" s="359"/>
      <c r="E414" s="349"/>
      <c r="F414" s="465"/>
      <c r="G414" s="272"/>
      <c r="H414" s="372"/>
      <c r="I414" s="466"/>
      <c r="J414" s="463"/>
      <c r="K414" s="257"/>
      <c r="L414" s="257"/>
      <c r="M414" s="257"/>
      <c r="N414" s="260"/>
      <c r="O414" s="260"/>
      <c r="P414" s="278"/>
      <c r="Q414" s="269"/>
      <c r="R414" s="269"/>
      <c r="S414" s="260"/>
      <c r="T414" s="260"/>
      <c r="U414" s="270"/>
      <c r="V414" s="467"/>
      <c r="W414" s="454"/>
      <c r="X414" s="263"/>
      <c r="Y414" s="354"/>
      <c r="Z414" s="355"/>
      <c r="AA414" s="355"/>
      <c r="AB414" s="356"/>
      <c r="AC414" s="356"/>
      <c r="AD414" s="356"/>
      <c r="AE414" s="345"/>
      <c r="AF414" s="364"/>
      <c r="AG414" s="364"/>
      <c r="AH414" s="364"/>
      <c r="AI414" s="364"/>
      <c r="AJ414" s="364"/>
      <c r="AK414" s="364"/>
      <c r="AL414" s="357"/>
      <c r="AM414" s="357"/>
      <c r="AN414" s="357"/>
      <c r="AO414" s="357"/>
      <c r="AP414" s="357"/>
      <c r="AQ414" s="357"/>
      <c r="AR414" s="357"/>
      <c r="AS414" s="357"/>
      <c r="AT414" s="345"/>
      <c r="AU414" s="364"/>
      <c r="AV414" s="364"/>
      <c r="AW414" s="364"/>
      <c r="AX414" s="364"/>
      <c r="AY414" s="364"/>
      <c r="AZ414" s="364"/>
      <c r="BA414" s="345"/>
      <c r="BB414" s="364"/>
      <c r="BC414" s="364"/>
      <c r="BD414" s="364"/>
      <c r="BE414" s="364"/>
      <c r="BF414" s="364"/>
      <c r="BG414" s="364"/>
      <c r="BH414" s="345"/>
      <c r="BI414" s="364"/>
      <c r="BJ414" s="364"/>
      <c r="BK414" s="364"/>
      <c r="BL414" s="364"/>
      <c r="BM414" s="364"/>
      <c r="BN414" s="364"/>
      <c r="BO414" s="345"/>
      <c r="BP414" s="364"/>
      <c r="BQ414" s="364"/>
      <c r="BR414" s="364"/>
      <c r="BS414" s="364"/>
      <c r="BT414" s="364"/>
      <c r="BU414" s="364"/>
      <c r="BV414" s="345"/>
      <c r="BW414" s="364"/>
      <c r="BX414" s="364"/>
      <c r="BY414" s="364"/>
      <c r="BZ414" s="364"/>
      <c r="CA414" s="364"/>
      <c r="CB414" s="364"/>
      <c r="CC414" s="357"/>
      <c r="CD414" s="357"/>
      <c r="CE414" s="357"/>
      <c r="CF414" s="357"/>
      <c r="CG414" s="357"/>
      <c r="CH414" s="357"/>
      <c r="CI414" s="357"/>
      <c r="CJ414" s="357"/>
      <c r="CK414" s="345"/>
      <c r="CL414" s="364"/>
      <c r="CM414" s="364"/>
      <c r="CN414" s="364"/>
      <c r="CO414" s="364"/>
      <c r="CP414" s="364"/>
      <c r="CQ414" s="364"/>
      <c r="CR414" s="345"/>
      <c r="CS414" s="364"/>
      <c r="CT414" s="364"/>
      <c r="CU414" s="364"/>
      <c r="CV414" s="364"/>
      <c r="CW414" s="364"/>
      <c r="CX414" s="364"/>
      <c r="CY414" s="345"/>
      <c r="CZ414" s="364"/>
      <c r="DA414" s="364"/>
      <c r="DB414" s="364"/>
      <c r="DC414" s="364"/>
      <c r="DD414" s="364"/>
      <c r="DE414" s="364"/>
      <c r="DF414" s="345"/>
      <c r="DG414" s="364"/>
      <c r="DH414" s="364"/>
      <c r="DI414" s="364"/>
      <c r="DJ414" s="364"/>
      <c r="DK414" s="364"/>
      <c r="DL414" s="364"/>
      <c r="DM414" s="345"/>
      <c r="DN414" s="364"/>
      <c r="DO414" s="364"/>
      <c r="DP414" s="364"/>
      <c r="DQ414" s="364"/>
      <c r="DR414" s="364"/>
      <c r="DS414" s="364"/>
      <c r="DT414" s="357"/>
      <c r="DU414" s="357"/>
      <c r="DV414" s="357"/>
      <c r="DW414" s="357"/>
      <c r="DX414" s="357"/>
      <c r="DY414" s="357"/>
      <c r="DZ414" s="357"/>
      <c r="EA414" s="357"/>
      <c r="EB414" s="345"/>
      <c r="EC414" s="364"/>
      <c r="ED414" s="364"/>
      <c r="EE414" s="364"/>
      <c r="EF414" s="364"/>
      <c r="EG414" s="364"/>
      <c r="EH414" s="364"/>
      <c r="EI414" s="345"/>
      <c r="EJ414" s="364"/>
      <c r="EK414" s="364"/>
      <c r="EL414" s="364"/>
      <c r="EM414" s="364"/>
      <c r="EN414" s="364"/>
      <c r="EO414" s="364"/>
      <c r="EP414" s="345"/>
      <c r="EQ414" s="364"/>
      <c r="ER414" s="364"/>
      <c r="ES414" s="364"/>
      <c r="ET414" s="364"/>
      <c r="EU414" s="364"/>
      <c r="EV414" s="364"/>
      <c r="EW414" s="345"/>
      <c r="EX414" s="364"/>
      <c r="EY414" s="364"/>
      <c r="EZ414" s="364"/>
      <c r="FA414" s="364"/>
      <c r="FB414" s="364"/>
      <c r="FC414" s="364"/>
      <c r="FD414" s="345"/>
      <c r="FE414" s="364"/>
      <c r="FF414" s="364"/>
      <c r="FG414" s="364"/>
      <c r="FH414" s="364"/>
      <c r="FI414" s="364"/>
      <c r="FJ414" s="364"/>
      <c r="FK414" s="357"/>
      <c r="FL414" s="357"/>
      <c r="FM414" s="357"/>
      <c r="FN414" s="357"/>
      <c r="FO414" s="357"/>
      <c r="FP414" s="357"/>
      <c r="FQ414" s="357"/>
      <c r="FR414" s="357"/>
      <c r="FS414" s="345"/>
      <c r="FT414" s="364"/>
      <c r="FU414" s="364"/>
      <c r="FV414" s="364"/>
      <c r="FW414" s="364"/>
      <c r="FX414" s="364"/>
      <c r="FY414" s="364"/>
      <c r="FZ414" s="345"/>
      <c r="GA414" s="364"/>
      <c r="GB414" s="364"/>
      <c r="GC414" s="364"/>
      <c r="GD414" s="364"/>
      <c r="GE414" s="364"/>
      <c r="GF414" s="364"/>
      <c r="GG414" s="345"/>
      <c r="GH414" s="364"/>
      <c r="GI414" s="364"/>
      <c r="GJ414" s="364"/>
      <c r="GK414" s="364"/>
      <c r="GL414" s="364"/>
      <c r="GM414" s="364"/>
      <c r="GN414" s="345"/>
      <c r="GO414" s="364"/>
      <c r="GP414" s="364"/>
      <c r="GQ414" s="364"/>
      <c r="GR414" s="364"/>
      <c r="GS414" s="364"/>
      <c r="GT414" s="364"/>
      <c r="GU414" s="345"/>
      <c r="GV414" s="364"/>
      <c r="GW414" s="364"/>
      <c r="GX414" s="364"/>
      <c r="GY414" s="364"/>
      <c r="GZ414" s="364"/>
      <c r="HA414" s="364"/>
      <c r="HB414" s="708"/>
    </row>
    <row r="415" spans="1:210" s="252" customFormat="1" ht="15.5" x14ac:dyDescent="0.35">
      <c r="A415" s="349"/>
      <c r="B415" s="350"/>
      <c r="C415" s="350"/>
      <c r="D415" s="350"/>
      <c r="E415" s="351"/>
      <c r="F415" s="254"/>
      <c r="G415" s="272"/>
      <c r="H415" s="369"/>
      <c r="I415" s="257"/>
      <c r="J415" s="258"/>
      <c r="K415" s="259"/>
      <c r="L415" s="257"/>
      <c r="M415" s="257"/>
      <c r="N415" s="260"/>
      <c r="O415" s="260"/>
      <c r="P415" s="261"/>
      <c r="Q415" s="262"/>
      <c r="R415" s="262"/>
      <c r="S415" s="260"/>
      <c r="T415" s="260"/>
      <c r="U415" s="265"/>
      <c r="V415" s="275"/>
      <c r="W415" s="454"/>
      <c r="X415" s="263"/>
      <c r="Y415" s="354"/>
      <c r="Z415" s="355"/>
      <c r="AA415" s="355"/>
      <c r="AB415" s="356"/>
      <c r="AC415" s="356"/>
      <c r="AD415" s="356"/>
      <c r="AE415" s="345"/>
      <c r="AF415" s="357"/>
      <c r="AG415" s="357"/>
      <c r="AH415" s="357"/>
      <c r="AI415" s="357"/>
      <c r="AJ415" s="357"/>
      <c r="AK415" s="357"/>
      <c r="AL415" s="345"/>
      <c r="AM415" s="357"/>
      <c r="AN415" s="357"/>
      <c r="AO415" s="357"/>
      <c r="AP415" s="345"/>
      <c r="AQ415" s="357"/>
      <c r="AR415" s="357"/>
      <c r="AS415" s="357"/>
      <c r="AT415" s="345"/>
      <c r="AU415" s="357"/>
      <c r="AV415" s="357"/>
      <c r="AW415" s="357"/>
      <c r="AX415" s="357"/>
      <c r="AY415" s="357"/>
      <c r="AZ415" s="357"/>
      <c r="BA415" s="345"/>
      <c r="BB415" s="357"/>
      <c r="BC415" s="357"/>
      <c r="BD415" s="357"/>
      <c r="BE415" s="357"/>
      <c r="BF415" s="357"/>
      <c r="BG415" s="357"/>
      <c r="BH415" s="345"/>
      <c r="BI415" s="357"/>
      <c r="BJ415" s="357"/>
      <c r="BK415" s="357"/>
      <c r="BL415" s="357"/>
      <c r="BM415" s="357"/>
      <c r="BN415" s="357"/>
      <c r="BO415" s="345"/>
      <c r="BP415" s="357"/>
      <c r="BQ415" s="357"/>
      <c r="BR415" s="357"/>
      <c r="BS415" s="357"/>
      <c r="BT415" s="357"/>
      <c r="BU415" s="357"/>
      <c r="BV415" s="345"/>
      <c r="BW415" s="357"/>
      <c r="BX415" s="357"/>
      <c r="BY415" s="357"/>
      <c r="BZ415" s="357"/>
      <c r="CA415" s="357"/>
      <c r="CB415" s="357"/>
      <c r="CC415" s="345"/>
      <c r="CD415" s="357"/>
      <c r="CE415" s="357"/>
      <c r="CF415" s="357"/>
      <c r="CG415" s="345"/>
      <c r="CH415" s="357"/>
      <c r="CI415" s="357"/>
      <c r="CJ415" s="357"/>
      <c r="CK415" s="345"/>
      <c r="CL415" s="357"/>
      <c r="CM415" s="357"/>
      <c r="CN415" s="357"/>
      <c r="CO415" s="357"/>
      <c r="CP415" s="357"/>
      <c r="CQ415" s="357"/>
      <c r="CR415" s="345"/>
      <c r="CS415" s="357"/>
      <c r="CT415" s="357"/>
      <c r="CU415" s="357"/>
      <c r="CV415" s="357"/>
      <c r="CW415" s="357"/>
      <c r="CX415" s="357"/>
      <c r="CY415" s="345"/>
      <c r="CZ415" s="357"/>
      <c r="DA415" s="357"/>
      <c r="DB415" s="357"/>
      <c r="DC415" s="357"/>
      <c r="DD415" s="357"/>
      <c r="DE415" s="357"/>
      <c r="DF415" s="345"/>
      <c r="DG415" s="357"/>
      <c r="DH415" s="357"/>
      <c r="DI415" s="357"/>
      <c r="DJ415" s="357"/>
      <c r="DK415" s="357"/>
      <c r="DL415" s="357"/>
      <c r="DM415" s="345"/>
      <c r="DN415" s="357"/>
      <c r="DO415" s="357"/>
      <c r="DP415" s="357"/>
      <c r="DQ415" s="357"/>
      <c r="DR415" s="357"/>
      <c r="DS415" s="357"/>
      <c r="DT415" s="345"/>
      <c r="DU415" s="357"/>
      <c r="DV415" s="357"/>
      <c r="DW415" s="357"/>
      <c r="DX415" s="345"/>
      <c r="DY415" s="357"/>
      <c r="DZ415" s="357"/>
      <c r="EA415" s="357"/>
      <c r="EB415" s="345"/>
      <c r="EC415" s="357"/>
      <c r="ED415" s="357"/>
      <c r="EE415" s="357"/>
      <c r="EF415" s="357"/>
      <c r="EG415" s="357"/>
      <c r="EH415" s="357"/>
      <c r="EI415" s="345"/>
      <c r="EJ415" s="357"/>
      <c r="EK415" s="357"/>
      <c r="EL415" s="357"/>
      <c r="EM415" s="357"/>
      <c r="EN415" s="357"/>
      <c r="EO415" s="357"/>
      <c r="EP415" s="345"/>
      <c r="EQ415" s="357"/>
      <c r="ER415" s="357"/>
      <c r="ES415" s="357"/>
      <c r="ET415" s="357"/>
      <c r="EU415" s="357"/>
      <c r="EV415" s="357"/>
      <c r="EW415" s="345"/>
      <c r="EX415" s="357"/>
      <c r="EY415" s="357"/>
      <c r="EZ415" s="357"/>
      <c r="FA415" s="357"/>
      <c r="FB415" s="357"/>
      <c r="FC415" s="357"/>
      <c r="FD415" s="345"/>
      <c r="FE415" s="357"/>
      <c r="FF415" s="357"/>
      <c r="FG415" s="357"/>
      <c r="FH415" s="357"/>
      <c r="FI415" s="357"/>
      <c r="FJ415" s="357"/>
      <c r="FK415" s="345"/>
      <c r="FL415" s="357"/>
      <c r="FM415" s="357"/>
      <c r="FN415" s="357"/>
      <c r="FO415" s="345"/>
      <c r="FP415" s="357"/>
      <c r="FQ415" s="357"/>
      <c r="FR415" s="357"/>
      <c r="FS415" s="345"/>
      <c r="FT415" s="357"/>
      <c r="FU415" s="357"/>
      <c r="FV415" s="357"/>
      <c r="FW415" s="357"/>
      <c r="FX415" s="357"/>
      <c r="FY415" s="357"/>
      <c r="FZ415" s="345"/>
      <c r="GA415" s="357"/>
      <c r="GB415" s="357"/>
      <c r="GC415" s="357"/>
      <c r="GD415" s="357"/>
      <c r="GE415" s="357"/>
      <c r="GF415" s="357"/>
      <c r="GG415" s="345"/>
      <c r="GH415" s="357"/>
      <c r="GI415" s="357"/>
      <c r="GJ415" s="357"/>
      <c r="GK415" s="357"/>
      <c r="GL415" s="357"/>
      <c r="GM415" s="357"/>
      <c r="GN415" s="345"/>
      <c r="GO415" s="357"/>
      <c r="GP415" s="357"/>
      <c r="GQ415" s="357"/>
      <c r="GR415" s="357"/>
      <c r="GS415" s="357"/>
      <c r="GT415" s="357"/>
      <c r="GU415" s="345"/>
      <c r="GV415" s="357"/>
      <c r="GW415" s="357"/>
      <c r="GX415" s="357"/>
      <c r="GY415" s="357"/>
      <c r="GZ415" s="357"/>
      <c r="HA415" s="357"/>
      <c r="HB415" s="708"/>
    </row>
    <row r="416" spans="1:210" s="252" customFormat="1" ht="20.5" x14ac:dyDescent="0.35">
      <c r="A416" s="358"/>
      <c r="B416" s="359"/>
      <c r="C416" s="359"/>
      <c r="D416" s="359"/>
      <c r="E416" s="349"/>
      <c r="F416" s="353"/>
      <c r="G416" s="272"/>
      <c r="H416" s="369"/>
      <c r="I416" s="257"/>
      <c r="J416" s="258"/>
      <c r="K416" s="259"/>
      <c r="L416" s="257"/>
      <c r="M416" s="257"/>
      <c r="N416" s="260"/>
      <c r="O416" s="260"/>
      <c r="P416" s="268"/>
      <c r="Q416" s="269"/>
      <c r="R416" s="269"/>
      <c r="S416" s="260"/>
      <c r="T416" s="260"/>
      <c r="U416" s="270"/>
      <c r="V416" s="375"/>
      <c r="W416" s="454"/>
      <c r="X416" s="263"/>
      <c r="Y416" s="354"/>
      <c r="Z416" s="355"/>
      <c r="AA416" s="355"/>
      <c r="AB416" s="356"/>
      <c r="AC416" s="356"/>
      <c r="AD416" s="356"/>
      <c r="AE416" s="345"/>
      <c r="AF416" s="364"/>
      <c r="AG416" s="364"/>
      <c r="AH416" s="364"/>
      <c r="AI416" s="364"/>
      <c r="AJ416" s="364"/>
      <c r="AK416" s="364"/>
      <c r="AL416" s="357"/>
      <c r="AM416" s="357"/>
      <c r="AN416" s="357"/>
      <c r="AO416" s="357"/>
      <c r="AP416" s="357"/>
      <c r="AQ416" s="357"/>
      <c r="AR416" s="357"/>
      <c r="AS416" s="357"/>
      <c r="AT416" s="345"/>
      <c r="AU416" s="364"/>
      <c r="AV416" s="364"/>
      <c r="AW416" s="364"/>
      <c r="AX416" s="364"/>
      <c r="AY416" s="364"/>
      <c r="AZ416" s="364"/>
      <c r="BA416" s="345"/>
      <c r="BB416" s="364"/>
      <c r="BC416" s="364"/>
      <c r="BD416" s="364"/>
      <c r="BE416" s="364"/>
      <c r="BF416" s="364"/>
      <c r="BG416" s="364"/>
      <c r="BH416" s="345"/>
      <c r="BI416" s="364"/>
      <c r="BJ416" s="364"/>
      <c r="BK416" s="364"/>
      <c r="BL416" s="364"/>
      <c r="BM416" s="364"/>
      <c r="BN416" s="364"/>
      <c r="BO416" s="345"/>
      <c r="BP416" s="364"/>
      <c r="BQ416" s="364"/>
      <c r="BR416" s="364"/>
      <c r="BS416" s="364"/>
      <c r="BT416" s="364"/>
      <c r="BU416" s="364"/>
      <c r="BV416" s="345"/>
      <c r="BW416" s="364"/>
      <c r="BX416" s="364"/>
      <c r="BY416" s="364"/>
      <c r="BZ416" s="364"/>
      <c r="CA416" s="364"/>
      <c r="CB416" s="364"/>
      <c r="CC416" s="357"/>
      <c r="CD416" s="357"/>
      <c r="CE416" s="357"/>
      <c r="CF416" s="357"/>
      <c r="CG416" s="357"/>
      <c r="CH416" s="357"/>
      <c r="CI416" s="357"/>
      <c r="CJ416" s="357"/>
      <c r="CK416" s="345"/>
      <c r="CL416" s="364"/>
      <c r="CM416" s="364"/>
      <c r="CN416" s="364"/>
      <c r="CO416" s="364"/>
      <c r="CP416" s="364"/>
      <c r="CQ416" s="364"/>
      <c r="CR416" s="345"/>
      <c r="CS416" s="364"/>
      <c r="CT416" s="364"/>
      <c r="CU416" s="364"/>
      <c r="CV416" s="364"/>
      <c r="CW416" s="364"/>
      <c r="CX416" s="364"/>
      <c r="CY416" s="345"/>
      <c r="CZ416" s="364"/>
      <c r="DA416" s="364"/>
      <c r="DB416" s="364"/>
      <c r="DC416" s="364"/>
      <c r="DD416" s="364"/>
      <c r="DE416" s="364"/>
      <c r="DF416" s="345"/>
      <c r="DG416" s="364"/>
      <c r="DH416" s="364"/>
      <c r="DI416" s="364"/>
      <c r="DJ416" s="364"/>
      <c r="DK416" s="364"/>
      <c r="DL416" s="364"/>
      <c r="DM416" s="345"/>
      <c r="DN416" s="364"/>
      <c r="DO416" s="364"/>
      <c r="DP416" s="364"/>
      <c r="DQ416" s="364"/>
      <c r="DR416" s="364"/>
      <c r="DS416" s="364"/>
      <c r="DT416" s="357"/>
      <c r="DU416" s="357"/>
      <c r="DV416" s="357"/>
      <c r="DW416" s="357"/>
      <c r="DX416" s="357"/>
      <c r="DY416" s="357"/>
      <c r="DZ416" s="357"/>
      <c r="EA416" s="357"/>
      <c r="EB416" s="345"/>
      <c r="EC416" s="364"/>
      <c r="ED416" s="364"/>
      <c r="EE416" s="364"/>
      <c r="EF416" s="364"/>
      <c r="EG416" s="364"/>
      <c r="EH416" s="364"/>
      <c r="EI416" s="345"/>
      <c r="EJ416" s="364"/>
      <c r="EK416" s="364"/>
      <c r="EL416" s="364"/>
      <c r="EM416" s="364"/>
      <c r="EN416" s="364"/>
      <c r="EO416" s="364"/>
      <c r="EP416" s="345"/>
      <c r="EQ416" s="364"/>
      <c r="ER416" s="364"/>
      <c r="ES416" s="364"/>
      <c r="ET416" s="364"/>
      <c r="EU416" s="364"/>
      <c r="EV416" s="364"/>
      <c r="EW416" s="345"/>
      <c r="EX416" s="364"/>
      <c r="EY416" s="364"/>
      <c r="EZ416" s="364"/>
      <c r="FA416" s="364"/>
      <c r="FB416" s="364"/>
      <c r="FC416" s="364"/>
      <c r="FD416" s="345"/>
      <c r="FE416" s="364"/>
      <c r="FF416" s="364"/>
      <c r="FG416" s="364"/>
      <c r="FH416" s="364"/>
      <c r="FI416" s="364"/>
      <c r="FJ416" s="364"/>
      <c r="FK416" s="357"/>
      <c r="FL416" s="357"/>
      <c r="FM416" s="357"/>
      <c r="FN416" s="357"/>
      <c r="FO416" s="357"/>
      <c r="FP416" s="357"/>
      <c r="FQ416" s="357"/>
      <c r="FR416" s="357"/>
      <c r="FS416" s="345"/>
      <c r="FT416" s="364"/>
      <c r="FU416" s="364"/>
      <c r="FV416" s="364"/>
      <c r="FW416" s="364"/>
      <c r="FX416" s="364"/>
      <c r="FY416" s="364"/>
      <c r="FZ416" s="345"/>
      <c r="GA416" s="364"/>
      <c r="GB416" s="364"/>
      <c r="GC416" s="364"/>
      <c r="GD416" s="364"/>
      <c r="GE416" s="364"/>
      <c r="GF416" s="364"/>
      <c r="GG416" s="345"/>
      <c r="GH416" s="364"/>
      <c r="GI416" s="364"/>
      <c r="GJ416" s="364"/>
      <c r="GK416" s="364"/>
      <c r="GL416" s="364"/>
      <c r="GM416" s="364"/>
      <c r="GN416" s="345"/>
      <c r="GO416" s="364"/>
      <c r="GP416" s="364"/>
      <c r="GQ416" s="364"/>
      <c r="GR416" s="364"/>
      <c r="GS416" s="364"/>
      <c r="GT416" s="364"/>
      <c r="GU416" s="345"/>
      <c r="GV416" s="364"/>
      <c r="GW416" s="364"/>
      <c r="GX416" s="364"/>
      <c r="GY416" s="364"/>
      <c r="GZ416" s="364"/>
      <c r="HA416" s="364"/>
      <c r="HB416" s="708"/>
    </row>
    <row r="417" spans="1:210" s="252" customFormat="1" ht="15.5" x14ac:dyDescent="0.35">
      <c r="A417" s="349"/>
      <c r="B417" s="350"/>
      <c r="C417" s="350"/>
      <c r="D417" s="350"/>
      <c r="E417" s="351"/>
      <c r="F417" s="349"/>
      <c r="G417" s="371"/>
      <c r="H417" s="436"/>
      <c r="I417" s="450"/>
      <c r="J417" s="326"/>
      <c r="K417" s="326"/>
      <c r="L417" s="326"/>
      <c r="M417" s="326"/>
      <c r="N417" s="263"/>
      <c r="O417" s="263"/>
      <c r="P417" s="261"/>
      <c r="Q417" s="263"/>
      <c r="R417" s="263"/>
      <c r="S417" s="263"/>
      <c r="T417" s="264"/>
      <c r="U417" s="263"/>
      <c r="V417" s="275"/>
      <c r="W417" s="454"/>
      <c r="X417" s="263"/>
      <c r="Y417" s="354"/>
      <c r="Z417" s="355"/>
      <c r="AA417" s="355"/>
      <c r="AB417" s="356"/>
      <c r="AC417" s="356"/>
      <c r="AD417" s="356"/>
      <c r="AE417" s="345"/>
      <c r="AF417" s="357"/>
      <c r="AG417" s="357"/>
      <c r="AH417" s="357"/>
      <c r="AI417" s="357"/>
      <c r="AJ417" s="357"/>
      <c r="AK417" s="357"/>
      <c r="AL417" s="345"/>
      <c r="AM417" s="357"/>
      <c r="AN417" s="357"/>
      <c r="AO417" s="357"/>
      <c r="AP417" s="345"/>
      <c r="AQ417" s="357"/>
      <c r="AR417" s="357"/>
      <c r="AS417" s="357"/>
      <c r="AT417" s="345"/>
      <c r="AU417" s="357"/>
      <c r="AV417" s="357"/>
      <c r="AW417" s="357"/>
      <c r="AX417" s="357"/>
      <c r="AY417" s="357"/>
      <c r="AZ417" s="357"/>
      <c r="BA417" s="345"/>
      <c r="BB417" s="357"/>
      <c r="BC417" s="357"/>
      <c r="BD417" s="357"/>
      <c r="BE417" s="357"/>
      <c r="BF417" s="357"/>
      <c r="BG417" s="357"/>
      <c r="BH417" s="345"/>
      <c r="BI417" s="357"/>
      <c r="BJ417" s="357"/>
      <c r="BK417" s="357"/>
      <c r="BL417" s="357"/>
      <c r="BM417" s="357"/>
      <c r="BN417" s="357"/>
      <c r="BO417" s="345"/>
      <c r="BP417" s="357"/>
      <c r="BQ417" s="357"/>
      <c r="BR417" s="357"/>
      <c r="BS417" s="357"/>
      <c r="BT417" s="357"/>
      <c r="BU417" s="357"/>
      <c r="BV417" s="345"/>
      <c r="BW417" s="357"/>
      <c r="BX417" s="357"/>
      <c r="BY417" s="357"/>
      <c r="BZ417" s="357"/>
      <c r="CA417" s="357"/>
      <c r="CB417" s="357"/>
      <c r="CC417" s="345"/>
      <c r="CD417" s="357"/>
      <c r="CE417" s="357"/>
      <c r="CF417" s="357"/>
      <c r="CG417" s="345"/>
      <c r="CH417" s="357"/>
      <c r="CI417" s="357"/>
      <c r="CJ417" s="357"/>
      <c r="CK417" s="345"/>
      <c r="CL417" s="357"/>
      <c r="CM417" s="357"/>
      <c r="CN417" s="357"/>
      <c r="CO417" s="357"/>
      <c r="CP417" s="357"/>
      <c r="CQ417" s="357"/>
      <c r="CR417" s="345"/>
      <c r="CS417" s="357"/>
      <c r="CT417" s="357"/>
      <c r="CU417" s="357"/>
      <c r="CV417" s="357"/>
      <c r="CW417" s="357"/>
      <c r="CX417" s="357"/>
      <c r="CY417" s="345"/>
      <c r="CZ417" s="357"/>
      <c r="DA417" s="357"/>
      <c r="DB417" s="357"/>
      <c r="DC417" s="357"/>
      <c r="DD417" s="357"/>
      <c r="DE417" s="357"/>
      <c r="DF417" s="345"/>
      <c r="DG417" s="357"/>
      <c r="DH417" s="357"/>
      <c r="DI417" s="357"/>
      <c r="DJ417" s="357"/>
      <c r="DK417" s="357"/>
      <c r="DL417" s="357"/>
      <c r="DM417" s="345"/>
      <c r="DN417" s="357"/>
      <c r="DO417" s="357"/>
      <c r="DP417" s="357"/>
      <c r="DQ417" s="357"/>
      <c r="DR417" s="357"/>
      <c r="DS417" s="357"/>
      <c r="DT417" s="345"/>
      <c r="DU417" s="357"/>
      <c r="DV417" s="357"/>
      <c r="DW417" s="357"/>
      <c r="DX417" s="345"/>
      <c r="DY417" s="357"/>
      <c r="DZ417" s="357"/>
      <c r="EA417" s="357"/>
      <c r="EB417" s="345"/>
      <c r="EC417" s="357"/>
      <c r="ED417" s="357"/>
      <c r="EE417" s="357"/>
      <c r="EF417" s="357"/>
      <c r="EG417" s="357"/>
      <c r="EH417" s="357"/>
      <c r="EI417" s="345"/>
      <c r="EJ417" s="357"/>
      <c r="EK417" s="357"/>
      <c r="EL417" s="357"/>
      <c r="EM417" s="357"/>
      <c r="EN417" s="357"/>
      <c r="EO417" s="357"/>
      <c r="EP417" s="345"/>
      <c r="EQ417" s="357"/>
      <c r="ER417" s="357"/>
      <c r="ES417" s="357"/>
      <c r="ET417" s="357"/>
      <c r="EU417" s="357"/>
      <c r="EV417" s="357"/>
      <c r="EW417" s="345"/>
      <c r="EX417" s="357"/>
      <c r="EY417" s="357"/>
      <c r="EZ417" s="357"/>
      <c r="FA417" s="357"/>
      <c r="FB417" s="357"/>
      <c r="FC417" s="357"/>
      <c r="FD417" s="345"/>
      <c r="FE417" s="357"/>
      <c r="FF417" s="357"/>
      <c r="FG417" s="357"/>
      <c r="FH417" s="357"/>
      <c r="FI417" s="357"/>
      <c r="FJ417" s="357"/>
      <c r="FK417" s="345"/>
      <c r="FL417" s="357"/>
      <c r="FM417" s="357"/>
      <c r="FN417" s="357"/>
      <c r="FO417" s="345"/>
      <c r="FP417" s="357"/>
      <c r="FQ417" s="357"/>
      <c r="FR417" s="357"/>
      <c r="FS417" s="345"/>
      <c r="FT417" s="357"/>
      <c r="FU417" s="357"/>
      <c r="FV417" s="357"/>
      <c r="FW417" s="357"/>
      <c r="FX417" s="357"/>
      <c r="FY417" s="357"/>
      <c r="FZ417" s="345"/>
      <c r="GA417" s="357"/>
      <c r="GB417" s="357"/>
      <c r="GC417" s="357"/>
      <c r="GD417" s="357"/>
      <c r="GE417" s="357"/>
      <c r="GF417" s="357"/>
      <c r="GG417" s="345"/>
      <c r="GH417" s="357"/>
      <c r="GI417" s="357"/>
      <c r="GJ417" s="357"/>
      <c r="GK417" s="357"/>
      <c r="GL417" s="357"/>
      <c r="GM417" s="357"/>
      <c r="GN417" s="345"/>
      <c r="GO417" s="357"/>
      <c r="GP417" s="357"/>
      <c r="GQ417" s="357"/>
      <c r="GR417" s="357"/>
      <c r="GS417" s="357"/>
      <c r="GT417" s="357"/>
      <c r="GU417" s="345"/>
      <c r="GV417" s="357"/>
      <c r="GW417" s="357"/>
      <c r="GX417" s="357"/>
      <c r="GY417" s="357"/>
      <c r="GZ417" s="357"/>
      <c r="HA417" s="357"/>
      <c r="HB417" s="708"/>
    </row>
    <row r="418" spans="1:210" s="252" customFormat="1" ht="20.5" x14ac:dyDescent="0.35">
      <c r="A418" s="358"/>
      <c r="B418" s="359"/>
      <c r="C418" s="359"/>
      <c r="D418" s="359"/>
      <c r="E418" s="349"/>
      <c r="F418" s="374"/>
      <c r="G418" s="371"/>
      <c r="H418" s="353"/>
      <c r="I418" s="326"/>
      <c r="J418" s="326"/>
      <c r="K418" s="326"/>
      <c r="L418" s="326"/>
      <c r="M418" s="326"/>
      <c r="N418" s="263"/>
      <c r="O418" s="263"/>
      <c r="P418" s="455"/>
      <c r="Q418" s="456"/>
      <c r="R418" s="456"/>
      <c r="S418" s="362"/>
      <c r="T418" s="263"/>
      <c r="U418" s="270"/>
      <c r="V418" s="363"/>
      <c r="W418" s="454"/>
      <c r="X418" s="263"/>
      <c r="Y418" s="354"/>
      <c r="Z418" s="355"/>
      <c r="AA418" s="355"/>
      <c r="AB418" s="356"/>
      <c r="AC418" s="356"/>
      <c r="AD418" s="356"/>
      <c r="AE418" s="345"/>
      <c r="AF418" s="364"/>
      <c r="AG418" s="364"/>
      <c r="AH418" s="364"/>
      <c r="AI418" s="364"/>
      <c r="AJ418" s="364"/>
      <c r="AK418" s="364"/>
      <c r="AL418" s="357"/>
      <c r="AM418" s="357"/>
      <c r="AN418" s="357"/>
      <c r="AO418" s="357"/>
      <c r="AP418" s="357"/>
      <c r="AQ418" s="357"/>
      <c r="AR418" s="357"/>
      <c r="AS418" s="357"/>
      <c r="AT418" s="345"/>
      <c r="AU418" s="364"/>
      <c r="AV418" s="364"/>
      <c r="AW418" s="364"/>
      <c r="AX418" s="364"/>
      <c r="AY418" s="364"/>
      <c r="AZ418" s="364"/>
      <c r="BA418" s="345"/>
      <c r="BB418" s="364"/>
      <c r="BC418" s="364"/>
      <c r="BD418" s="364"/>
      <c r="BE418" s="364"/>
      <c r="BF418" s="364"/>
      <c r="BG418" s="364"/>
      <c r="BH418" s="345"/>
      <c r="BI418" s="364"/>
      <c r="BJ418" s="364"/>
      <c r="BK418" s="364"/>
      <c r="BL418" s="364"/>
      <c r="BM418" s="364"/>
      <c r="BN418" s="364"/>
      <c r="BO418" s="345"/>
      <c r="BP418" s="364"/>
      <c r="BQ418" s="364"/>
      <c r="BR418" s="364"/>
      <c r="BS418" s="364"/>
      <c r="BT418" s="364"/>
      <c r="BU418" s="364"/>
      <c r="BV418" s="345"/>
      <c r="BW418" s="364"/>
      <c r="BX418" s="364"/>
      <c r="BY418" s="364"/>
      <c r="BZ418" s="364"/>
      <c r="CA418" s="364"/>
      <c r="CB418" s="364"/>
      <c r="CC418" s="357"/>
      <c r="CD418" s="357"/>
      <c r="CE418" s="357"/>
      <c r="CF418" s="357"/>
      <c r="CG418" s="357"/>
      <c r="CH418" s="357"/>
      <c r="CI418" s="357"/>
      <c r="CJ418" s="357"/>
      <c r="CK418" s="345"/>
      <c r="CL418" s="364"/>
      <c r="CM418" s="364"/>
      <c r="CN418" s="364"/>
      <c r="CO418" s="364"/>
      <c r="CP418" s="364"/>
      <c r="CQ418" s="364"/>
      <c r="CR418" s="345"/>
      <c r="CS418" s="364"/>
      <c r="CT418" s="364"/>
      <c r="CU418" s="364"/>
      <c r="CV418" s="364"/>
      <c r="CW418" s="364"/>
      <c r="CX418" s="364"/>
      <c r="CY418" s="345"/>
      <c r="CZ418" s="364"/>
      <c r="DA418" s="364"/>
      <c r="DB418" s="364"/>
      <c r="DC418" s="364"/>
      <c r="DD418" s="364"/>
      <c r="DE418" s="364"/>
      <c r="DF418" s="345"/>
      <c r="DG418" s="364"/>
      <c r="DH418" s="364"/>
      <c r="DI418" s="364"/>
      <c r="DJ418" s="364"/>
      <c r="DK418" s="364"/>
      <c r="DL418" s="364"/>
      <c r="DM418" s="345"/>
      <c r="DN418" s="364"/>
      <c r="DO418" s="364"/>
      <c r="DP418" s="364"/>
      <c r="DQ418" s="364"/>
      <c r="DR418" s="364"/>
      <c r="DS418" s="364"/>
      <c r="DT418" s="357"/>
      <c r="DU418" s="357"/>
      <c r="DV418" s="357"/>
      <c r="DW418" s="357"/>
      <c r="DX418" s="357"/>
      <c r="DY418" s="357"/>
      <c r="DZ418" s="357"/>
      <c r="EA418" s="357"/>
      <c r="EB418" s="345"/>
      <c r="EC418" s="364"/>
      <c r="ED418" s="364"/>
      <c r="EE418" s="364"/>
      <c r="EF418" s="364"/>
      <c r="EG418" s="364"/>
      <c r="EH418" s="364"/>
      <c r="EI418" s="345"/>
      <c r="EJ418" s="364"/>
      <c r="EK418" s="364"/>
      <c r="EL418" s="364"/>
      <c r="EM418" s="364"/>
      <c r="EN418" s="364"/>
      <c r="EO418" s="364"/>
      <c r="EP418" s="345"/>
      <c r="EQ418" s="364"/>
      <c r="ER418" s="364"/>
      <c r="ES418" s="364"/>
      <c r="ET418" s="364"/>
      <c r="EU418" s="364"/>
      <c r="EV418" s="364"/>
      <c r="EW418" s="345"/>
      <c r="EX418" s="364"/>
      <c r="EY418" s="364"/>
      <c r="EZ418" s="364"/>
      <c r="FA418" s="364"/>
      <c r="FB418" s="364"/>
      <c r="FC418" s="364"/>
      <c r="FD418" s="345"/>
      <c r="FE418" s="364"/>
      <c r="FF418" s="364"/>
      <c r="FG418" s="364"/>
      <c r="FH418" s="364"/>
      <c r="FI418" s="364"/>
      <c r="FJ418" s="364"/>
      <c r="FK418" s="357"/>
      <c r="FL418" s="357"/>
      <c r="FM418" s="357"/>
      <c r="FN418" s="357"/>
      <c r="FO418" s="357"/>
      <c r="FP418" s="357"/>
      <c r="FQ418" s="357"/>
      <c r="FR418" s="357"/>
      <c r="FS418" s="345"/>
      <c r="FT418" s="364"/>
      <c r="FU418" s="364"/>
      <c r="FV418" s="364"/>
      <c r="FW418" s="364"/>
      <c r="FX418" s="364"/>
      <c r="FY418" s="364"/>
      <c r="FZ418" s="345"/>
      <c r="GA418" s="364"/>
      <c r="GB418" s="364"/>
      <c r="GC418" s="364"/>
      <c r="GD418" s="364"/>
      <c r="GE418" s="364"/>
      <c r="GF418" s="364"/>
      <c r="GG418" s="345"/>
      <c r="GH418" s="364"/>
      <c r="GI418" s="364"/>
      <c r="GJ418" s="364"/>
      <c r="GK418" s="364"/>
      <c r="GL418" s="364"/>
      <c r="GM418" s="364"/>
      <c r="GN418" s="345"/>
      <c r="GO418" s="364"/>
      <c r="GP418" s="364"/>
      <c r="GQ418" s="364"/>
      <c r="GR418" s="364"/>
      <c r="GS418" s="364"/>
      <c r="GT418" s="364"/>
      <c r="GU418" s="345"/>
      <c r="GV418" s="364"/>
      <c r="GW418" s="364"/>
      <c r="GX418" s="364"/>
      <c r="GY418" s="364"/>
      <c r="GZ418" s="364"/>
      <c r="HA418" s="364"/>
      <c r="HB418" s="708"/>
    </row>
    <row r="419" spans="1:210" s="252" customFormat="1" ht="15.5" x14ac:dyDescent="0.35">
      <c r="A419" s="349"/>
      <c r="B419" s="350"/>
      <c r="C419" s="350"/>
      <c r="D419" s="350"/>
      <c r="E419" s="351"/>
      <c r="F419" s="254"/>
      <c r="G419" s="255"/>
      <c r="H419" s="369"/>
      <c r="I419" s="461"/>
      <c r="J419" s="258"/>
      <c r="K419" s="259"/>
      <c r="L419" s="257"/>
      <c r="M419" s="257"/>
      <c r="N419" s="260"/>
      <c r="O419" s="260"/>
      <c r="P419" s="261"/>
      <c r="Q419" s="262"/>
      <c r="R419" s="263"/>
      <c r="S419" s="260"/>
      <c r="T419" s="264"/>
      <c r="U419" s="265"/>
      <c r="V419" s="266"/>
      <c r="W419" s="454"/>
      <c r="X419" s="263"/>
      <c r="Y419" s="354"/>
      <c r="Z419" s="355"/>
      <c r="AA419" s="355"/>
      <c r="AB419" s="356"/>
      <c r="AC419" s="356"/>
      <c r="AD419" s="356"/>
      <c r="AE419" s="345"/>
      <c r="AF419" s="357"/>
      <c r="AG419" s="357"/>
      <c r="AH419" s="357"/>
      <c r="AI419" s="357"/>
      <c r="AJ419" s="357"/>
      <c r="AK419" s="357"/>
      <c r="AL419" s="345"/>
      <c r="AM419" s="357"/>
      <c r="AN419" s="357"/>
      <c r="AO419" s="357"/>
      <c r="AP419" s="345"/>
      <c r="AQ419" s="357"/>
      <c r="AR419" s="357"/>
      <c r="AS419" s="357"/>
      <c r="AT419" s="345"/>
      <c r="AU419" s="357"/>
      <c r="AV419" s="357"/>
      <c r="AW419" s="357"/>
      <c r="AX419" s="357"/>
      <c r="AY419" s="357"/>
      <c r="AZ419" s="357"/>
      <c r="BA419" s="345"/>
      <c r="BB419" s="357"/>
      <c r="BC419" s="357"/>
      <c r="BD419" s="357"/>
      <c r="BE419" s="357"/>
      <c r="BF419" s="357"/>
      <c r="BG419" s="357"/>
      <c r="BH419" s="345"/>
      <c r="BI419" s="357"/>
      <c r="BJ419" s="357"/>
      <c r="BK419" s="357"/>
      <c r="BL419" s="357"/>
      <c r="BM419" s="357"/>
      <c r="BN419" s="357"/>
      <c r="BO419" s="345"/>
      <c r="BP419" s="357"/>
      <c r="BQ419" s="357"/>
      <c r="BR419" s="357"/>
      <c r="BS419" s="357"/>
      <c r="BT419" s="357"/>
      <c r="BU419" s="357"/>
      <c r="BV419" s="345"/>
      <c r="BW419" s="357"/>
      <c r="BX419" s="357"/>
      <c r="BY419" s="357"/>
      <c r="BZ419" s="357"/>
      <c r="CA419" s="357"/>
      <c r="CB419" s="357"/>
      <c r="CC419" s="345"/>
      <c r="CD419" s="357"/>
      <c r="CE419" s="357"/>
      <c r="CF419" s="357"/>
      <c r="CG419" s="345"/>
      <c r="CH419" s="357"/>
      <c r="CI419" s="357"/>
      <c r="CJ419" s="357"/>
      <c r="CK419" s="345"/>
      <c r="CL419" s="357"/>
      <c r="CM419" s="357"/>
      <c r="CN419" s="357"/>
      <c r="CO419" s="357"/>
      <c r="CP419" s="357"/>
      <c r="CQ419" s="357"/>
      <c r="CR419" s="345"/>
      <c r="CS419" s="357"/>
      <c r="CT419" s="357"/>
      <c r="CU419" s="357"/>
      <c r="CV419" s="357"/>
      <c r="CW419" s="357"/>
      <c r="CX419" s="357"/>
      <c r="CY419" s="345"/>
      <c r="CZ419" s="357"/>
      <c r="DA419" s="357"/>
      <c r="DB419" s="357"/>
      <c r="DC419" s="357"/>
      <c r="DD419" s="357"/>
      <c r="DE419" s="357"/>
      <c r="DF419" s="345"/>
      <c r="DG419" s="357"/>
      <c r="DH419" s="357"/>
      <c r="DI419" s="357"/>
      <c r="DJ419" s="357"/>
      <c r="DK419" s="357"/>
      <c r="DL419" s="357"/>
      <c r="DM419" s="345"/>
      <c r="DN419" s="357"/>
      <c r="DO419" s="357"/>
      <c r="DP419" s="357"/>
      <c r="DQ419" s="357"/>
      <c r="DR419" s="357"/>
      <c r="DS419" s="357"/>
      <c r="DT419" s="345"/>
      <c r="DU419" s="357"/>
      <c r="DV419" s="357"/>
      <c r="DW419" s="357"/>
      <c r="DX419" s="345"/>
      <c r="DY419" s="357"/>
      <c r="DZ419" s="357"/>
      <c r="EA419" s="357"/>
      <c r="EB419" s="345"/>
      <c r="EC419" s="357"/>
      <c r="ED419" s="357"/>
      <c r="EE419" s="357"/>
      <c r="EF419" s="357"/>
      <c r="EG419" s="357"/>
      <c r="EH419" s="357"/>
      <c r="EI419" s="345"/>
      <c r="EJ419" s="357"/>
      <c r="EK419" s="357"/>
      <c r="EL419" s="357"/>
      <c r="EM419" s="357"/>
      <c r="EN419" s="357"/>
      <c r="EO419" s="357"/>
      <c r="EP419" s="345"/>
      <c r="EQ419" s="357"/>
      <c r="ER419" s="357"/>
      <c r="ES419" s="357"/>
      <c r="ET419" s="357"/>
      <c r="EU419" s="357"/>
      <c r="EV419" s="357"/>
      <c r="EW419" s="345"/>
      <c r="EX419" s="357"/>
      <c r="EY419" s="357"/>
      <c r="EZ419" s="357"/>
      <c r="FA419" s="357"/>
      <c r="FB419" s="357"/>
      <c r="FC419" s="357"/>
      <c r="FD419" s="345"/>
      <c r="FE419" s="357"/>
      <c r="FF419" s="357"/>
      <c r="FG419" s="357"/>
      <c r="FH419" s="357"/>
      <c r="FI419" s="357"/>
      <c r="FJ419" s="357"/>
      <c r="FK419" s="345"/>
      <c r="FL419" s="357"/>
      <c r="FM419" s="357"/>
      <c r="FN419" s="357"/>
      <c r="FO419" s="345"/>
      <c r="FP419" s="357"/>
      <c r="FQ419" s="357"/>
      <c r="FR419" s="357"/>
      <c r="FS419" s="345"/>
      <c r="FT419" s="357"/>
      <c r="FU419" s="357"/>
      <c r="FV419" s="357"/>
      <c r="FW419" s="357"/>
      <c r="FX419" s="357"/>
      <c r="FY419" s="357"/>
      <c r="FZ419" s="345"/>
      <c r="GA419" s="357"/>
      <c r="GB419" s="357"/>
      <c r="GC419" s="357"/>
      <c r="GD419" s="357"/>
      <c r="GE419" s="357"/>
      <c r="GF419" s="357"/>
      <c r="GG419" s="345"/>
      <c r="GH419" s="357"/>
      <c r="GI419" s="357"/>
      <c r="GJ419" s="357"/>
      <c r="GK419" s="357"/>
      <c r="GL419" s="357"/>
      <c r="GM419" s="357"/>
      <c r="GN419" s="345"/>
      <c r="GO419" s="357"/>
      <c r="GP419" s="357"/>
      <c r="GQ419" s="357"/>
      <c r="GR419" s="357"/>
      <c r="GS419" s="357"/>
      <c r="GT419" s="357"/>
      <c r="GU419" s="345"/>
      <c r="GV419" s="357"/>
      <c r="GW419" s="357"/>
      <c r="GX419" s="357"/>
      <c r="GY419" s="357"/>
      <c r="GZ419" s="357"/>
      <c r="HA419" s="357"/>
      <c r="HB419" s="708"/>
    </row>
    <row r="420" spans="1:210" s="252" customFormat="1" ht="20.5" x14ac:dyDescent="0.35">
      <c r="A420" s="358"/>
      <c r="B420" s="359"/>
      <c r="C420" s="359"/>
      <c r="D420" s="359"/>
      <c r="E420" s="349"/>
      <c r="F420" s="353"/>
      <c r="G420" s="255"/>
      <c r="H420" s="369"/>
      <c r="I420" s="257"/>
      <c r="J420" s="258"/>
      <c r="K420" s="259"/>
      <c r="L420" s="257"/>
      <c r="M420" s="257"/>
      <c r="N420" s="260"/>
      <c r="O420" s="260"/>
      <c r="P420" s="268"/>
      <c r="Q420" s="269"/>
      <c r="R420" s="269"/>
      <c r="S420" s="260"/>
      <c r="T420" s="260"/>
      <c r="U420" s="270"/>
      <c r="V420" s="271"/>
      <c r="W420" s="454"/>
      <c r="X420" s="263"/>
      <c r="Y420" s="354"/>
      <c r="Z420" s="355"/>
      <c r="AA420" s="355"/>
      <c r="AB420" s="356"/>
      <c r="AC420" s="356"/>
      <c r="AD420" s="356"/>
      <c r="AE420" s="345"/>
      <c r="AF420" s="364"/>
      <c r="AG420" s="364"/>
      <c r="AH420" s="364"/>
      <c r="AI420" s="364"/>
      <c r="AJ420" s="364"/>
      <c r="AK420" s="364"/>
      <c r="AL420" s="357"/>
      <c r="AM420" s="357"/>
      <c r="AN420" s="357"/>
      <c r="AO420" s="357"/>
      <c r="AP420" s="357"/>
      <c r="AQ420" s="357"/>
      <c r="AR420" s="357"/>
      <c r="AS420" s="357"/>
      <c r="AT420" s="345"/>
      <c r="AU420" s="364"/>
      <c r="AV420" s="364"/>
      <c r="AW420" s="364"/>
      <c r="AX420" s="364"/>
      <c r="AY420" s="364"/>
      <c r="AZ420" s="364"/>
      <c r="BA420" s="345"/>
      <c r="BB420" s="364"/>
      <c r="BC420" s="364"/>
      <c r="BD420" s="364"/>
      <c r="BE420" s="364"/>
      <c r="BF420" s="364"/>
      <c r="BG420" s="364"/>
      <c r="BH420" s="345"/>
      <c r="BI420" s="364"/>
      <c r="BJ420" s="364"/>
      <c r="BK420" s="364"/>
      <c r="BL420" s="364"/>
      <c r="BM420" s="364"/>
      <c r="BN420" s="364"/>
      <c r="BO420" s="345"/>
      <c r="BP420" s="364"/>
      <c r="BQ420" s="364"/>
      <c r="BR420" s="364"/>
      <c r="BS420" s="364"/>
      <c r="BT420" s="364"/>
      <c r="BU420" s="364"/>
      <c r="BV420" s="345"/>
      <c r="BW420" s="364"/>
      <c r="BX420" s="364"/>
      <c r="BY420" s="364"/>
      <c r="BZ420" s="364"/>
      <c r="CA420" s="364"/>
      <c r="CB420" s="364"/>
      <c r="CC420" s="357"/>
      <c r="CD420" s="357"/>
      <c r="CE420" s="357"/>
      <c r="CF420" s="357"/>
      <c r="CG420" s="357"/>
      <c r="CH420" s="357"/>
      <c r="CI420" s="357"/>
      <c r="CJ420" s="357"/>
      <c r="CK420" s="345"/>
      <c r="CL420" s="364"/>
      <c r="CM420" s="364"/>
      <c r="CN420" s="364"/>
      <c r="CO420" s="364"/>
      <c r="CP420" s="364"/>
      <c r="CQ420" s="364"/>
      <c r="CR420" s="345"/>
      <c r="CS420" s="364"/>
      <c r="CT420" s="364"/>
      <c r="CU420" s="364"/>
      <c r="CV420" s="364"/>
      <c r="CW420" s="364"/>
      <c r="CX420" s="364"/>
      <c r="CY420" s="345"/>
      <c r="CZ420" s="364"/>
      <c r="DA420" s="364"/>
      <c r="DB420" s="364"/>
      <c r="DC420" s="364"/>
      <c r="DD420" s="364"/>
      <c r="DE420" s="364"/>
      <c r="DF420" s="345"/>
      <c r="DG420" s="364"/>
      <c r="DH420" s="364"/>
      <c r="DI420" s="364"/>
      <c r="DJ420" s="364"/>
      <c r="DK420" s="364"/>
      <c r="DL420" s="364"/>
      <c r="DM420" s="345"/>
      <c r="DN420" s="364"/>
      <c r="DO420" s="364"/>
      <c r="DP420" s="364"/>
      <c r="DQ420" s="364"/>
      <c r="DR420" s="364"/>
      <c r="DS420" s="364"/>
      <c r="DT420" s="357"/>
      <c r="DU420" s="357"/>
      <c r="DV420" s="357"/>
      <c r="DW420" s="357"/>
      <c r="DX420" s="357"/>
      <c r="DY420" s="357"/>
      <c r="DZ420" s="357"/>
      <c r="EA420" s="357"/>
      <c r="EB420" s="345"/>
      <c r="EC420" s="364"/>
      <c r="ED420" s="364"/>
      <c r="EE420" s="364"/>
      <c r="EF420" s="364"/>
      <c r="EG420" s="364"/>
      <c r="EH420" s="364"/>
      <c r="EI420" s="345"/>
      <c r="EJ420" s="364"/>
      <c r="EK420" s="364"/>
      <c r="EL420" s="364"/>
      <c r="EM420" s="364"/>
      <c r="EN420" s="364"/>
      <c r="EO420" s="364"/>
      <c r="EP420" s="345"/>
      <c r="EQ420" s="364"/>
      <c r="ER420" s="364"/>
      <c r="ES420" s="364"/>
      <c r="ET420" s="364"/>
      <c r="EU420" s="364"/>
      <c r="EV420" s="364"/>
      <c r="EW420" s="345"/>
      <c r="EX420" s="364"/>
      <c r="EY420" s="364"/>
      <c r="EZ420" s="364"/>
      <c r="FA420" s="364"/>
      <c r="FB420" s="364"/>
      <c r="FC420" s="364"/>
      <c r="FD420" s="345"/>
      <c r="FE420" s="364"/>
      <c r="FF420" s="364"/>
      <c r="FG420" s="364"/>
      <c r="FH420" s="364"/>
      <c r="FI420" s="364"/>
      <c r="FJ420" s="364"/>
      <c r="FK420" s="357"/>
      <c r="FL420" s="357"/>
      <c r="FM420" s="357"/>
      <c r="FN420" s="357"/>
      <c r="FO420" s="357"/>
      <c r="FP420" s="357"/>
      <c r="FQ420" s="357"/>
      <c r="FR420" s="357"/>
      <c r="FS420" s="345"/>
      <c r="FT420" s="364"/>
      <c r="FU420" s="364"/>
      <c r="FV420" s="364"/>
      <c r="FW420" s="364"/>
      <c r="FX420" s="364"/>
      <c r="FY420" s="364"/>
      <c r="FZ420" s="345"/>
      <c r="GA420" s="364"/>
      <c r="GB420" s="364"/>
      <c r="GC420" s="364"/>
      <c r="GD420" s="364"/>
      <c r="GE420" s="364"/>
      <c r="GF420" s="364"/>
      <c r="GG420" s="345"/>
      <c r="GH420" s="364"/>
      <c r="GI420" s="364"/>
      <c r="GJ420" s="364"/>
      <c r="GK420" s="364"/>
      <c r="GL420" s="364"/>
      <c r="GM420" s="364"/>
      <c r="GN420" s="345"/>
      <c r="GO420" s="364"/>
      <c r="GP420" s="364"/>
      <c r="GQ420" s="364"/>
      <c r="GR420" s="364"/>
      <c r="GS420" s="364"/>
      <c r="GT420" s="364"/>
      <c r="GU420" s="345"/>
      <c r="GV420" s="364"/>
      <c r="GW420" s="364"/>
      <c r="GX420" s="364"/>
      <c r="GY420" s="364"/>
      <c r="GZ420" s="364"/>
      <c r="HA420" s="364"/>
      <c r="HB420" s="708"/>
    </row>
    <row r="421" spans="1:210" s="252" customFormat="1" ht="15.5" x14ac:dyDescent="0.35">
      <c r="A421" s="349"/>
      <c r="B421" s="350"/>
      <c r="C421" s="350"/>
      <c r="D421" s="350"/>
      <c r="E421" s="351"/>
      <c r="F421" s="254"/>
      <c r="G421" s="272"/>
      <c r="H421" s="369"/>
      <c r="I421" s="257"/>
      <c r="J421" s="258"/>
      <c r="K421" s="259"/>
      <c r="L421" s="257"/>
      <c r="M421" s="257"/>
      <c r="N421" s="260"/>
      <c r="O421" s="260"/>
      <c r="P421" s="261"/>
      <c r="Q421" s="262"/>
      <c r="R421" s="262"/>
      <c r="S421" s="260"/>
      <c r="T421" s="260"/>
      <c r="U421" s="265"/>
      <c r="V421" s="275"/>
      <c r="W421" s="454"/>
      <c r="X421" s="263"/>
      <c r="Y421" s="354"/>
      <c r="Z421" s="355"/>
      <c r="AA421" s="355"/>
      <c r="AB421" s="356"/>
      <c r="AC421" s="356"/>
      <c r="AD421" s="356"/>
      <c r="AE421" s="345"/>
      <c r="AF421" s="357"/>
      <c r="AG421" s="357"/>
      <c r="AH421" s="357"/>
      <c r="AI421" s="357"/>
      <c r="AJ421" s="357"/>
      <c r="AK421" s="357"/>
      <c r="AL421" s="345"/>
      <c r="AM421" s="357"/>
      <c r="AN421" s="357"/>
      <c r="AO421" s="357"/>
      <c r="AP421" s="345"/>
      <c r="AQ421" s="357"/>
      <c r="AR421" s="357"/>
      <c r="AS421" s="357"/>
      <c r="AT421" s="345"/>
      <c r="AU421" s="357"/>
      <c r="AV421" s="357"/>
      <c r="AW421" s="357"/>
      <c r="AX421" s="357"/>
      <c r="AY421" s="357"/>
      <c r="AZ421" s="357"/>
      <c r="BA421" s="345"/>
      <c r="BB421" s="357"/>
      <c r="BC421" s="357"/>
      <c r="BD421" s="357"/>
      <c r="BE421" s="357"/>
      <c r="BF421" s="357"/>
      <c r="BG421" s="357"/>
      <c r="BH421" s="345"/>
      <c r="BI421" s="357"/>
      <c r="BJ421" s="357"/>
      <c r="BK421" s="357"/>
      <c r="BL421" s="357"/>
      <c r="BM421" s="357"/>
      <c r="BN421" s="357"/>
      <c r="BO421" s="345"/>
      <c r="BP421" s="357"/>
      <c r="BQ421" s="357"/>
      <c r="BR421" s="357"/>
      <c r="BS421" s="357"/>
      <c r="BT421" s="357"/>
      <c r="BU421" s="357"/>
      <c r="BV421" s="345"/>
      <c r="BW421" s="357"/>
      <c r="BX421" s="357"/>
      <c r="BY421" s="357"/>
      <c r="BZ421" s="357"/>
      <c r="CA421" s="357"/>
      <c r="CB421" s="357"/>
      <c r="CC421" s="345"/>
      <c r="CD421" s="357"/>
      <c r="CE421" s="357"/>
      <c r="CF421" s="357"/>
      <c r="CG421" s="345"/>
      <c r="CH421" s="357"/>
      <c r="CI421" s="357"/>
      <c r="CJ421" s="357"/>
      <c r="CK421" s="345"/>
      <c r="CL421" s="357"/>
      <c r="CM421" s="357"/>
      <c r="CN421" s="357"/>
      <c r="CO421" s="357"/>
      <c r="CP421" s="357"/>
      <c r="CQ421" s="357"/>
      <c r="CR421" s="345"/>
      <c r="CS421" s="357"/>
      <c r="CT421" s="357"/>
      <c r="CU421" s="357"/>
      <c r="CV421" s="357"/>
      <c r="CW421" s="357"/>
      <c r="CX421" s="357"/>
      <c r="CY421" s="345"/>
      <c r="CZ421" s="357"/>
      <c r="DA421" s="357"/>
      <c r="DB421" s="357"/>
      <c r="DC421" s="357"/>
      <c r="DD421" s="357"/>
      <c r="DE421" s="357"/>
      <c r="DF421" s="345"/>
      <c r="DG421" s="357"/>
      <c r="DH421" s="357"/>
      <c r="DI421" s="357"/>
      <c r="DJ421" s="357"/>
      <c r="DK421" s="357"/>
      <c r="DL421" s="357"/>
      <c r="DM421" s="345"/>
      <c r="DN421" s="357"/>
      <c r="DO421" s="357"/>
      <c r="DP421" s="357"/>
      <c r="DQ421" s="357"/>
      <c r="DR421" s="357"/>
      <c r="DS421" s="357"/>
      <c r="DT421" s="345"/>
      <c r="DU421" s="357"/>
      <c r="DV421" s="357"/>
      <c r="DW421" s="357"/>
      <c r="DX421" s="345"/>
      <c r="DY421" s="357"/>
      <c r="DZ421" s="357"/>
      <c r="EA421" s="357"/>
      <c r="EB421" s="345"/>
      <c r="EC421" s="357"/>
      <c r="ED421" s="357"/>
      <c r="EE421" s="357"/>
      <c r="EF421" s="357"/>
      <c r="EG421" s="357"/>
      <c r="EH421" s="357"/>
      <c r="EI421" s="345"/>
      <c r="EJ421" s="357"/>
      <c r="EK421" s="357"/>
      <c r="EL421" s="357"/>
      <c r="EM421" s="357"/>
      <c r="EN421" s="357"/>
      <c r="EO421" s="357"/>
      <c r="EP421" s="345"/>
      <c r="EQ421" s="357"/>
      <c r="ER421" s="357"/>
      <c r="ES421" s="357"/>
      <c r="ET421" s="357"/>
      <c r="EU421" s="357"/>
      <c r="EV421" s="357"/>
      <c r="EW421" s="345"/>
      <c r="EX421" s="357"/>
      <c r="EY421" s="357"/>
      <c r="EZ421" s="357"/>
      <c r="FA421" s="357"/>
      <c r="FB421" s="357"/>
      <c r="FC421" s="357"/>
      <c r="FD421" s="345"/>
      <c r="FE421" s="357"/>
      <c r="FF421" s="357"/>
      <c r="FG421" s="357"/>
      <c r="FH421" s="357"/>
      <c r="FI421" s="357"/>
      <c r="FJ421" s="357"/>
      <c r="FK421" s="345"/>
      <c r="FL421" s="357"/>
      <c r="FM421" s="357"/>
      <c r="FN421" s="357"/>
      <c r="FO421" s="345"/>
      <c r="FP421" s="357"/>
      <c r="FQ421" s="357"/>
      <c r="FR421" s="357"/>
      <c r="FS421" s="345"/>
      <c r="FT421" s="357"/>
      <c r="FU421" s="357"/>
      <c r="FV421" s="357"/>
      <c r="FW421" s="357"/>
      <c r="FX421" s="357"/>
      <c r="FY421" s="357"/>
      <c r="FZ421" s="345"/>
      <c r="GA421" s="357"/>
      <c r="GB421" s="357"/>
      <c r="GC421" s="357"/>
      <c r="GD421" s="357"/>
      <c r="GE421" s="357"/>
      <c r="GF421" s="357"/>
      <c r="GG421" s="345"/>
      <c r="GH421" s="357"/>
      <c r="GI421" s="357"/>
      <c r="GJ421" s="357"/>
      <c r="GK421" s="357"/>
      <c r="GL421" s="357"/>
      <c r="GM421" s="357"/>
      <c r="GN421" s="345"/>
      <c r="GO421" s="357"/>
      <c r="GP421" s="357"/>
      <c r="GQ421" s="357"/>
      <c r="GR421" s="357"/>
      <c r="GS421" s="357"/>
      <c r="GT421" s="357"/>
      <c r="GU421" s="345"/>
      <c r="GV421" s="357"/>
      <c r="GW421" s="357"/>
      <c r="GX421" s="357"/>
      <c r="GY421" s="357"/>
      <c r="GZ421" s="357"/>
      <c r="HA421" s="357"/>
      <c r="HB421" s="708"/>
    </row>
    <row r="422" spans="1:210" s="252" customFormat="1" ht="20.5" x14ac:dyDescent="0.35">
      <c r="A422" s="358"/>
      <c r="B422" s="359"/>
      <c r="C422" s="359"/>
      <c r="D422" s="359"/>
      <c r="E422" s="349"/>
      <c r="F422" s="353"/>
      <c r="G422" s="272"/>
      <c r="H422" s="369"/>
      <c r="I422" s="257"/>
      <c r="J422" s="258"/>
      <c r="K422" s="259"/>
      <c r="L422" s="257"/>
      <c r="M422" s="257"/>
      <c r="N422" s="260"/>
      <c r="O422" s="260"/>
      <c r="P422" s="268"/>
      <c r="Q422" s="269"/>
      <c r="R422" s="269"/>
      <c r="S422" s="260"/>
      <c r="T422" s="260"/>
      <c r="U422" s="270"/>
      <c r="V422" s="375"/>
      <c r="W422" s="454"/>
      <c r="X422" s="263"/>
      <c r="Y422" s="354"/>
      <c r="Z422" s="355"/>
      <c r="AA422" s="355"/>
      <c r="AB422" s="356"/>
      <c r="AC422" s="356"/>
      <c r="AD422" s="356"/>
      <c r="AE422" s="345"/>
      <c r="AF422" s="364"/>
      <c r="AG422" s="364"/>
      <c r="AH422" s="364"/>
      <c r="AI422" s="364"/>
      <c r="AJ422" s="364"/>
      <c r="AK422" s="364"/>
      <c r="AL422" s="357"/>
      <c r="AM422" s="357"/>
      <c r="AN422" s="357"/>
      <c r="AO422" s="357"/>
      <c r="AP422" s="357"/>
      <c r="AQ422" s="357"/>
      <c r="AR422" s="357"/>
      <c r="AS422" s="357"/>
      <c r="AT422" s="345"/>
      <c r="AU422" s="364"/>
      <c r="AV422" s="364"/>
      <c r="AW422" s="364"/>
      <c r="AX422" s="364"/>
      <c r="AY422" s="364"/>
      <c r="AZ422" s="364"/>
      <c r="BA422" s="345"/>
      <c r="BB422" s="364"/>
      <c r="BC422" s="364"/>
      <c r="BD422" s="364"/>
      <c r="BE422" s="364"/>
      <c r="BF422" s="364"/>
      <c r="BG422" s="364"/>
      <c r="BH422" s="345"/>
      <c r="BI422" s="364"/>
      <c r="BJ422" s="364"/>
      <c r="BK422" s="364"/>
      <c r="BL422" s="364"/>
      <c r="BM422" s="364"/>
      <c r="BN422" s="364"/>
      <c r="BO422" s="345"/>
      <c r="BP422" s="364"/>
      <c r="BQ422" s="364"/>
      <c r="BR422" s="364"/>
      <c r="BS422" s="364"/>
      <c r="BT422" s="364"/>
      <c r="BU422" s="364"/>
      <c r="BV422" s="345"/>
      <c r="BW422" s="364"/>
      <c r="BX422" s="364"/>
      <c r="BY422" s="364"/>
      <c r="BZ422" s="364"/>
      <c r="CA422" s="364"/>
      <c r="CB422" s="364"/>
      <c r="CC422" s="357"/>
      <c r="CD422" s="357"/>
      <c r="CE422" s="357"/>
      <c r="CF422" s="357"/>
      <c r="CG422" s="357"/>
      <c r="CH422" s="357"/>
      <c r="CI422" s="357"/>
      <c r="CJ422" s="357"/>
      <c r="CK422" s="345"/>
      <c r="CL422" s="364"/>
      <c r="CM422" s="364"/>
      <c r="CN422" s="364"/>
      <c r="CO422" s="364"/>
      <c r="CP422" s="364"/>
      <c r="CQ422" s="364"/>
      <c r="CR422" s="345"/>
      <c r="CS422" s="364"/>
      <c r="CT422" s="364"/>
      <c r="CU422" s="364"/>
      <c r="CV422" s="364"/>
      <c r="CW422" s="364"/>
      <c r="CX422" s="364"/>
      <c r="CY422" s="345"/>
      <c r="CZ422" s="364"/>
      <c r="DA422" s="364"/>
      <c r="DB422" s="364"/>
      <c r="DC422" s="364"/>
      <c r="DD422" s="364"/>
      <c r="DE422" s="364"/>
      <c r="DF422" s="345"/>
      <c r="DG422" s="364"/>
      <c r="DH422" s="364"/>
      <c r="DI422" s="364"/>
      <c r="DJ422" s="364"/>
      <c r="DK422" s="364"/>
      <c r="DL422" s="364"/>
      <c r="DM422" s="345"/>
      <c r="DN422" s="364"/>
      <c r="DO422" s="364"/>
      <c r="DP422" s="364"/>
      <c r="DQ422" s="364"/>
      <c r="DR422" s="364"/>
      <c r="DS422" s="364"/>
      <c r="DT422" s="357"/>
      <c r="DU422" s="357"/>
      <c r="DV422" s="357"/>
      <c r="DW422" s="357"/>
      <c r="DX422" s="357"/>
      <c r="DY422" s="357"/>
      <c r="DZ422" s="357"/>
      <c r="EA422" s="357"/>
      <c r="EB422" s="345"/>
      <c r="EC422" s="364"/>
      <c r="ED422" s="364"/>
      <c r="EE422" s="364"/>
      <c r="EF422" s="364"/>
      <c r="EG422" s="364"/>
      <c r="EH422" s="364"/>
      <c r="EI422" s="345"/>
      <c r="EJ422" s="364"/>
      <c r="EK422" s="364"/>
      <c r="EL422" s="364"/>
      <c r="EM422" s="364"/>
      <c r="EN422" s="364"/>
      <c r="EO422" s="364"/>
      <c r="EP422" s="345"/>
      <c r="EQ422" s="364"/>
      <c r="ER422" s="364"/>
      <c r="ES422" s="364"/>
      <c r="ET422" s="364"/>
      <c r="EU422" s="364"/>
      <c r="EV422" s="364"/>
      <c r="EW422" s="345"/>
      <c r="EX422" s="364"/>
      <c r="EY422" s="364"/>
      <c r="EZ422" s="364"/>
      <c r="FA422" s="364"/>
      <c r="FB422" s="364"/>
      <c r="FC422" s="364"/>
      <c r="FD422" s="345"/>
      <c r="FE422" s="364"/>
      <c r="FF422" s="364"/>
      <c r="FG422" s="364"/>
      <c r="FH422" s="364"/>
      <c r="FI422" s="364"/>
      <c r="FJ422" s="364"/>
      <c r="FK422" s="357"/>
      <c r="FL422" s="357"/>
      <c r="FM422" s="357"/>
      <c r="FN422" s="357"/>
      <c r="FO422" s="357"/>
      <c r="FP422" s="357"/>
      <c r="FQ422" s="357"/>
      <c r="FR422" s="357"/>
      <c r="FS422" s="345"/>
      <c r="FT422" s="364"/>
      <c r="FU422" s="364"/>
      <c r="FV422" s="364"/>
      <c r="FW422" s="364"/>
      <c r="FX422" s="364"/>
      <c r="FY422" s="364"/>
      <c r="FZ422" s="345"/>
      <c r="GA422" s="364"/>
      <c r="GB422" s="364"/>
      <c r="GC422" s="364"/>
      <c r="GD422" s="364"/>
      <c r="GE422" s="364"/>
      <c r="GF422" s="364"/>
      <c r="GG422" s="345"/>
      <c r="GH422" s="364"/>
      <c r="GI422" s="364"/>
      <c r="GJ422" s="364"/>
      <c r="GK422" s="364"/>
      <c r="GL422" s="364"/>
      <c r="GM422" s="364"/>
      <c r="GN422" s="345"/>
      <c r="GO422" s="364"/>
      <c r="GP422" s="364"/>
      <c r="GQ422" s="364"/>
      <c r="GR422" s="364"/>
      <c r="GS422" s="364"/>
      <c r="GT422" s="364"/>
      <c r="GU422" s="345"/>
      <c r="GV422" s="364"/>
      <c r="GW422" s="364"/>
      <c r="GX422" s="364"/>
      <c r="GY422" s="364"/>
      <c r="GZ422" s="364"/>
      <c r="HA422" s="364"/>
      <c r="HB422" s="708"/>
    </row>
    <row r="423" spans="1:210" s="252" customFormat="1" ht="15.5" x14ac:dyDescent="0.35">
      <c r="A423" s="349"/>
      <c r="B423" s="350"/>
      <c r="C423" s="350"/>
      <c r="D423" s="350"/>
      <c r="E423" s="351"/>
      <c r="F423" s="349"/>
      <c r="G423" s="371"/>
      <c r="H423" s="436"/>
      <c r="I423" s="450"/>
      <c r="J423" s="326"/>
      <c r="K423" s="326"/>
      <c r="L423" s="326"/>
      <c r="M423" s="326"/>
      <c r="N423" s="263"/>
      <c r="O423" s="263"/>
      <c r="P423" s="261"/>
      <c r="Q423" s="263"/>
      <c r="R423" s="263"/>
      <c r="S423" s="263"/>
      <c r="T423" s="264"/>
      <c r="U423" s="263"/>
      <c r="V423" s="275"/>
      <c r="W423" s="454"/>
      <c r="X423" s="263"/>
      <c r="Y423" s="354"/>
      <c r="Z423" s="355"/>
      <c r="AA423" s="355"/>
      <c r="AB423" s="356"/>
      <c r="AC423" s="356"/>
      <c r="AD423" s="356"/>
      <c r="AE423" s="345"/>
      <c r="AF423" s="357"/>
      <c r="AG423" s="357"/>
      <c r="AH423" s="357"/>
      <c r="AI423" s="357"/>
      <c r="AJ423" s="357"/>
      <c r="AK423" s="357"/>
      <c r="AL423" s="345"/>
      <c r="AM423" s="357"/>
      <c r="AN423" s="357"/>
      <c r="AO423" s="357"/>
      <c r="AP423" s="345"/>
      <c r="AQ423" s="357"/>
      <c r="AR423" s="357"/>
      <c r="AS423" s="357"/>
      <c r="AT423" s="345"/>
      <c r="AU423" s="357"/>
      <c r="AV423" s="357"/>
      <c r="AW423" s="357"/>
      <c r="AX423" s="357"/>
      <c r="AY423" s="357"/>
      <c r="AZ423" s="357"/>
      <c r="BA423" s="345"/>
      <c r="BB423" s="357"/>
      <c r="BC423" s="357"/>
      <c r="BD423" s="357"/>
      <c r="BE423" s="357"/>
      <c r="BF423" s="357"/>
      <c r="BG423" s="357"/>
      <c r="BH423" s="345"/>
      <c r="BI423" s="357"/>
      <c r="BJ423" s="357"/>
      <c r="BK423" s="357"/>
      <c r="BL423" s="357"/>
      <c r="BM423" s="357"/>
      <c r="BN423" s="357"/>
      <c r="BO423" s="345"/>
      <c r="BP423" s="357"/>
      <c r="BQ423" s="357"/>
      <c r="BR423" s="357"/>
      <c r="BS423" s="357"/>
      <c r="BT423" s="357"/>
      <c r="BU423" s="357"/>
      <c r="BV423" s="345"/>
      <c r="BW423" s="357"/>
      <c r="BX423" s="357"/>
      <c r="BY423" s="357"/>
      <c r="BZ423" s="357"/>
      <c r="CA423" s="357"/>
      <c r="CB423" s="357"/>
      <c r="CC423" s="345"/>
      <c r="CD423" s="357"/>
      <c r="CE423" s="357"/>
      <c r="CF423" s="357"/>
      <c r="CG423" s="345"/>
      <c r="CH423" s="357"/>
      <c r="CI423" s="357"/>
      <c r="CJ423" s="357"/>
      <c r="CK423" s="345"/>
      <c r="CL423" s="357"/>
      <c r="CM423" s="357"/>
      <c r="CN423" s="357"/>
      <c r="CO423" s="357"/>
      <c r="CP423" s="357"/>
      <c r="CQ423" s="357"/>
      <c r="CR423" s="345"/>
      <c r="CS423" s="357"/>
      <c r="CT423" s="357"/>
      <c r="CU423" s="357"/>
      <c r="CV423" s="357"/>
      <c r="CW423" s="357"/>
      <c r="CX423" s="357"/>
      <c r="CY423" s="345"/>
      <c r="CZ423" s="357"/>
      <c r="DA423" s="357"/>
      <c r="DB423" s="357"/>
      <c r="DC423" s="357"/>
      <c r="DD423" s="357"/>
      <c r="DE423" s="357"/>
      <c r="DF423" s="345"/>
      <c r="DG423" s="357"/>
      <c r="DH423" s="357"/>
      <c r="DI423" s="357"/>
      <c r="DJ423" s="357"/>
      <c r="DK423" s="357"/>
      <c r="DL423" s="357"/>
      <c r="DM423" s="345"/>
      <c r="DN423" s="357"/>
      <c r="DO423" s="357"/>
      <c r="DP423" s="357"/>
      <c r="DQ423" s="357"/>
      <c r="DR423" s="357"/>
      <c r="DS423" s="357"/>
      <c r="DT423" s="345"/>
      <c r="DU423" s="357"/>
      <c r="DV423" s="357"/>
      <c r="DW423" s="357"/>
      <c r="DX423" s="345"/>
      <c r="DY423" s="357"/>
      <c r="DZ423" s="357"/>
      <c r="EA423" s="357"/>
      <c r="EB423" s="345"/>
      <c r="EC423" s="357"/>
      <c r="ED423" s="357"/>
      <c r="EE423" s="357"/>
      <c r="EF423" s="357"/>
      <c r="EG423" s="357"/>
      <c r="EH423" s="357"/>
      <c r="EI423" s="345"/>
      <c r="EJ423" s="357"/>
      <c r="EK423" s="357"/>
      <c r="EL423" s="357"/>
      <c r="EM423" s="357"/>
      <c r="EN423" s="357"/>
      <c r="EO423" s="357"/>
      <c r="EP423" s="345"/>
      <c r="EQ423" s="357"/>
      <c r="ER423" s="357"/>
      <c r="ES423" s="357"/>
      <c r="ET423" s="357"/>
      <c r="EU423" s="357"/>
      <c r="EV423" s="357"/>
      <c r="EW423" s="345"/>
      <c r="EX423" s="357"/>
      <c r="EY423" s="357"/>
      <c r="EZ423" s="357"/>
      <c r="FA423" s="357"/>
      <c r="FB423" s="357"/>
      <c r="FC423" s="357"/>
      <c r="FD423" s="345"/>
      <c r="FE423" s="357"/>
      <c r="FF423" s="357"/>
      <c r="FG423" s="357"/>
      <c r="FH423" s="357"/>
      <c r="FI423" s="357"/>
      <c r="FJ423" s="357"/>
      <c r="FK423" s="345"/>
      <c r="FL423" s="357"/>
      <c r="FM423" s="357"/>
      <c r="FN423" s="357"/>
      <c r="FO423" s="345"/>
      <c r="FP423" s="357"/>
      <c r="FQ423" s="357"/>
      <c r="FR423" s="357"/>
      <c r="FS423" s="345"/>
      <c r="FT423" s="357"/>
      <c r="FU423" s="357"/>
      <c r="FV423" s="357"/>
      <c r="FW423" s="357"/>
      <c r="FX423" s="357"/>
      <c r="FY423" s="357"/>
      <c r="FZ423" s="345"/>
      <c r="GA423" s="357"/>
      <c r="GB423" s="357"/>
      <c r="GC423" s="357"/>
      <c r="GD423" s="357"/>
      <c r="GE423" s="357"/>
      <c r="GF423" s="357"/>
      <c r="GG423" s="345"/>
      <c r="GH423" s="357"/>
      <c r="GI423" s="357"/>
      <c r="GJ423" s="357"/>
      <c r="GK423" s="357"/>
      <c r="GL423" s="357"/>
      <c r="GM423" s="357"/>
      <c r="GN423" s="345"/>
      <c r="GO423" s="357"/>
      <c r="GP423" s="357"/>
      <c r="GQ423" s="357"/>
      <c r="GR423" s="357"/>
      <c r="GS423" s="357"/>
      <c r="GT423" s="357"/>
      <c r="GU423" s="345"/>
      <c r="GV423" s="357"/>
      <c r="GW423" s="357"/>
      <c r="GX423" s="357"/>
      <c r="GY423" s="357"/>
      <c r="GZ423" s="357"/>
      <c r="HA423" s="357"/>
      <c r="HB423" s="708"/>
    </row>
    <row r="424" spans="1:210" s="252" customFormat="1" ht="20.5" x14ac:dyDescent="0.35">
      <c r="A424" s="358"/>
      <c r="B424" s="359"/>
      <c r="C424" s="359"/>
      <c r="D424" s="359"/>
      <c r="E424" s="349"/>
      <c r="F424" s="374"/>
      <c r="G424" s="371"/>
      <c r="H424" s="353"/>
      <c r="I424" s="326"/>
      <c r="J424" s="326"/>
      <c r="K424" s="326"/>
      <c r="L424" s="326"/>
      <c r="M424" s="326"/>
      <c r="N424" s="263"/>
      <c r="O424" s="263"/>
      <c r="P424" s="455"/>
      <c r="Q424" s="456"/>
      <c r="R424" s="456"/>
      <c r="S424" s="362"/>
      <c r="T424" s="263"/>
      <c r="U424" s="270"/>
      <c r="V424" s="363"/>
      <c r="W424" s="454"/>
      <c r="X424" s="263"/>
      <c r="Y424" s="354"/>
      <c r="Z424" s="355"/>
      <c r="AA424" s="355"/>
      <c r="AB424" s="356"/>
      <c r="AC424" s="356"/>
      <c r="AD424" s="356"/>
      <c r="AE424" s="345"/>
      <c r="AF424" s="364"/>
      <c r="AG424" s="364"/>
      <c r="AH424" s="364"/>
      <c r="AI424" s="364"/>
      <c r="AJ424" s="364"/>
      <c r="AK424" s="364"/>
      <c r="AL424" s="357"/>
      <c r="AM424" s="357"/>
      <c r="AN424" s="357"/>
      <c r="AO424" s="357"/>
      <c r="AP424" s="357"/>
      <c r="AQ424" s="357"/>
      <c r="AR424" s="357"/>
      <c r="AS424" s="357"/>
      <c r="AT424" s="345"/>
      <c r="AU424" s="364"/>
      <c r="AV424" s="364"/>
      <c r="AW424" s="364"/>
      <c r="AX424" s="364"/>
      <c r="AY424" s="364"/>
      <c r="AZ424" s="364"/>
      <c r="BA424" s="345"/>
      <c r="BB424" s="364"/>
      <c r="BC424" s="364"/>
      <c r="BD424" s="364"/>
      <c r="BE424" s="364"/>
      <c r="BF424" s="364"/>
      <c r="BG424" s="364"/>
      <c r="BH424" s="345"/>
      <c r="BI424" s="364"/>
      <c r="BJ424" s="364"/>
      <c r="BK424" s="364"/>
      <c r="BL424" s="364"/>
      <c r="BM424" s="364"/>
      <c r="BN424" s="364"/>
      <c r="BO424" s="345"/>
      <c r="BP424" s="364"/>
      <c r="BQ424" s="364"/>
      <c r="BR424" s="364"/>
      <c r="BS424" s="364"/>
      <c r="BT424" s="364"/>
      <c r="BU424" s="364"/>
      <c r="BV424" s="345"/>
      <c r="BW424" s="364"/>
      <c r="BX424" s="364"/>
      <c r="BY424" s="364"/>
      <c r="BZ424" s="364"/>
      <c r="CA424" s="364"/>
      <c r="CB424" s="364"/>
      <c r="CC424" s="357"/>
      <c r="CD424" s="357"/>
      <c r="CE424" s="357"/>
      <c r="CF424" s="357"/>
      <c r="CG424" s="357"/>
      <c r="CH424" s="357"/>
      <c r="CI424" s="357"/>
      <c r="CJ424" s="357"/>
      <c r="CK424" s="345"/>
      <c r="CL424" s="364"/>
      <c r="CM424" s="364"/>
      <c r="CN424" s="364"/>
      <c r="CO424" s="364"/>
      <c r="CP424" s="364"/>
      <c r="CQ424" s="364"/>
      <c r="CR424" s="345"/>
      <c r="CS424" s="364"/>
      <c r="CT424" s="364"/>
      <c r="CU424" s="364"/>
      <c r="CV424" s="364"/>
      <c r="CW424" s="364"/>
      <c r="CX424" s="364"/>
      <c r="CY424" s="345"/>
      <c r="CZ424" s="364"/>
      <c r="DA424" s="364"/>
      <c r="DB424" s="364"/>
      <c r="DC424" s="364"/>
      <c r="DD424" s="364"/>
      <c r="DE424" s="364"/>
      <c r="DF424" s="345"/>
      <c r="DG424" s="364"/>
      <c r="DH424" s="364"/>
      <c r="DI424" s="364"/>
      <c r="DJ424" s="364"/>
      <c r="DK424" s="364"/>
      <c r="DL424" s="364"/>
      <c r="DM424" s="345"/>
      <c r="DN424" s="364"/>
      <c r="DO424" s="364"/>
      <c r="DP424" s="364"/>
      <c r="DQ424" s="364"/>
      <c r="DR424" s="364"/>
      <c r="DS424" s="364"/>
      <c r="DT424" s="357"/>
      <c r="DU424" s="357"/>
      <c r="DV424" s="357"/>
      <c r="DW424" s="357"/>
      <c r="DX424" s="357"/>
      <c r="DY424" s="357"/>
      <c r="DZ424" s="357"/>
      <c r="EA424" s="357"/>
      <c r="EB424" s="345"/>
      <c r="EC424" s="364"/>
      <c r="ED424" s="364"/>
      <c r="EE424" s="364"/>
      <c r="EF424" s="364"/>
      <c r="EG424" s="364"/>
      <c r="EH424" s="364"/>
      <c r="EI424" s="345"/>
      <c r="EJ424" s="364"/>
      <c r="EK424" s="364"/>
      <c r="EL424" s="364"/>
      <c r="EM424" s="364"/>
      <c r="EN424" s="364"/>
      <c r="EO424" s="364"/>
      <c r="EP424" s="345"/>
      <c r="EQ424" s="364"/>
      <c r="ER424" s="364"/>
      <c r="ES424" s="364"/>
      <c r="ET424" s="364"/>
      <c r="EU424" s="364"/>
      <c r="EV424" s="364"/>
      <c r="EW424" s="345"/>
      <c r="EX424" s="364"/>
      <c r="EY424" s="364"/>
      <c r="EZ424" s="364"/>
      <c r="FA424" s="364"/>
      <c r="FB424" s="364"/>
      <c r="FC424" s="364"/>
      <c r="FD424" s="345"/>
      <c r="FE424" s="364"/>
      <c r="FF424" s="364"/>
      <c r="FG424" s="364"/>
      <c r="FH424" s="364"/>
      <c r="FI424" s="364"/>
      <c r="FJ424" s="364"/>
      <c r="FK424" s="357"/>
      <c r="FL424" s="357"/>
      <c r="FM424" s="357"/>
      <c r="FN424" s="357"/>
      <c r="FO424" s="357"/>
      <c r="FP424" s="357"/>
      <c r="FQ424" s="357"/>
      <c r="FR424" s="357"/>
      <c r="FS424" s="345"/>
      <c r="FT424" s="364"/>
      <c r="FU424" s="364"/>
      <c r="FV424" s="364"/>
      <c r="FW424" s="364"/>
      <c r="FX424" s="364"/>
      <c r="FY424" s="364"/>
      <c r="FZ424" s="345"/>
      <c r="GA424" s="364"/>
      <c r="GB424" s="364"/>
      <c r="GC424" s="364"/>
      <c r="GD424" s="364"/>
      <c r="GE424" s="364"/>
      <c r="GF424" s="364"/>
      <c r="GG424" s="345"/>
      <c r="GH424" s="364"/>
      <c r="GI424" s="364"/>
      <c r="GJ424" s="364"/>
      <c r="GK424" s="364"/>
      <c r="GL424" s="364"/>
      <c r="GM424" s="364"/>
      <c r="GN424" s="345"/>
      <c r="GO424" s="364"/>
      <c r="GP424" s="364"/>
      <c r="GQ424" s="364"/>
      <c r="GR424" s="364"/>
      <c r="GS424" s="364"/>
      <c r="GT424" s="364"/>
      <c r="GU424" s="345"/>
      <c r="GV424" s="364"/>
      <c r="GW424" s="364"/>
      <c r="GX424" s="364"/>
      <c r="GY424" s="364"/>
      <c r="GZ424" s="364"/>
      <c r="HA424" s="364"/>
      <c r="HB424" s="708"/>
    </row>
    <row r="425" spans="1:210" s="252" customFormat="1" ht="15.5" x14ac:dyDescent="0.35">
      <c r="A425" s="349"/>
      <c r="B425" s="350"/>
      <c r="C425" s="350"/>
      <c r="D425" s="350"/>
      <c r="E425" s="351"/>
      <c r="F425" s="349"/>
      <c r="G425" s="256"/>
      <c r="H425" s="369"/>
      <c r="I425" s="450"/>
      <c r="J425" s="258"/>
      <c r="K425" s="259"/>
      <c r="L425" s="257"/>
      <c r="M425" s="257"/>
      <c r="N425" s="260"/>
      <c r="O425" s="260"/>
      <c r="P425" s="261"/>
      <c r="Q425" s="262"/>
      <c r="R425" s="262"/>
      <c r="S425" s="260"/>
      <c r="T425" s="264"/>
      <c r="U425" s="265"/>
      <c r="V425" s="275"/>
      <c r="W425" s="454"/>
      <c r="X425" s="263"/>
      <c r="Y425" s="354"/>
      <c r="Z425" s="355"/>
      <c r="AA425" s="355"/>
      <c r="AB425" s="356"/>
      <c r="AC425" s="356"/>
      <c r="AD425" s="356"/>
      <c r="AE425" s="345"/>
      <c r="AF425" s="357"/>
      <c r="AG425" s="357"/>
      <c r="AH425" s="357"/>
      <c r="AI425" s="357"/>
      <c r="AJ425" s="357"/>
      <c r="AK425" s="357"/>
      <c r="AL425" s="345"/>
      <c r="AM425" s="357"/>
      <c r="AN425" s="357"/>
      <c r="AO425" s="357"/>
      <c r="AP425" s="345"/>
      <c r="AQ425" s="357"/>
      <c r="AR425" s="357"/>
      <c r="AS425" s="357"/>
      <c r="AT425" s="345"/>
      <c r="AU425" s="357"/>
      <c r="AV425" s="357"/>
      <c r="AW425" s="357"/>
      <c r="AX425" s="357"/>
      <c r="AY425" s="357"/>
      <c r="AZ425" s="357"/>
      <c r="BA425" s="345"/>
      <c r="BB425" s="357"/>
      <c r="BC425" s="357"/>
      <c r="BD425" s="357"/>
      <c r="BE425" s="357"/>
      <c r="BF425" s="357"/>
      <c r="BG425" s="357"/>
      <c r="BH425" s="345"/>
      <c r="BI425" s="357"/>
      <c r="BJ425" s="357"/>
      <c r="BK425" s="357"/>
      <c r="BL425" s="357"/>
      <c r="BM425" s="357"/>
      <c r="BN425" s="357"/>
      <c r="BO425" s="345"/>
      <c r="BP425" s="357"/>
      <c r="BQ425" s="357"/>
      <c r="BR425" s="357"/>
      <c r="BS425" s="357"/>
      <c r="BT425" s="357"/>
      <c r="BU425" s="357"/>
      <c r="BV425" s="345"/>
      <c r="BW425" s="357"/>
      <c r="BX425" s="357"/>
      <c r="BY425" s="357"/>
      <c r="BZ425" s="357"/>
      <c r="CA425" s="357"/>
      <c r="CB425" s="357"/>
      <c r="CC425" s="345"/>
      <c r="CD425" s="357"/>
      <c r="CE425" s="357"/>
      <c r="CF425" s="357"/>
      <c r="CG425" s="345"/>
      <c r="CH425" s="357"/>
      <c r="CI425" s="357"/>
      <c r="CJ425" s="357"/>
      <c r="CK425" s="345"/>
      <c r="CL425" s="357"/>
      <c r="CM425" s="357"/>
      <c r="CN425" s="357"/>
      <c r="CO425" s="357"/>
      <c r="CP425" s="357"/>
      <c r="CQ425" s="357"/>
      <c r="CR425" s="345"/>
      <c r="CS425" s="357"/>
      <c r="CT425" s="357"/>
      <c r="CU425" s="357"/>
      <c r="CV425" s="357"/>
      <c r="CW425" s="357"/>
      <c r="CX425" s="357"/>
      <c r="CY425" s="345"/>
      <c r="CZ425" s="357"/>
      <c r="DA425" s="357"/>
      <c r="DB425" s="357"/>
      <c r="DC425" s="357"/>
      <c r="DD425" s="357"/>
      <c r="DE425" s="357"/>
      <c r="DF425" s="345"/>
      <c r="DG425" s="357"/>
      <c r="DH425" s="357"/>
      <c r="DI425" s="357"/>
      <c r="DJ425" s="357"/>
      <c r="DK425" s="357"/>
      <c r="DL425" s="357"/>
      <c r="DM425" s="345"/>
      <c r="DN425" s="357"/>
      <c r="DO425" s="357"/>
      <c r="DP425" s="357"/>
      <c r="DQ425" s="357"/>
      <c r="DR425" s="357"/>
      <c r="DS425" s="357"/>
      <c r="DT425" s="345"/>
      <c r="DU425" s="357"/>
      <c r="DV425" s="357"/>
      <c r="DW425" s="357"/>
      <c r="DX425" s="345"/>
      <c r="DY425" s="357"/>
      <c r="DZ425" s="357"/>
      <c r="EA425" s="357"/>
      <c r="EB425" s="345"/>
      <c r="EC425" s="357"/>
      <c r="ED425" s="357"/>
      <c r="EE425" s="357"/>
      <c r="EF425" s="357"/>
      <c r="EG425" s="357"/>
      <c r="EH425" s="357"/>
      <c r="EI425" s="345"/>
      <c r="EJ425" s="357"/>
      <c r="EK425" s="357"/>
      <c r="EL425" s="357"/>
      <c r="EM425" s="357"/>
      <c r="EN425" s="357"/>
      <c r="EO425" s="357"/>
      <c r="EP425" s="345"/>
      <c r="EQ425" s="357"/>
      <c r="ER425" s="357"/>
      <c r="ES425" s="357"/>
      <c r="ET425" s="357"/>
      <c r="EU425" s="357"/>
      <c r="EV425" s="357"/>
      <c r="EW425" s="345"/>
      <c r="EX425" s="357"/>
      <c r="EY425" s="357"/>
      <c r="EZ425" s="357"/>
      <c r="FA425" s="357"/>
      <c r="FB425" s="357"/>
      <c r="FC425" s="357"/>
      <c r="FD425" s="345"/>
      <c r="FE425" s="357"/>
      <c r="FF425" s="357"/>
      <c r="FG425" s="357"/>
      <c r="FH425" s="357"/>
      <c r="FI425" s="357"/>
      <c r="FJ425" s="357"/>
      <c r="FK425" s="345"/>
      <c r="FL425" s="357"/>
      <c r="FM425" s="357"/>
      <c r="FN425" s="357"/>
      <c r="FO425" s="345"/>
      <c r="FP425" s="357"/>
      <c r="FQ425" s="357"/>
      <c r="FR425" s="357"/>
      <c r="FS425" s="345"/>
      <c r="FT425" s="357"/>
      <c r="FU425" s="357"/>
      <c r="FV425" s="357"/>
      <c r="FW425" s="357"/>
      <c r="FX425" s="357"/>
      <c r="FY425" s="357"/>
      <c r="FZ425" s="345"/>
      <c r="GA425" s="357"/>
      <c r="GB425" s="357"/>
      <c r="GC425" s="357"/>
      <c r="GD425" s="357"/>
      <c r="GE425" s="357"/>
      <c r="GF425" s="357"/>
      <c r="GG425" s="345"/>
      <c r="GH425" s="357"/>
      <c r="GI425" s="357"/>
      <c r="GJ425" s="357"/>
      <c r="GK425" s="357"/>
      <c r="GL425" s="357"/>
      <c r="GM425" s="357"/>
      <c r="GN425" s="345"/>
      <c r="GO425" s="357"/>
      <c r="GP425" s="357"/>
      <c r="GQ425" s="357"/>
      <c r="GR425" s="357"/>
      <c r="GS425" s="357"/>
      <c r="GT425" s="357"/>
      <c r="GU425" s="345"/>
      <c r="GV425" s="357"/>
      <c r="GW425" s="357"/>
      <c r="GX425" s="357"/>
      <c r="GY425" s="357"/>
      <c r="GZ425" s="357"/>
      <c r="HA425" s="357"/>
      <c r="HB425" s="708"/>
    </row>
    <row r="426" spans="1:210" s="252" customFormat="1" ht="20.5" x14ac:dyDescent="0.35">
      <c r="A426" s="358"/>
      <c r="B426" s="359"/>
      <c r="C426" s="359"/>
      <c r="D426" s="359"/>
      <c r="E426" s="349"/>
      <c r="F426" s="374"/>
      <c r="G426" s="256"/>
      <c r="H426" s="369"/>
      <c r="I426" s="450"/>
      <c r="J426" s="258"/>
      <c r="K426" s="259"/>
      <c r="L426" s="257"/>
      <c r="M426" s="257"/>
      <c r="N426" s="260"/>
      <c r="O426" s="260"/>
      <c r="P426" s="268"/>
      <c r="Q426" s="269"/>
      <c r="R426" s="269"/>
      <c r="S426" s="260"/>
      <c r="T426" s="260"/>
      <c r="U426" s="270"/>
      <c r="V426" s="375"/>
      <c r="W426" s="454"/>
      <c r="X426" s="263"/>
      <c r="Y426" s="354"/>
      <c r="Z426" s="355"/>
      <c r="AA426" s="355"/>
      <c r="AB426" s="356"/>
      <c r="AC426" s="356"/>
      <c r="AD426" s="356"/>
      <c r="AE426" s="345"/>
      <c r="AF426" s="364"/>
      <c r="AG426" s="364"/>
      <c r="AH426" s="364"/>
      <c r="AI426" s="364"/>
      <c r="AJ426" s="364"/>
      <c r="AK426" s="364"/>
      <c r="AL426" s="357"/>
      <c r="AM426" s="357"/>
      <c r="AN426" s="357"/>
      <c r="AO426" s="357"/>
      <c r="AP426" s="357"/>
      <c r="AQ426" s="357"/>
      <c r="AR426" s="357"/>
      <c r="AS426" s="357"/>
      <c r="AT426" s="345"/>
      <c r="AU426" s="364"/>
      <c r="AV426" s="364"/>
      <c r="AW426" s="364"/>
      <c r="AX426" s="364"/>
      <c r="AY426" s="364"/>
      <c r="AZ426" s="364"/>
      <c r="BA426" s="345"/>
      <c r="BB426" s="364"/>
      <c r="BC426" s="364"/>
      <c r="BD426" s="364"/>
      <c r="BE426" s="364"/>
      <c r="BF426" s="364"/>
      <c r="BG426" s="364"/>
      <c r="BH426" s="345"/>
      <c r="BI426" s="364"/>
      <c r="BJ426" s="364"/>
      <c r="BK426" s="364"/>
      <c r="BL426" s="364"/>
      <c r="BM426" s="364"/>
      <c r="BN426" s="364"/>
      <c r="BO426" s="345"/>
      <c r="BP426" s="364"/>
      <c r="BQ426" s="364"/>
      <c r="BR426" s="364"/>
      <c r="BS426" s="364"/>
      <c r="BT426" s="364"/>
      <c r="BU426" s="364"/>
      <c r="BV426" s="345"/>
      <c r="BW426" s="364"/>
      <c r="BX426" s="364"/>
      <c r="BY426" s="364"/>
      <c r="BZ426" s="364"/>
      <c r="CA426" s="364"/>
      <c r="CB426" s="364"/>
      <c r="CC426" s="357"/>
      <c r="CD426" s="357"/>
      <c r="CE426" s="357"/>
      <c r="CF426" s="357"/>
      <c r="CG426" s="357"/>
      <c r="CH426" s="357"/>
      <c r="CI426" s="357"/>
      <c r="CJ426" s="357"/>
      <c r="CK426" s="345"/>
      <c r="CL426" s="364"/>
      <c r="CM426" s="364"/>
      <c r="CN426" s="364"/>
      <c r="CO426" s="364"/>
      <c r="CP426" s="364"/>
      <c r="CQ426" s="364"/>
      <c r="CR426" s="345"/>
      <c r="CS426" s="364"/>
      <c r="CT426" s="364"/>
      <c r="CU426" s="364"/>
      <c r="CV426" s="364"/>
      <c r="CW426" s="364"/>
      <c r="CX426" s="364"/>
      <c r="CY426" s="345"/>
      <c r="CZ426" s="364"/>
      <c r="DA426" s="364"/>
      <c r="DB426" s="364"/>
      <c r="DC426" s="364"/>
      <c r="DD426" s="364"/>
      <c r="DE426" s="364"/>
      <c r="DF426" s="345"/>
      <c r="DG426" s="364"/>
      <c r="DH426" s="364"/>
      <c r="DI426" s="364"/>
      <c r="DJ426" s="364"/>
      <c r="DK426" s="364"/>
      <c r="DL426" s="364"/>
      <c r="DM426" s="345"/>
      <c r="DN426" s="364"/>
      <c r="DO426" s="364"/>
      <c r="DP426" s="364"/>
      <c r="DQ426" s="364"/>
      <c r="DR426" s="364"/>
      <c r="DS426" s="364"/>
      <c r="DT426" s="357"/>
      <c r="DU426" s="357"/>
      <c r="DV426" s="357"/>
      <c r="DW426" s="357"/>
      <c r="DX426" s="357"/>
      <c r="DY426" s="357"/>
      <c r="DZ426" s="357"/>
      <c r="EA426" s="357"/>
      <c r="EB426" s="345"/>
      <c r="EC426" s="364"/>
      <c r="ED426" s="364"/>
      <c r="EE426" s="364"/>
      <c r="EF426" s="364"/>
      <c r="EG426" s="364"/>
      <c r="EH426" s="364"/>
      <c r="EI426" s="345"/>
      <c r="EJ426" s="364"/>
      <c r="EK426" s="364"/>
      <c r="EL426" s="364"/>
      <c r="EM426" s="364"/>
      <c r="EN426" s="364"/>
      <c r="EO426" s="364"/>
      <c r="EP426" s="345"/>
      <c r="EQ426" s="364"/>
      <c r="ER426" s="364"/>
      <c r="ES426" s="364"/>
      <c r="ET426" s="364"/>
      <c r="EU426" s="364"/>
      <c r="EV426" s="364"/>
      <c r="EW426" s="345"/>
      <c r="EX426" s="364"/>
      <c r="EY426" s="364"/>
      <c r="EZ426" s="364"/>
      <c r="FA426" s="364"/>
      <c r="FB426" s="364"/>
      <c r="FC426" s="364"/>
      <c r="FD426" s="345"/>
      <c r="FE426" s="364"/>
      <c r="FF426" s="364"/>
      <c r="FG426" s="364"/>
      <c r="FH426" s="364"/>
      <c r="FI426" s="364"/>
      <c r="FJ426" s="364"/>
      <c r="FK426" s="357"/>
      <c r="FL426" s="357"/>
      <c r="FM426" s="357"/>
      <c r="FN426" s="357"/>
      <c r="FO426" s="357"/>
      <c r="FP426" s="357"/>
      <c r="FQ426" s="357"/>
      <c r="FR426" s="357"/>
      <c r="FS426" s="345"/>
      <c r="FT426" s="364"/>
      <c r="FU426" s="364"/>
      <c r="FV426" s="364"/>
      <c r="FW426" s="364"/>
      <c r="FX426" s="364"/>
      <c r="FY426" s="364"/>
      <c r="FZ426" s="345"/>
      <c r="GA426" s="364"/>
      <c r="GB426" s="364"/>
      <c r="GC426" s="364"/>
      <c r="GD426" s="364"/>
      <c r="GE426" s="364"/>
      <c r="GF426" s="364"/>
      <c r="GG426" s="345"/>
      <c r="GH426" s="364"/>
      <c r="GI426" s="364"/>
      <c r="GJ426" s="364"/>
      <c r="GK426" s="364"/>
      <c r="GL426" s="364"/>
      <c r="GM426" s="364"/>
      <c r="GN426" s="345"/>
      <c r="GO426" s="364"/>
      <c r="GP426" s="364"/>
      <c r="GQ426" s="364"/>
      <c r="GR426" s="364"/>
      <c r="GS426" s="364"/>
      <c r="GT426" s="364"/>
      <c r="GU426" s="345"/>
      <c r="GV426" s="364"/>
      <c r="GW426" s="364"/>
      <c r="GX426" s="364"/>
      <c r="GY426" s="364"/>
      <c r="GZ426" s="364"/>
      <c r="HA426" s="364"/>
      <c r="HB426" s="708"/>
    </row>
    <row r="427" spans="1:210" s="252" customFormat="1" ht="15.5" x14ac:dyDescent="0.35">
      <c r="A427" s="349"/>
      <c r="B427" s="350"/>
      <c r="C427" s="350"/>
      <c r="D427" s="350"/>
      <c r="E427" s="351"/>
      <c r="F427" s="349"/>
      <c r="G427" s="386"/>
      <c r="H427" s="437"/>
      <c r="I427" s="450"/>
      <c r="J427" s="379"/>
      <c r="K427" s="259"/>
      <c r="L427" s="257"/>
      <c r="M427" s="257"/>
      <c r="N427" s="260"/>
      <c r="O427" s="260"/>
      <c r="P427" s="261"/>
      <c r="Q427" s="262"/>
      <c r="R427" s="262"/>
      <c r="S427" s="260"/>
      <c r="T427" s="264"/>
      <c r="U427" s="265"/>
      <c r="V427" s="275"/>
      <c r="W427" s="454"/>
      <c r="X427" s="263"/>
      <c r="Y427" s="354"/>
      <c r="Z427" s="355"/>
      <c r="AA427" s="355"/>
      <c r="AB427" s="356"/>
      <c r="AC427" s="356"/>
      <c r="AD427" s="356"/>
      <c r="AE427" s="345"/>
      <c r="AF427" s="357"/>
      <c r="AG427" s="357"/>
      <c r="AH427" s="357"/>
      <c r="AI427" s="357"/>
      <c r="AJ427" s="357"/>
      <c r="AK427" s="357"/>
      <c r="AL427" s="345"/>
      <c r="AM427" s="357"/>
      <c r="AN427" s="357"/>
      <c r="AO427" s="357"/>
      <c r="AP427" s="345"/>
      <c r="AQ427" s="357"/>
      <c r="AR427" s="357"/>
      <c r="AS427" s="357"/>
      <c r="AT427" s="345"/>
      <c r="AU427" s="357"/>
      <c r="AV427" s="357"/>
      <c r="AW427" s="357"/>
      <c r="AX427" s="357"/>
      <c r="AY427" s="357"/>
      <c r="AZ427" s="357"/>
      <c r="BA427" s="345"/>
      <c r="BB427" s="357"/>
      <c r="BC427" s="357"/>
      <c r="BD427" s="357"/>
      <c r="BE427" s="357"/>
      <c r="BF427" s="357"/>
      <c r="BG427" s="357"/>
      <c r="BH427" s="345"/>
      <c r="BI427" s="357"/>
      <c r="BJ427" s="357"/>
      <c r="BK427" s="357"/>
      <c r="BL427" s="357"/>
      <c r="BM427" s="357"/>
      <c r="BN427" s="357"/>
      <c r="BO427" s="345"/>
      <c r="BP427" s="357"/>
      <c r="BQ427" s="357"/>
      <c r="BR427" s="357"/>
      <c r="BS427" s="357"/>
      <c r="BT427" s="357"/>
      <c r="BU427" s="357"/>
      <c r="BV427" s="345"/>
      <c r="BW427" s="357"/>
      <c r="BX427" s="357"/>
      <c r="BY427" s="357"/>
      <c r="BZ427" s="357"/>
      <c r="CA427" s="357"/>
      <c r="CB427" s="357"/>
      <c r="CC427" s="345"/>
      <c r="CD427" s="357"/>
      <c r="CE427" s="357"/>
      <c r="CF427" s="357"/>
      <c r="CG427" s="345"/>
      <c r="CH427" s="357"/>
      <c r="CI427" s="357"/>
      <c r="CJ427" s="357"/>
      <c r="CK427" s="345"/>
      <c r="CL427" s="357"/>
      <c r="CM427" s="357"/>
      <c r="CN427" s="357"/>
      <c r="CO427" s="357"/>
      <c r="CP427" s="357"/>
      <c r="CQ427" s="357"/>
      <c r="CR427" s="345"/>
      <c r="CS427" s="357"/>
      <c r="CT427" s="357"/>
      <c r="CU427" s="357"/>
      <c r="CV427" s="357"/>
      <c r="CW427" s="357"/>
      <c r="CX427" s="357"/>
      <c r="CY427" s="345"/>
      <c r="CZ427" s="357"/>
      <c r="DA427" s="357"/>
      <c r="DB427" s="357"/>
      <c r="DC427" s="357"/>
      <c r="DD427" s="357"/>
      <c r="DE427" s="357"/>
      <c r="DF427" s="345"/>
      <c r="DG427" s="357"/>
      <c r="DH427" s="357"/>
      <c r="DI427" s="357"/>
      <c r="DJ427" s="357"/>
      <c r="DK427" s="357"/>
      <c r="DL427" s="357"/>
      <c r="DM427" s="345"/>
      <c r="DN427" s="357"/>
      <c r="DO427" s="357"/>
      <c r="DP427" s="357"/>
      <c r="DQ427" s="357"/>
      <c r="DR427" s="357"/>
      <c r="DS427" s="357"/>
      <c r="DT427" s="345"/>
      <c r="DU427" s="357"/>
      <c r="DV427" s="357"/>
      <c r="DW427" s="357"/>
      <c r="DX427" s="345"/>
      <c r="DY427" s="357"/>
      <c r="DZ427" s="357"/>
      <c r="EA427" s="357"/>
      <c r="EB427" s="345"/>
      <c r="EC427" s="357"/>
      <c r="ED427" s="357"/>
      <c r="EE427" s="357"/>
      <c r="EF427" s="357"/>
      <c r="EG427" s="357"/>
      <c r="EH427" s="357"/>
      <c r="EI427" s="345"/>
      <c r="EJ427" s="357"/>
      <c r="EK427" s="357"/>
      <c r="EL427" s="357"/>
      <c r="EM427" s="357"/>
      <c r="EN427" s="357"/>
      <c r="EO427" s="357"/>
      <c r="EP427" s="345"/>
      <c r="EQ427" s="357"/>
      <c r="ER427" s="357"/>
      <c r="ES427" s="357"/>
      <c r="ET427" s="357"/>
      <c r="EU427" s="357"/>
      <c r="EV427" s="357"/>
      <c r="EW427" s="345"/>
      <c r="EX427" s="357"/>
      <c r="EY427" s="357"/>
      <c r="EZ427" s="357"/>
      <c r="FA427" s="357"/>
      <c r="FB427" s="357"/>
      <c r="FC427" s="357"/>
      <c r="FD427" s="345"/>
      <c r="FE427" s="357"/>
      <c r="FF427" s="357"/>
      <c r="FG427" s="357"/>
      <c r="FH427" s="357"/>
      <c r="FI427" s="357"/>
      <c r="FJ427" s="357"/>
      <c r="FK427" s="345"/>
      <c r="FL427" s="357"/>
      <c r="FM427" s="357"/>
      <c r="FN427" s="357"/>
      <c r="FO427" s="345"/>
      <c r="FP427" s="357"/>
      <c r="FQ427" s="357"/>
      <c r="FR427" s="357"/>
      <c r="FS427" s="345"/>
      <c r="FT427" s="357"/>
      <c r="FU427" s="357"/>
      <c r="FV427" s="357"/>
      <c r="FW427" s="357"/>
      <c r="FX427" s="357"/>
      <c r="FY427" s="357"/>
      <c r="FZ427" s="345"/>
      <c r="GA427" s="357"/>
      <c r="GB427" s="357"/>
      <c r="GC427" s="357"/>
      <c r="GD427" s="357"/>
      <c r="GE427" s="357"/>
      <c r="GF427" s="357"/>
      <c r="GG427" s="345"/>
      <c r="GH427" s="357"/>
      <c r="GI427" s="357"/>
      <c r="GJ427" s="357"/>
      <c r="GK427" s="357"/>
      <c r="GL427" s="357"/>
      <c r="GM427" s="357"/>
      <c r="GN427" s="345"/>
      <c r="GO427" s="357"/>
      <c r="GP427" s="357"/>
      <c r="GQ427" s="357"/>
      <c r="GR427" s="357"/>
      <c r="GS427" s="357"/>
      <c r="GT427" s="357"/>
      <c r="GU427" s="345"/>
      <c r="GV427" s="357"/>
      <c r="GW427" s="357"/>
      <c r="GX427" s="357"/>
      <c r="GY427" s="357"/>
      <c r="GZ427" s="357"/>
      <c r="HA427" s="357"/>
      <c r="HB427" s="708"/>
    </row>
    <row r="428" spans="1:210" s="252" customFormat="1" ht="20.5" x14ac:dyDescent="0.35">
      <c r="A428" s="358"/>
      <c r="B428" s="359"/>
      <c r="C428" s="359"/>
      <c r="D428" s="359"/>
      <c r="E428" s="349"/>
      <c r="F428" s="374"/>
      <c r="G428" s="386"/>
      <c r="H428" s="384"/>
      <c r="I428" s="450"/>
      <c r="J428" s="379"/>
      <c r="K428" s="259"/>
      <c r="L428" s="257"/>
      <c r="M428" s="257"/>
      <c r="N428" s="260"/>
      <c r="O428" s="260"/>
      <c r="P428" s="268"/>
      <c r="Q428" s="269"/>
      <c r="R428" s="269"/>
      <c r="S428" s="260"/>
      <c r="T428" s="264"/>
      <c r="U428" s="270"/>
      <c r="V428" s="375"/>
      <c r="W428" s="454"/>
      <c r="X428" s="263"/>
      <c r="Y428" s="354"/>
      <c r="Z428" s="355"/>
      <c r="AA428" s="355"/>
      <c r="AB428" s="356"/>
      <c r="AC428" s="356"/>
      <c r="AD428" s="356"/>
      <c r="AE428" s="345"/>
      <c r="AF428" s="364"/>
      <c r="AG428" s="364"/>
      <c r="AH428" s="364"/>
      <c r="AI428" s="364"/>
      <c r="AJ428" s="364"/>
      <c r="AK428" s="364"/>
      <c r="AL428" s="357"/>
      <c r="AM428" s="357"/>
      <c r="AN428" s="357"/>
      <c r="AO428" s="357"/>
      <c r="AP428" s="357"/>
      <c r="AQ428" s="357"/>
      <c r="AR428" s="357"/>
      <c r="AS428" s="357"/>
      <c r="AT428" s="345"/>
      <c r="AU428" s="364"/>
      <c r="AV428" s="364"/>
      <c r="AW428" s="364"/>
      <c r="AX428" s="364"/>
      <c r="AY428" s="364"/>
      <c r="AZ428" s="364"/>
      <c r="BA428" s="345"/>
      <c r="BB428" s="364"/>
      <c r="BC428" s="364"/>
      <c r="BD428" s="364"/>
      <c r="BE428" s="364"/>
      <c r="BF428" s="364"/>
      <c r="BG428" s="364"/>
      <c r="BH428" s="345"/>
      <c r="BI428" s="364"/>
      <c r="BJ428" s="364"/>
      <c r="BK428" s="364"/>
      <c r="BL428" s="364"/>
      <c r="BM428" s="364"/>
      <c r="BN428" s="364"/>
      <c r="BO428" s="345"/>
      <c r="BP428" s="364"/>
      <c r="BQ428" s="364"/>
      <c r="BR428" s="364"/>
      <c r="BS428" s="364"/>
      <c r="BT428" s="364"/>
      <c r="BU428" s="364"/>
      <c r="BV428" s="345"/>
      <c r="BW428" s="364"/>
      <c r="BX428" s="364"/>
      <c r="BY428" s="364"/>
      <c r="BZ428" s="364"/>
      <c r="CA428" s="364"/>
      <c r="CB428" s="364"/>
      <c r="CC428" s="357"/>
      <c r="CD428" s="357"/>
      <c r="CE428" s="357"/>
      <c r="CF428" s="357"/>
      <c r="CG428" s="357"/>
      <c r="CH428" s="357"/>
      <c r="CI428" s="357"/>
      <c r="CJ428" s="357"/>
      <c r="CK428" s="345"/>
      <c r="CL428" s="364"/>
      <c r="CM428" s="364"/>
      <c r="CN428" s="364"/>
      <c r="CO428" s="364"/>
      <c r="CP428" s="364"/>
      <c r="CQ428" s="364"/>
      <c r="CR428" s="345"/>
      <c r="CS428" s="364"/>
      <c r="CT428" s="364"/>
      <c r="CU428" s="364"/>
      <c r="CV428" s="364"/>
      <c r="CW428" s="364"/>
      <c r="CX428" s="364"/>
      <c r="CY428" s="345"/>
      <c r="CZ428" s="364"/>
      <c r="DA428" s="364"/>
      <c r="DB428" s="364"/>
      <c r="DC428" s="364"/>
      <c r="DD428" s="364"/>
      <c r="DE428" s="364"/>
      <c r="DF428" s="345"/>
      <c r="DG428" s="364"/>
      <c r="DH428" s="364"/>
      <c r="DI428" s="364"/>
      <c r="DJ428" s="364"/>
      <c r="DK428" s="364"/>
      <c r="DL428" s="364"/>
      <c r="DM428" s="345"/>
      <c r="DN428" s="364"/>
      <c r="DO428" s="364"/>
      <c r="DP428" s="364"/>
      <c r="DQ428" s="364"/>
      <c r="DR428" s="364"/>
      <c r="DS428" s="364"/>
      <c r="DT428" s="357"/>
      <c r="DU428" s="357"/>
      <c r="DV428" s="357"/>
      <c r="DW428" s="357"/>
      <c r="DX428" s="357"/>
      <c r="DY428" s="357"/>
      <c r="DZ428" s="357"/>
      <c r="EA428" s="357"/>
      <c r="EB428" s="345"/>
      <c r="EC428" s="364"/>
      <c r="ED428" s="364"/>
      <c r="EE428" s="364"/>
      <c r="EF428" s="364"/>
      <c r="EG428" s="364"/>
      <c r="EH428" s="364"/>
      <c r="EI428" s="345"/>
      <c r="EJ428" s="364"/>
      <c r="EK428" s="364"/>
      <c r="EL428" s="364"/>
      <c r="EM428" s="364"/>
      <c r="EN428" s="364"/>
      <c r="EO428" s="364"/>
      <c r="EP428" s="345"/>
      <c r="EQ428" s="364"/>
      <c r="ER428" s="364"/>
      <c r="ES428" s="364"/>
      <c r="ET428" s="364"/>
      <c r="EU428" s="364"/>
      <c r="EV428" s="364"/>
      <c r="EW428" s="345"/>
      <c r="EX428" s="364"/>
      <c r="EY428" s="364"/>
      <c r="EZ428" s="364"/>
      <c r="FA428" s="364"/>
      <c r="FB428" s="364"/>
      <c r="FC428" s="364"/>
      <c r="FD428" s="345"/>
      <c r="FE428" s="364"/>
      <c r="FF428" s="364"/>
      <c r="FG428" s="364"/>
      <c r="FH428" s="364"/>
      <c r="FI428" s="364"/>
      <c r="FJ428" s="364"/>
      <c r="FK428" s="357"/>
      <c r="FL428" s="357"/>
      <c r="FM428" s="357"/>
      <c r="FN428" s="357"/>
      <c r="FO428" s="357"/>
      <c r="FP428" s="357"/>
      <c r="FQ428" s="357"/>
      <c r="FR428" s="357"/>
      <c r="FS428" s="345"/>
      <c r="FT428" s="364"/>
      <c r="FU428" s="364"/>
      <c r="FV428" s="364"/>
      <c r="FW428" s="364"/>
      <c r="FX428" s="364"/>
      <c r="FY428" s="364"/>
      <c r="FZ428" s="345"/>
      <c r="GA428" s="364"/>
      <c r="GB428" s="364"/>
      <c r="GC428" s="364"/>
      <c r="GD428" s="364"/>
      <c r="GE428" s="364"/>
      <c r="GF428" s="364"/>
      <c r="GG428" s="345"/>
      <c r="GH428" s="364"/>
      <c r="GI428" s="364"/>
      <c r="GJ428" s="364"/>
      <c r="GK428" s="364"/>
      <c r="GL428" s="364"/>
      <c r="GM428" s="364"/>
      <c r="GN428" s="345"/>
      <c r="GO428" s="364"/>
      <c r="GP428" s="364"/>
      <c r="GQ428" s="364"/>
      <c r="GR428" s="364"/>
      <c r="GS428" s="364"/>
      <c r="GT428" s="364"/>
      <c r="GU428" s="345"/>
      <c r="GV428" s="364"/>
      <c r="GW428" s="364"/>
      <c r="GX428" s="364"/>
      <c r="GY428" s="364"/>
      <c r="GZ428" s="364"/>
      <c r="HA428" s="364"/>
      <c r="HB428" s="708"/>
    </row>
    <row r="429" spans="1:210" s="252" customFormat="1" x14ac:dyDescent="0.35">
      <c r="A429" s="349"/>
      <c r="B429" s="350"/>
      <c r="C429" s="350"/>
      <c r="D429" s="350"/>
      <c r="E429" s="351"/>
      <c r="F429" s="254"/>
      <c r="G429" s="272"/>
      <c r="H429" s="372"/>
      <c r="I429" s="257"/>
      <c r="J429" s="463"/>
      <c r="K429" s="257"/>
      <c r="L429" s="257"/>
      <c r="M429" s="257"/>
      <c r="N429" s="260"/>
      <c r="O429" s="260"/>
      <c r="P429" s="274"/>
      <c r="Q429" s="262"/>
      <c r="R429" s="264"/>
      <c r="S429" s="260"/>
      <c r="T429" s="264"/>
      <c r="U429" s="265"/>
      <c r="V429" s="464"/>
      <c r="W429" s="454"/>
      <c r="X429" s="263"/>
      <c r="Y429" s="380"/>
      <c r="Z429" s="249"/>
      <c r="AA429" s="249"/>
      <c r="AB429" s="345"/>
      <c r="AC429" s="345"/>
      <c r="AD429" s="345"/>
      <c r="AE429" s="345"/>
      <c r="AF429" s="357"/>
      <c r="AG429" s="357"/>
      <c r="AH429" s="357"/>
      <c r="AI429" s="357"/>
      <c r="AJ429" s="357"/>
      <c r="AK429" s="357"/>
      <c r="AL429" s="345"/>
      <c r="AM429" s="357"/>
      <c r="AN429" s="357"/>
      <c r="AO429" s="357"/>
      <c r="AP429" s="345"/>
      <c r="AQ429" s="357"/>
      <c r="AR429" s="357"/>
      <c r="AS429" s="357"/>
      <c r="AT429" s="345"/>
      <c r="AU429" s="357"/>
      <c r="AV429" s="357"/>
      <c r="AW429" s="357"/>
      <c r="AX429" s="357"/>
      <c r="AY429" s="357"/>
      <c r="AZ429" s="357"/>
      <c r="BA429" s="345"/>
      <c r="BB429" s="357"/>
      <c r="BC429" s="357"/>
      <c r="BD429" s="357"/>
      <c r="BE429" s="357"/>
      <c r="BF429" s="357"/>
      <c r="BG429" s="357"/>
      <c r="BH429" s="345"/>
      <c r="BI429" s="357"/>
      <c r="BJ429" s="357"/>
      <c r="BK429" s="357"/>
      <c r="BL429" s="357"/>
      <c r="BM429" s="357"/>
      <c r="BN429" s="357"/>
      <c r="BO429" s="345"/>
      <c r="BP429" s="357"/>
      <c r="BQ429" s="357"/>
      <c r="BR429" s="357"/>
      <c r="BS429" s="357"/>
      <c r="BT429" s="357"/>
      <c r="BU429" s="357"/>
      <c r="BV429" s="345"/>
      <c r="BW429" s="357"/>
      <c r="BX429" s="357"/>
      <c r="BY429" s="357"/>
      <c r="BZ429" s="357"/>
      <c r="CA429" s="357"/>
      <c r="CB429" s="357"/>
      <c r="CC429" s="345"/>
      <c r="CD429" s="357"/>
      <c r="CE429" s="357"/>
      <c r="CF429" s="357"/>
      <c r="CG429" s="345"/>
      <c r="CH429" s="357"/>
      <c r="CI429" s="357"/>
      <c r="CJ429" s="357"/>
      <c r="CK429" s="345"/>
      <c r="CL429" s="357"/>
      <c r="CM429" s="357"/>
      <c r="CN429" s="357"/>
      <c r="CO429" s="357"/>
      <c r="CP429" s="357"/>
      <c r="CQ429" s="357"/>
      <c r="CR429" s="345"/>
      <c r="CS429" s="357"/>
      <c r="CT429" s="357"/>
      <c r="CU429" s="357"/>
      <c r="CV429" s="357"/>
      <c r="CW429" s="357"/>
      <c r="CX429" s="357"/>
      <c r="CY429" s="345"/>
      <c r="CZ429" s="357"/>
      <c r="DA429" s="357"/>
      <c r="DB429" s="357"/>
      <c r="DC429" s="357"/>
      <c r="DD429" s="357"/>
      <c r="DE429" s="357"/>
      <c r="DF429" s="345"/>
      <c r="DG429" s="357"/>
      <c r="DH429" s="357"/>
      <c r="DI429" s="357"/>
      <c r="DJ429" s="357"/>
      <c r="DK429" s="357"/>
      <c r="DL429" s="357"/>
      <c r="DM429" s="345"/>
      <c r="DN429" s="357"/>
      <c r="DO429" s="357"/>
      <c r="DP429" s="357"/>
      <c r="DQ429" s="357"/>
      <c r="DR429" s="357"/>
      <c r="DS429" s="357"/>
      <c r="DT429" s="345"/>
      <c r="DU429" s="357"/>
      <c r="DV429" s="357"/>
      <c r="DW429" s="357"/>
      <c r="DX429" s="345"/>
      <c r="DY429" s="357"/>
      <c r="DZ429" s="357"/>
      <c r="EA429" s="357"/>
      <c r="EB429" s="345"/>
      <c r="EC429" s="357"/>
      <c r="ED429" s="357"/>
      <c r="EE429" s="357"/>
      <c r="EF429" s="357"/>
      <c r="EG429" s="357"/>
      <c r="EH429" s="357"/>
      <c r="EI429" s="345"/>
      <c r="EJ429" s="357"/>
      <c r="EK429" s="357"/>
      <c r="EL429" s="357"/>
      <c r="EM429" s="357"/>
      <c r="EN429" s="357"/>
      <c r="EO429" s="357"/>
      <c r="EP429" s="345"/>
      <c r="EQ429" s="357"/>
      <c r="ER429" s="357"/>
      <c r="ES429" s="357"/>
      <c r="ET429" s="357"/>
      <c r="EU429" s="357"/>
      <c r="EV429" s="357"/>
      <c r="EW429" s="345"/>
      <c r="EX429" s="357"/>
      <c r="EY429" s="357"/>
      <c r="EZ429" s="357"/>
      <c r="FA429" s="357"/>
      <c r="FB429" s="357"/>
      <c r="FC429" s="357"/>
      <c r="FD429" s="345"/>
      <c r="FE429" s="357"/>
      <c r="FF429" s="357"/>
      <c r="FG429" s="357"/>
      <c r="FH429" s="357"/>
      <c r="FI429" s="357"/>
      <c r="FJ429" s="357"/>
      <c r="FK429" s="345"/>
      <c r="FL429" s="357"/>
      <c r="FM429" s="357"/>
      <c r="FN429" s="357"/>
      <c r="FO429" s="345"/>
      <c r="FP429" s="357"/>
      <c r="FQ429" s="357"/>
      <c r="FR429" s="357"/>
      <c r="FS429" s="345"/>
      <c r="FT429" s="357"/>
      <c r="FU429" s="357"/>
      <c r="FV429" s="357"/>
      <c r="FW429" s="357"/>
      <c r="FX429" s="357"/>
      <c r="FY429" s="357"/>
      <c r="FZ429" s="345"/>
      <c r="GA429" s="357"/>
      <c r="GB429" s="357"/>
      <c r="GC429" s="357"/>
      <c r="GD429" s="357"/>
      <c r="GE429" s="357"/>
      <c r="GF429" s="357"/>
      <c r="GG429" s="345"/>
      <c r="GH429" s="357"/>
      <c r="GI429" s="357"/>
      <c r="GJ429" s="357"/>
      <c r="GK429" s="357"/>
      <c r="GL429" s="357"/>
      <c r="GM429" s="357"/>
      <c r="GN429" s="345"/>
      <c r="GO429" s="357"/>
      <c r="GP429" s="357"/>
      <c r="GQ429" s="357"/>
      <c r="GR429" s="357"/>
      <c r="GS429" s="357"/>
      <c r="GT429" s="357"/>
      <c r="GU429" s="345"/>
      <c r="GV429" s="357"/>
      <c r="GW429" s="357"/>
      <c r="GX429" s="357"/>
      <c r="GY429" s="357"/>
      <c r="GZ429" s="357"/>
      <c r="HA429" s="357"/>
      <c r="HB429" s="708"/>
    </row>
    <row r="430" spans="1:210" s="252" customFormat="1" ht="20.5" x14ac:dyDescent="0.35">
      <c r="A430" s="358"/>
      <c r="B430" s="359"/>
      <c r="C430" s="359"/>
      <c r="D430" s="359"/>
      <c r="E430" s="349"/>
      <c r="F430" s="465"/>
      <c r="G430" s="272"/>
      <c r="H430" s="372"/>
      <c r="I430" s="466"/>
      <c r="J430" s="463"/>
      <c r="K430" s="257"/>
      <c r="L430" s="257"/>
      <c r="M430" s="257"/>
      <c r="N430" s="260"/>
      <c r="O430" s="260"/>
      <c r="P430" s="278"/>
      <c r="Q430" s="269"/>
      <c r="R430" s="269"/>
      <c r="S430" s="260"/>
      <c r="T430" s="260"/>
      <c r="U430" s="270"/>
      <c r="V430" s="467"/>
      <c r="W430" s="454"/>
      <c r="X430" s="263"/>
      <c r="Y430" s="380"/>
      <c r="Z430" s="249"/>
      <c r="AA430" s="249"/>
      <c r="AB430" s="345"/>
      <c r="AC430" s="345"/>
      <c r="AD430" s="345"/>
      <c r="AE430" s="345"/>
      <c r="AF430" s="357"/>
      <c r="AG430" s="357"/>
      <c r="AH430" s="357"/>
      <c r="AI430" s="357"/>
      <c r="AJ430" s="357"/>
      <c r="AK430" s="357"/>
      <c r="AL430" s="357"/>
      <c r="AM430" s="357"/>
      <c r="AN430" s="357"/>
      <c r="AO430" s="357"/>
      <c r="AP430" s="357"/>
      <c r="AQ430" s="357"/>
      <c r="AR430" s="357"/>
      <c r="AS430" s="357"/>
      <c r="AT430" s="345"/>
      <c r="AU430" s="357"/>
      <c r="AV430" s="357"/>
      <c r="AW430" s="357"/>
      <c r="AX430" s="357"/>
      <c r="AY430" s="357"/>
      <c r="AZ430" s="357"/>
      <c r="BA430" s="345"/>
      <c r="BB430" s="357"/>
      <c r="BC430" s="357"/>
      <c r="BD430" s="357"/>
      <c r="BE430" s="357"/>
      <c r="BF430" s="357"/>
      <c r="BG430" s="357"/>
      <c r="BH430" s="345"/>
      <c r="BI430" s="357"/>
      <c r="BJ430" s="357"/>
      <c r="BK430" s="357"/>
      <c r="BL430" s="357"/>
      <c r="BM430" s="357"/>
      <c r="BN430" s="357"/>
      <c r="BO430" s="345"/>
      <c r="BP430" s="357"/>
      <c r="BQ430" s="357"/>
      <c r="BR430" s="357"/>
      <c r="BS430" s="357"/>
      <c r="BT430" s="357"/>
      <c r="BU430" s="357"/>
      <c r="BV430" s="345"/>
      <c r="BW430" s="357"/>
      <c r="BX430" s="357"/>
      <c r="BY430" s="357"/>
      <c r="BZ430" s="357"/>
      <c r="CA430" s="357"/>
      <c r="CB430" s="357"/>
      <c r="CC430" s="357"/>
      <c r="CD430" s="357"/>
      <c r="CE430" s="357"/>
      <c r="CF430" s="357"/>
      <c r="CG430" s="357"/>
      <c r="CH430" s="357"/>
      <c r="CI430" s="357"/>
      <c r="CJ430" s="357"/>
      <c r="CK430" s="345"/>
      <c r="CL430" s="357"/>
      <c r="CM430" s="357"/>
      <c r="CN430" s="357"/>
      <c r="CO430" s="357"/>
      <c r="CP430" s="357"/>
      <c r="CQ430" s="357"/>
      <c r="CR430" s="345"/>
      <c r="CS430" s="357"/>
      <c r="CT430" s="357"/>
      <c r="CU430" s="357"/>
      <c r="CV430" s="357"/>
      <c r="CW430" s="357"/>
      <c r="CX430" s="357"/>
      <c r="CY430" s="345"/>
      <c r="CZ430" s="357"/>
      <c r="DA430" s="357"/>
      <c r="DB430" s="357"/>
      <c r="DC430" s="357"/>
      <c r="DD430" s="357"/>
      <c r="DE430" s="357"/>
      <c r="DF430" s="345"/>
      <c r="DG430" s="357"/>
      <c r="DH430" s="357"/>
      <c r="DI430" s="357"/>
      <c r="DJ430" s="357"/>
      <c r="DK430" s="357"/>
      <c r="DL430" s="357"/>
      <c r="DM430" s="345"/>
      <c r="DN430" s="357"/>
      <c r="DO430" s="357"/>
      <c r="DP430" s="357"/>
      <c r="DQ430" s="357"/>
      <c r="DR430" s="357"/>
      <c r="DS430" s="357"/>
      <c r="DT430" s="357"/>
      <c r="DU430" s="357"/>
      <c r="DV430" s="357"/>
      <c r="DW430" s="357"/>
      <c r="DX430" s="357"/>
      <c r="DY430" s="357"/>
      <c r="DZ430" s="357"/>
      <c r="EA430" s="357"/>
      <c r="EB430" s="345"/>
      <c r="EC430" s="357"/>
      <c r="ED430" s="357"/>
      <c r="EE430" s="357"/>
      <c r="EF430" s="357"/>
      <c r="EG430" s="357"/>
      <c r="EH430" s="357"/>
      <c r="EI430" s="345"/>
      <c r="EJ430" s="357"/>
      <c r="EK430" s="357"/>
      <c r="EL430" s="357"/>
      <c r="EM430" s="357"/>
      <c r="EN430" s="357"/>
      <c r="EO430" s="357"/>
      <c r="EP430" s="345"/>
      <c r="EQ430" s="357"/>
      <c r="ER430" s="357"/>
      <c r="ES430" s="357"/>
      <c r="ET430" s="357"/>
      <c r="EU430" s="357"/>
      <c r="EV430" s="357"/>
      <c r="EW430" s="345"/>
      <c r="EX430" s="357"/>
      <c r="EY430" s="357"/>
      <c r="EZ430" s="357"/>
      <c r="FA430" s="357"/>
      <c r="FB430" s="357"/>
      <c r="FC430" s="357"/>
      <c r="FD430" s="345"/>
      <c r="FE430" s="357"/>
      <c r="FF430" s="357"/>
      <c r="FG430" s="357"/>
      <c r="FH430" s="357"/>
      <c r="FI430" s="357"/>
      <c r="FJ430" s="357"/>
      <c r="FK430" s="357"/>
      <c r="FL430" s="357"/>
      <c r="FM430" s="357"/>
      <c r="FN430" s="357"/>
      <c r="FO430" s="357"/>
      <c r="FP430" s="357"/>
      <c r="FQ430" s="357"/>
      <c r="FR430" s="357"/>
      <c r="FS430" s="345"/>
      <c r="FT430" s="357"/>
      <c r="FU430" s="357"/>
      <c r="FV430" s="357"/>
      <c r="FW430" s="357"/>
      <c r="FX430" s="357"/>
      <c r="FY430" s="357"/>
      <c r="FZ430" s="345"/>
      <c r="GA430" s="357"/>
      <c r="GB430" s="357"/>
      <c r="GC430" s="357"/>
      <c r="GD430" s="357"/>
      <c r="GE430" s="357"/>
      <c r="GF430" s="357"/>
      <c r="GG430" s="345"/>
      <c r="GH430" s="357"/>
      <c r="GI430" s="357"/>
      <c r="GJ430" s="357"/>
      <c r="GK430" s="357"/>
      <c r="GL430" s="357"/>
      <c r="GM430" s="357"/>
      <c r="GN430" s="345"/>
      <c r="GO430" s="357"/>
      <c r="GP430" s="357"/>
      <c r="GQ430" s="357"/>
      <c r="GR430" s="357"/>
      <c r="GS430" s="357"/>
      <c r="GT430" s="357"/>
      <c r="GU430" s="345"/>
      <c r="GV430" s="357"/>
      <c r="GW430" s="357"/>
      <c r="GX430" s="357"/>
      <c r="GY430" s="357"/>
      <c r="GZ430" s="357"/>
      <c r="HA430" s="357"/>
      <c r="HB430" s="708"/>
    </row>
    <row r="431" spans="1:210" s="252" customFormat="1" ht="15.5" x14ac:dyDescent="0.35">
      <c r="A431" s="349"/>
      <c r="B431" s="350"/>
      <c r="C431" s="350"/>
      <c r="D431" s="350"/>
      <c r="E431" s="351"/>
      <c r="F431" s="468"/>
      <c r="G431" s="256"/>
      <c r="H431" s="372"/>
      <c r="I431" s="257"/>
      <c r="J431" s="258"/>
      <c r="K431" s="259"/>
      <c r="L431" s="257"/>
      <c r="M431" s="257"/>
      <c r="N431" s="260"/>
      <c r="O431" s="260"/>
      <c r="P431" s="261"/>
      <c r="Q431" s="262"/>
      <c r="R431" s="262"/>
      <c r="S431" s="260"/>
      <c r="T431" s="264"/>
      <c r="U431" s="265"/>
      <c r="V431" s="275"/>
      <c r="W431" s="454"/>
      <c r="X431" s="263"/>
      <c r="Y431" s="380"/>
      <c r="Z431" s="249"/>
      <c r="AA431" s="249"/>
      <c r="AB431" s="345"/>
      <c r="AC431" s="345"/>
      <c r="AD431" s="345"/>
      <c r="AE431" s="345"/>
      <c r="AF431" s="357"/>
      <c r="AG431" s="357"/>
      <c r="AH431" s="357"/>
      <c r="AI431" s="357"/>
      <c r="AJ431" s="357"/>
      <c r="AK431" s="357"/>
      <c r="AL431" s="345"/>
      <c r="AM431" s="357"/>
      <c r="AN431" s="357"/>
      <c r="AO431" s="357"/>
      <c r="AP431" s="345"/>
      <c r="AQ431" s="357"/>
      <c r="AR431" s="357"/>
      <c r="AS431" s="357"/>
      <c r="AT431" s="345"/>
      <c r="AU431" s="357"/>
      <c r="AV431" s="357"/>
      <c r="AW431" s="357"/>
      <c r="AX431" s="357"/>
      <c r="AY431" s="357"/>
      <c r="AZ431" s="357"/>
      <c r="BA431" s="345"/>
      <c r="BB431" s="357"/>
      <c r="BC431" s="357"/>
      <c r="BD431" s="357"/>
      <c r="BE431" s="357"/>
      <c r="BF431" s="357"/>
      <c r="BG431" s="357"/>
      <c r="BH431" s="345"/>
      <c r="BI431" s="357"/>
      <c r="BJ431" s="357"/>
      <c r="BK431" s="357"/>
      <c r="BL431" s="357"/>
      <c r="BM431" s="357"/>
      <c r="BN431" s="357"/>
      <c r="BO431" s="345"/>
      <c r="BP431" s="357"/>
      <c r="BQ431" s="357"/>
      <c r="BR431" s="357"/>
      <c r="BS431" s="357"/>
      <c r="BT431" s="357"/>
      <c r="BU431" s="357"/>
      <c r="BV431" s="345"/>
      <c r="BW431" s="357"/>
      <c r="BX431" s="357"/>
      <c r="BY431" s="357"/>
      <c r="BZ431" s="357"/>
      <c r="CA431" s="357"/>
      <c r="CB431" s="357"/>
      <c r="CC431" s="345"/>
      <c r="CD431" s="357"/>
      <c r="CE431" s="357"/>
      <c r="CF431" s="357"/>
      <c r="CG431" s="345"/>
      <c r="CH431" s="357"/>
      <c r="CI431" s="357"/>
      <c r="CJ431" s="357"/>
      <c r="CK431" s="345"/>
      <c r="CL431" s="357"/>
      <c r="CM431" s="357"/>
      <c r="CN431" s="357"/>
      <c r="CO431" s="357"/>
      <c r="CP431" s="357"/>
      <c r="CQ431" s="357"/>
      <c r="CR431" s="345"/>
      <c r="CS431" s="357"/>
      <c r="CT431" s="357"/>
      <c r="CU431" s="357"/>
      <c r="CV431" s="357"/>
      <c r="CW431" s="357"/>
      <c r="CX431" s="357"/>
      <c r="CY431" s="345"/>
      <c r="CZ431" s="357"/>
      <c r="DA431" s="357"/>
      <c r="DB431" s="357"/>
      <c r="DC431" s="357"/>
      <c r="DD431" s="357"/>
      <c r="DE431" s="357"/>
      <c r="DF431" s="345"/>
      <c r="DG431" s="357"/>
      <c r="DH431" s="357"/>
      <c r="DI431" s="357"/>
      <c r="DJ431" s="357"/>
      <c r="DK431" s="357"/>
      <c r="DL431" s="357"/>
      <c r="DM431" s="345"/>
      <c r="DN431" s="357"/>
      <c r="DO431" s="357"/>
      <c r="DP431" s="357"/>
      <c r="DQ431" s="357"/>
      <c r="DR431" s="357"/>
      <c r="DS431" s="357"/>
      <c r="DT431" s="345"/>
      <c r="DU431" s="357"/>
      <c r="DV431" s="357"/>
      <c r="DW431" s="357"/>
      <c r="DX431" s="345"/>
      <c r="DY431" s="357"/>
      <c r="DZ431" s="357"/>
      <c r="EA431" s="357"/>
      <c r="EB431" s="345"/>
      <c r="EC431" s="357"/>
      <c r="ED431" s="357"/>
      <c r="EE431" s="357"/>
      <c r="EF431" s="357"/>
      <c r="EG431" s="357"/>
      <c r="EH431" s="357"/>
      <c r="EI431" s="345"/>
      <c r="EJ431" s="357"/>
      <c r="EK431" s="357"/>
      <c r="EL431" s="357"/>
      <c r="EM431" s="357"/>
      <c r="EN431" s="357"/>
      <c r="EO431" s="357"/>
      <c r="EP431" s="345"/>
      <c r="EQ431" s="357"/>
      <c r="ER431" s="357"/>
      <c r="ES431" s="357"/>
      <c r="ET431" s="357"/>
      <c r="EU431" s="357"/>
      <c r="EV431" s="357"/>
      <c r="EW431" s="345"/>
      <c r="EX431" s="357"/>
      <c r="EY431" s="357"/>
      <c r="EZ431" s="357"/>
      <c r="FA431" s="357"/>
      <c r="FB431" s="357"/>
      <c r="FC431" s="357"/>
      <c r="FD431" s="345"/>
      <c r="FE431" s="357"/>
      <c r="FF431" s="357"/>
      <c r="FG431" s="357"/>
      <c r="FH431" s="357"/>
      <c r="FI431" s="357"/>
      <c r="FJ431" s="357"/>
      <c r="FK431" s="345"/>
      <c r="FL431" s="357"/>
      <c r="FM431" s="357"/>
      <c r="FN431" s="357"/>
      <c r="FO431" s="345"/>
      <c r="FP431" s="357"/>
      <c r="FQ431" s="357"/>
      <c r="FR431" s="357"/>
      <c r="FS431" s="345"/>
      <c r="FT431" s="357"/>
      <c r="FU431" s="357"/>
      <c r="FV431" s="357"/>
      <c r="FW431" s="357"/>
      <c r="FX431" s="357"/>
      <c r="FY431" s="357"/>
      <c r="FZ431" s="345"/>
      <c r="GA431" s="357"/>
      <c r="GB431" s="357"/>
      <c r="GC431" s="357"/>
      <c r="GD431" s="357"/>
      <c r="GE431" s="357"/>
      <c r="GF431" s="357"/>
      <c r="GG431" s="345"/>
      <c r="GH431" s="357"/>
      <c r="GI431" s="357"/>
      <c r="GJ431" s="357"/>
      <c r="GK431" s="357"/>
      <c r="GL431" s="357"/>
      <c r="GM431" s="357"/>
      <c r="GN431" s="345"/>
      <c r="GO431" s="357"/>
      <c r="GP431" s="357"/>
      <c r="GQ431" s="357"/>
      <c r="GR431" s="357"/>
      <c r="GS431" s="357"/>
      <c r="GT431" s="357"/>
      <c r="GU431" s="345"/>
      <c r="GV431" s="357"/>
      <c r="GW431" s="357"/>
      <c r="GX431" s="357"/>
      <c r="GY431" s="357"/>
      <c r="GZ431" s="357"/>
      <c r="HA431" s="357"/>
      <c r="HB431" s="708"/>
    </row>
    <row r="432" spans="1:210" s="252" customFormat="1" ht="20.5" x14ac:dyDescent="0.35">
      <c r="A432" s="358"/>
      <c r="B432" s="359"/>
      <c r="C432" s="359"/>
      <c r="D432" s="359"/>
      <c r="E432" s="349"/>
      <c r="F432" s="256"/>
      <c r="G432" s="256"/>
      <c r="H432" s="369"/>
      <c r="I432" s="257"/>
      <c r="J432" s="258"/>
      <c r="K432" s="259"/>
      <c r="L432" s="257"/>
      <c r="M432" s="257"/>
      <c r="N432" s="260"/>
      <c r="O432" s="260"/>
      <c r="P432" s="268"/>
      <c r="Q432" s="269"/>
      <c r="R432" s="269"/>
      <c r="S432" s="260"/>
      <c r="T432" s="260"/>
      <c r="U432" s="270"/>
      <c r="V432" s="275"/>
      <c r="W432" s="454"/>
      <c r="X432" s="263"/>
      <c r="Y432" s="380"/>
      <c r="Z432" s="249"/>
      <c r="AA432" s="249"/>
      <c r="AB432" s="345"/>
      <c r="AC432" s="345"/>
      <c r="AD432" s="345"/>
      <c r="AE432" s="345"/>
      <c r="AF432" s="357"/>
      <c r="AG432" s="357"/>
      <c r="AH432" s="357"/>
      <c r="AI432" s="357"/>
      <c r="AJ432" s="357"/>
      <c r="AK432" s="357"/>
      <c r="AL432" s="357"/>
      <c r="AM432" s="357"/>
      <c r="AN432" s="357"/>
      <c r="AO432" s="357"/>
      <c r="AP432" s="357"/>
      <c r="AQ432" s="357"/>
      <c r="AR432" s="357"/>
      <c r="AS432" s="357"/>
      <c r="AT432" s="345"/>
      <c r="AU432" s="357"/>
      <c r="AV432" s="357"/>
      <c r="AW432" s="357"/>
      <c r="AX432" s="357"/>
      <c r="AY432" s="357"/>
      <c r="AZ432" s="357"/>
      <c r="BA432" s="345"/>
      <c r="BB432" s="357"/>
      <c r="BC432" s="357"/>
      <c r="BD432" s="357"/>
      <c r="BE432" s="357"/>
      <c r="BF432" s="357"/>
      <c r="BG432" s="357"/>
      <c r="BH432" s="345"/>
      <c r="BI432" s="357"/>
      <c r="BJ432" s="357"/>
      <c r="BK432" s="357"/>
      <c r="BL432" s="357"/>
      <c r="BM432" s="357"/>
      <c r="BN432" s="357"/>
      <c r="BO432" s="345"/>
      <c r="BP432" s="357"/>
      <c r="BQ432" s="357"/>
      <c r="BR432" s="357"/>
      <c r="BS432" s="357"/>
      <c r="BT432" s="357"/>
      <c r="BU432" s="357"/>
      <c r="BV432" s="345"/>
      <c r="BW432" s="357"/>
      <c r="BX432" s="357"/>
      <c r="BY432" s="357"/>
      <c r="BZ432" s="357"/>
      <c r="CA432" s="357"/>
      <c r="CB432" s="357"/>
      <c r="CC432" s="357"/>
      <c r="CD432" s="357"/>
      <c r="CE432" s="357"/>
      <c r="CF432" s="357"/>
      <c r="CG432" s="357"/>
      <c r="CH432" s="357"/>
      <c r="CI432" s="357"/>
      <c r="CJ432" s="357"/>
      <c r="CK432" s="345"/>
      <c r="CL432" s="357"/>
      <c r="CM432" s="357"/>
      <c r="CN432" s="357"/>
      <c r="CO432" s="357"/>
      <c r="CP432" s="357"/>
      <c r="CQ432" s="357"/>
      <c r="CR432" s="345"/>
      <c r="CS432" s="357"/>
      <c r="CT432" s="357"/>
      <c r="CU432" s="357"/>
      <c r="CV432" s="357"/>
      <c r="CW432" s="357"/>
      <c r="CX432" s="357"/>
      <c r="CY432" s="345"/>
      <c r="CZ432" s="357"/>
      <c r="DA432" s="357"/>
      <c r="DB432" s="357"/>
      <c r="DC432" s="357"/>
      <c r="DD432" s="357"/>
      <c r="DE432" s="357"/>
      <c r="DF432" s="345"/>
      <c r="DG432" s="357"/>
      <c r="DH432" s="357"/>
      <c r="DI432" s="357"/>
      <c r="DJ432" s="357"/>
      <c r="DK432" s="357"/>
      <c r="DL432" s="357"/>
      <c r="DM432" s="345"/>
      <c r="DN432" s="357"/>
      <c r="DO432" s="357"/>
      <c r="DP432" s="357"/>
      <c r="DQ432" s="357"/>
      <c r="DR432" s="357"/>
      <c r="DS432" s="357"/>
      <c r="DT432" s="357"/>
      <c r="DU432" s="357"/>
      <c r="DV432" s="357"/>
      <c r="DW432" s="357"/>
      <c r="DX432" s="357"/>
      <c r="DY432" s="357"/>
      <c r="DZ432" s="357"/>
      <c r="EA432" s="357"/>
      <c r="EB432" s="345"/>
      <c r="EC432" s="357"/>
      <c r="ED432" s="357"/>
      <c r="EE432" s="357"/>
      <c r="EF432" s="357"/>
      <c r="EG432" s="357"/>
      <c r="EH432" s="357"/>
      <c r="EI432" s="345"/>
      <c r="EJ432" s="357"/>
      <c r="EK432" s="357"/>
      <c r="EL432" s="357"/>
      <c r="EM432" s="357"/>
      <c r="EN432" s="357"/>
      <c r="EO432" s="357"/>
      <c r="EP432" s="345"/>
      <c r="EQ432" s="357"/>
      <c r="ER432" s="357"/>
      <c r="ES432" s="357"/>
      <c r="ET432" s="357"/>
      <c r="EU432" s="357"/>
      <c r="EV432" s="357"/>
      <c r="EW432" s="345"/>
      <c r="EX432" s="357"/>
      <c r="EY432" s="357"/>
      <c r="EZ432" s="357"/>
      <c r="FA432" s="357"/>
      <c r="FB432" s="357"/>
      <c r="FC432" s="357"/>
      <c r="FD432" s="345"/>
      <c r="FE432" s="357"/>
      <c r="FF432" s="357"/>
      <c r="FG432" s="357"/>
      <c r="FH432" s="357"/>
      <c r="FI432" s="357"/>
      <c r="FJ432" s="357"/>
      <c r="FK432" s="357"/>
      <c r="FL432" s="357"/>
      <c r="FM432" s="357"/>
      <c r="FN432" s="357"/>
      <c r="FO432" s="357"/>
      <c r="FP432" s="357"/>
      <c r="FQ432" s="357"/>
      <c r="FR432" s="357"/>
      <c r="FS432" s="345"/>
      <c r="FT432" s="357"/>
      <c r="FU432" s="357"/>
      <c r="FV432" s="357"/>
      <c r="FW432" s="357"/>
      <c r="FX432" s="357"/>
      <c r="FY432" s="357"/>
      <c r="FZ432" s="345"/>
      <c r="GA432" s="357"/>
      <c r="GB432" s="357"/>
      <c r="GC432" s="357"/>
      <c r="GD432" s="357"/>
      <c r="GE432" s="357"/>
      <c r="GF432" s="357"/>
      <c r="GG432" s="345"/>
      <c r="GH432" s="357"/>
      <c r="GI432" s="357"/>
      <c r="GJ432" s="357"/>
      <c r="GK432" s="357"/>
      <c r="GL432" s="357"/>
      <c r="GM432" s="357"/>
      <c r="GN432" s="345"/>
      <c r="GO432" s="357"/>
      <c r="GP432" s="357"/>
      <c r="GQ432" s="357"/>
      <c r="GR432" s="357"/>
      <c r="GS432" s="357"/>
      <c r="GT432" s="357"/>
      <c r="GU432" s="345"/>
      <c r="GV432" s="357"/>
      <c r="GW432" s="357"/>
      <c r="GX432" s="357"/>
      <c r="GY432" s="357"/>
      <c r="GZ432" s="357"/>
      <c r="HA432" s="357"/>
      <c r="HB432" s="708"/>
    </row>
    <row r="433" spans="1:210" s="252" customFormat="1" ht="15.5" x14ac:dyDescent="0.35">
      <c r="A433" s="349"/>
      <c r="B433" s="350"/>
      <c r="C433" s="350"/>
      <c r="D433" s="350"/>
      <c r="E433" s="351"/>
      <c r="F433" s="468"/>
      <c r="G433" s="256"/>
      <c r="H433" s="372"/>
      <c r="I433" s="257"/>
      <c r="J433" s="258"/>
      <c r="K433" s="259"/>
      <c r="L433" s="257"/>
      <c r="M433" s="257"/>
      <c r="N433" s="260"/>
      <c r="O433" s="260"/>
      <c r="P433" s="261"/>
      <c r="Q433" s="262"/>
      <c r="R433" s="262"/>
      <c r="S433" s="260"/>
      <c r="T433" s="264"/>
      <c r="U433" s="265"/>
      <c r="V433" s="275"/>
      <c r="W433" s="454"/>
      <c r="X433" s="263"/>
      <c r="Y433" s="380"/>
      <c r="Z433" s="249"/>
      <c r="AA433" s="249"/>
      <c r="AB433" s="345"/>
      <c r="AC433" s="345"/>
      <c r="AD433" s="345"/>
      <c r="AE433" s="345"/>
      <c r="AF433" s="357"/>
      <c r="AG433" s="357"/>
      <c r="AH433" s="357"/>
      <c r="AI433" s="357"/>
      <c r="AJ433" s="357"/>
      <c r="AK433" s="357"/>
      <c r="AL433" s="345"/>
      <c r="AM433" s="357"/>
      <c r="AN433" s="357"/>
      <c r="AO433" s="357"/>
      <c r="AP433" s="345"/>
      <c r="AQ433" s="357"/>
      <c r="AR433" s="357"/>
      <c r="AS433" s="357"/>
      <c r="AT433" s="345"/>
      <c r="AU433" s="357"/>
      <c r="AV433" s="357"/>
      <c r="AW433" s="357"/>
      <c r="AX433" s="357"/>
      <c r="AY433" s="357"/>
      <c r="AZ433" s="357"/>
      <c r="BA433" s="345"/>
      <c r="BB433" s="357"/>
      <c r="BC433" s="357"/>
      <c r="BD433" s="357"/>
      <c r="BE433" s="357"/>
      <c r="BF433" s="357"/>
      <c r="BG433" s="357"/>
      <c r="BH433" s="345"/>
      <c r="BI433" s="357"/>
      <c r="BJ433" s="357"/>
      <c r="BK433" s="357"/>
      <c r="BL433" s="357"/>
      <c r="BM433" s="357"/>
      <c r="BN433" s="357"/>
      <c r="BO433" s="345"/>
      <c r="BP433" s="357"/>
      <c r="BQ433" s="357"/>
      <c r="BR433" s="357"/>
      <c r="BS433" s="357"/>
      <c r="BT433" s="357"/>
      <c r="BU433" s="357"/>
      <c r="BV433" s="345"/>
      <c r="BW433" s="357"/>
      <c r="BX433" s="357"/>
      <c r="BY433" s="357"/>
      <c r="BZ433" s="357"/>
      <c r="CA433" s="357"/>
      <c r="CB433" s="357"/>
      <c r="CC433" s="345"/>
      <c r="CD433" s="357"/>
      <c r="CE433" s="357"/>
      <c r="CF433" s="357"/>
      <c r="CG433" s="345"/>
      <c r="CH433" s="357"/>
      <c r="CI433" s="357"/>
      <c r="CJ433" s="357"/>
      <c r="CK433" s="345"/>
      <c r="CL433" s="357"/>
      <c r="CM433" s="357"/>
      <c r="CN433" s="357"/>
      <c r="CO433" s="357"/>
      <c r="CP433" s="357"/>
      <c r="CQ433" s="357"/>
      <c r="CR433" s="345"/>
      <c r="CS433" s="357"/>
      <c r="CT433" s="357"/>
      <c r="CU433" s="357"/>
      <c r="CV433" s="357"/>
      <c r="CW433" s="357"/>
      <c r="CX433" s="357"/>
      <c r="CY433" s="345"/>
      <c r="CZ433" s="357"/>
      <c r="DA433" s="357"/>
      <c r="DB433" s="357"/>
      <c r="DC433" s="357"/>
      <c r="DD433" s="357"/>
      <c r="DE433" s="357"/>
      <c r="DF433" s="345"/>
      <c r="DG433" s="357"/>
      <c r="DH433" s="357"/>
      <c r="DI433" s="357"/>
      <c r="DJ433" s="357"/>
      <c r="DK433" s="357"/>
      <c r="DL433" s="357"/>
      <c r="DM433" s="345"/>
      <c r="DN433" s="357"/>
      <c r="DO433" s="357"/>
      <c r="DP433" s="357"/>
      <c r="DQ433" s="357"/>
      <c r="DR433" s="357"/>
      <c r="DS433" s="357"/>
      <c r="DT433" s="345"/>
      <c r="DU433" s="357"/>
      <c r="DV433" s="357"/>
      <c r="DW433" s="357"/>
      <c r="DX433" s="345"/>
      <c r="DY433" s="357"/>
      <c r="DZ433" s="357"/>
      <c r="EA433" s="357"/>
      <c r="EB433" s="345"/>
      <c r="EC433" s="357"/>
      <c r="ED433" s="357"/>
      <c r="EE433" s="357"/>
      <c r="EF433" s="357"/>
      <c r="EG433" s="357"/>
      <c r="EH433" s="357"/>
      <c r="EI433" s="345"/>
      <c r="EJ433" s="357"/>
      <c r="EK433" s="357"/>
      <c r="EL433" s="357"/>
      <c r="EM433" s="357"/>
      <c r="EN433" s="357"/>
      <c r="EO433" s="357"/>
      <c r="EP433" s="345"/>
      <c r="EQ433" s="357"/>
      <c r="ER433" s="357"/>
      <c r="ES433" s="357"/>
      <c r="ET433" s="357"/>
      <c r="EU433" s="357"/>
      <c r="EV433" s="357"/>
      <c r="EW433" s="345"/>
      <c r="EX433" s="357"/>
      <c r="EY433" s="357"/>
      <c r="EZ433" s="357"/>
      <c r="FA433" s="357"/>
      <c r="FB433" s="357"/>
      <c r="FC433" s="357"/>
      <c r="FD433" s="345"/>
      <c r="FE433" s="357"/>
      <c r="FF433" s="357"/>
      <c r="FG433" s="357"/>
      <c r="FH433" s="357"/>
      <c r="FI433" s="357"/>
      <c r="FJ433" s="357"/>
      <c r="FK433" s="345"/>
      <c r="FL433" s="357"/>
      <c r="FM433" s="357"/>
      <c r="FN433" s="357"/>
      <c r="FO433" s="345"/>
      <c r="FP433" s="357"/>
      <c r="FQ433" s="357"/>
      <c r="FR433" s="357"/>
      <c r="FS433" s="345"/>
      <c r="FT433" s="357"/>
      <c r="FU433" s="357"/>
      <c r="FV433" s="357"/>
      <c r="FW433" s="357"/>
      <c r="FX433" s="357"/>
      <c r="FY433" s="357"/>
      <c r="FZ433" s="345"/>
      <c r="GA433" s="357"/>
      <c r="GB433" s="357"/>
      <c r="GC433" s="357"/>
      <c r="GD433" s="357"/>
      <c r="GE433" s="357"/>
      <c r="GF433" s="357"/>
      <c r="GG433" s="345"/>
      <c r="GH433" s="357"/>
      <c r="GI433" s="357"/>
      <c r="GJ433" s="357"/>
      <c r="GK433" s="357"/>
      <c r="GL433" s="357"/>
      <c r="GM433" s="357"/>
      <c r="GN433" s="345"/>
      <c r="GO433" s="357"/>
      <c r="GP433" s="357"/>
      <c r="GQ433" s="357"/>
      <c r="GR433" s="357"/>
      <c r="GS433" s="357"/>
      <c r="GT433" s="357"/>
      <c r="GU433" s="345"/>
      <c r="GV433" s="357"/>
      <c r="GW433" s="357"/>
      <c r="GX433" s="357"/>
      <c r="GY433" s="357"/>
      <c r="GZ433" s="357"/>
      <c r="HA433" s="357"/>
      <c r="HB433" s="708"/>
    </row>
    <row r="434" spans="1:210" s="252" customFormat="1" ht="20.5" x14ac:dyDescent="0.35">
      <c r="A434" s="358"/>
      <c r="B434" s="359"/>
      <c r="C434" s="359"/>
      <c r="D434" s="359"/>
      <c r="E434" s="326"/>
      <c r="F434" s="256"/>
      <c r="G434" s="256"/>
      <c r="H434" s="369"/>
      <c r="I434" s="257"/>
      <c r="J434" s="258"/>
      <c r="K434" s="259"/>
      <c r="L434" s="257"/>
      <c r="M434" s="257"/>
      <c r="N434" s="260"/>
      <c r="O434" s="260"/>
      <c r="P434" s="268"/>
      <c r="Q434" s="269"/>
      <c r="R434" s="269"/>
      <c r="S434" s="260"/>
      <c r="T434" s="260"/>
      <c r="U434" s="270"/>
      <c r="V434" s="275"/>
      <c r="W434" s="454"/>
      <c r="X434" s="263"/>
      <c r="Y434" s="380"/>
      <c r="Z434" s="249"/>
      <c r="AA434" s="249"/>
      <c r="AB434" s="345"/>
      <c r="AC434" s="345"/>
      <c r="AD434" s="345"/>
      <c r="AE434" s="345"/>
      <c r="AF434" s="357"/>
      <c r="AG434" s="357"/>
      <c r="AH434" s="357"/>
      <c r="AI434" s="357"/>
      <c r="AJ434" s="357"/>
      <c r="AK434" s="357"/>
      <c r="AL434" s="357"/>
      <c r="AM434" s="357"/>
      <c r="AN434" s="357"/>
      <c r="AO434" s="357"/>
      <c r="AP434" s="357"/>
      <c r="AQ434" s="357"/>
      <c r="AR434" s="357"/>
      <c r="AS434" s="357"/>
      <c r="AT434" s="345"/>
      <c r="AU434" s="357"/>
      <c r="AV434" s="357"/>
      <c r="AW434" s="357"/>
      <c r="AX434" s="357"/>
      <c r="AY434" s="357"/>
      <c r="AZ434" s="357"/>
      <c r="BA434" s="345"/>
      <c r="BB434" s="357"/>
      <c r="BC434" s="357"/>
      <c r="BD434" s="357"/>
      <c r="BE434" s="357"/>
      <c r="BF434" s="357"/>
      <c r="BG434" s="357"/>
      <c r="BH434" s="345"/>
      <c r="BI434" s="357"/>
      <c r="BJ434" s="357"/>
      <c r="BK434" s="357"/>
      <c r="BL434" s="357"/>
      <c r="BM434" s="357"/>
      <c r="BN434" s="357"/>
      <c r="BO434" s="345"/>
      <c r="BP434" s="357"/>
      <c r="BQ434" s="357"/>
      <c r="BR434" s="357"/>
      <c r="BS434" s="357"/>
      <c r="BT434" s="357"/>
      <c r="BU434" s="357"/>
      <c r="BV434" s="345"/>
      <c r="BW434" s="357"/>
      <c r="BX434" s="357"/>
      <c r="BY434" s="357"/>
      <c r="BZ434" s="357"/>
      <c r="CA434" s="357"/>
      <c r="CB434" s="357"/>
      <c r="CC434" s="357"/>
      <c r="CD434" s="357"/>
      <c r="CE434" s="357"/>
      <c r="CF434" s="357"/>
      <c r="CG434" s="357"/>
      <c r="CH434" s="357"/>
      <c r="CI434" s="357"/>
      <c r="CJ434" s="357"/>
      <c r="CK434" s="345"/>
      <c r="CL434" s="357"/>
      <c r="CM434" s="357"/>
      <c r="CN434" s="357"/>
      <c r="CO434" s="357"/>
      <c r="CP434" s="357"/>
      <c r="CQ434" s="357"/>
      <c r="CR434" s="345"/>
      <c r="CS434" s="357"/>
      <c r="CT434" s="357"/>
      <c r="CU434" s="357"/>
      <c r="CV434" s="357"/>
      <c r="CW434" s="357"/>
      <c r="CX434" s="357"/>
      <c r="CY434" s="345"/>
      <c r="CZ434" s="357"/>
      <c r="DA434" s="357"/>
      <c r="DB434" s="357"/>
      <c r="DC434" s="357"/>
      <c r="DD434" s="357"/>
      <c r="DE434" s="357"/>
      <c r="DF434" s="345"/>
      <c r="DG434" s="357"/>
      <c r="DH434" s="357"/>
      <c r="DI434" s="357"/>
      <c r="DJ434" s="357"/>
      <c r="DK434" s="357"/>
      <c r="DL434" s="357"/>
      <c r="DM434" s="345"/>
      <c r="DN434" s="357"/>
      <c r="DO434" s="357"/>
      <c r="DP434" s="357"/>
      <c r="DQ434" s="357"/>
      <c r="DR434" s="357"/>
      <c r="DS434" s="357"/>
      <c r="DT434" s="357"/>
      <c r="DU434" s="357"/>
      <c r="DV434" s="357"/>
      <c r="DW434" s="357"/>
      <c r="DX434" s="357"/>
      <c r="DY434" s="357"/>
      <c r="DZ434" s="357"/>
      <c r="EA434" s="357"/>
      <c r="EB434" s="345"/>
      <c r="EC434" s="357"/>
      <c r="ED434" s="357"/>
      <c r="EE434" s="357"/>
      <c r="EF434" s="357"/>
      <c r="EG434" s="357"/>
      <c r="EH434" s="357"/>
      <c r="EI434" s="345"/>
      <c r="EJ434" s="357"/>
      <c r="EK434" s="357"/>
      <c r="EL434" s="357"/>
      <c r="EM434" s="357"/>
      <c r="EN434" s="357"/>
      <c r="EO434" s="357"/>
      <c r="EP434" s="345"/>
      <c r="EQ434" s="357"/>
      <c r="ER434" s="357"/>
      <c r="ES434" s="357"/>
      <c r="ET434" s="357"/>
      <c r="EU434" s="357"/>
      <c r="EV434" s="357"/>
      <c r="EW434" s="345"/>
      <c r="EX434" s="357"/>
      <c r="EY434" s="357"/>
      <c r="EZ434" s="357"/>
      <c r="FA434" s="357"/>
      <c r="FB434" s="357"/>
      <c r="FC434" s="357"/>
      <c r="FD434" s="345"/>
      <c r="FE434" s="357"/>
      <c r="FF434" s="357"/>
      <c r="FG434" s="357"/>
      <c r="FH434" s="357"/>
      <c r="FI434" s="357"/>
      <c r="FJ434" s="357"/>
      <c r="FK434" s="357"/>
      <c r="FL434" s="357"/>
      <c r="FM434" s="357"/>
      <c r="FN434" s="357"/>
      <c r="FO434" s="357"/>
      <c r="FP434" s="357"/>
      <c r="FQ434" s="357"/>
      <c r="FR434" s="357"/>
      <c r="FS434" s="345"/>
      <c r="FT434" s="357"/>
      <c r="FU434" s="357"/>
      <c r="FV434" s="357"/>
      <c r="FW434" s="357"/>
      <c r="FX434" s="357"/>
      <c r="FY434" s="357"/>
      <c r="FZ434" s="345"/>
      <c r="GA434" s="357"/>
      <c r="GB434" s="357"/>
      <c r="GC434" s="357"/>
      <c r="GD434" s="357"/>
      <c r="GE434" s="357"/>
      <c r="GF434" s="357"/>
      <c r="GG434" s="345"/>
      <c r="GH434" s="357"/>
      <c r="GI434" s="357"/>
      <c r="GJ434" s="357"/>
      <c r="GK434" s="357"/>
      <c r="GL434" s="357"/>
      <c r="GM434" s="357"/>
      <c r="GN434" s="345"/>
      <c r="GO434" s="357"/>
      <c r="GP434" s="357"/>
      <c r="GQ434" s="357"/>
      <c r="GR434" s="357"/>
      <c r="GS434" s="357"/>
      <c r="GT434" s="357"/>
      <c r="GU434" s="345"/>
      <c r="GV434" s="357"/>
      <c r="GW434" s="357"/>
      <c r="GX434" s="357"/>
      <c r="GY434" s="357"/>
      <c r="GZ434" s="357"/>
      <c r="HA434" s="357"/>
      <c r="HB434" s="708"/>
    </row>
    <row r="435" spans="1:210" s="252" customFormat="1" x14ac:dyDescent="0.35">
      <c r="A435" s="349"/>
      <c r="B435" s="350"/>
      <c r="C435" s="350"/>
      <c r="D435" s="350"/>
      <c r="E435" s="351"/>
      <c r="F435" s="349"/>
      <c r="G435" s="272"/>
      <c r="H435" s="372"/>
      <c r="I435" s="257"/>
      <c r="J435" s="463"/>
      <c r="K435" s="257"/>
      <c r="L435" s="257"/>
      <c r="M435" s="257"/>
      <c r="N435" s="260"/>
      <c r="O435" s="260"/>
      <c r="P435" s="274"/>
      <c r="Q435" s="262"/>
      <c r="R435" s="264"/>
      <c r="S435" s="260"/>
      <c r="T435" s="264"/>
      <c r="U435" s="265"/>
      <c r="V435" s="464"/>
      <c r="W435" s="454"/>
      <c r="X435" s="263"/>
      <c r="Y435" s="380"/>
      <c r="Z435" s="249"/>
      <c r="AA435" s="249"/>
      <c r="AB435" s="345"/>
      <c r="AC435" s="345"/>
      <c r="AD435" s="345"/>
      <c r="AE435" s="345"/>
      <c r="AF435" s="357"/>
      <c r="AG435" s="357"/>
      <c r="AH435" s="357"/>
      <c r="AI435" s="357"/>
      <c r="AJ435" s="357"/>
      <c r="AK435" s="357"/>
      <c r="AL435" s="345"/>
      <c r="AM435" s="357"/>
      <c r="AN435" s="357"/>
      <c r="AO435" s="357"/>
      <c r="AP435" s="345"/>
      <c r="AQ435" s="357"/>
      <c r="AR435" s="357"/>
      <c r="AS435" s="357"/>
      <c r="AT435" s="345"/>
      <c r="AU435" s="357"/>
      <c r="AV435" s="357"/>
      <c r="AW435" s="357"/>
      <c r="AX435" s="357"/>
      <c r="AY435" s="357"/>
      <c r="AZ435" s="357"/>
      <c r="BA435" s="345"/>
      <c r="BB435" s="357"/>
      <c r="BC435" s="357"/>
      <c r="BD435" s="357"/>
      <c r="BE435" s="357"/>
      <c r="BF435" s="357"/>
      <c r="BG435" s="357"/>
      <c r="BH435" s="345"/>
      <c r="BI435" s="357"/>
      <c r="BJ435" s="357"/>
      <c r="BK435" s="357"/>
      <c r="BL435" s="357"/>
      <c r="BM435" s="357"/>
      <c r="BN435" s="357"/>
      <c r="BO435" s="345"/>
      <c r="BP435" s="357"/>
      <c r="BQ435" s="357"/>
      <c r="BR435" s="357"/>
      <c r="BS435" s="357"/>
      <c r="BT435" s="357"/>
      <c r="BU435" s="357"/>
      <c r="BV435" s="345"/>
      <c r="BW435" s="357"/>
      <c r="BX435" s="357"/>
      <c r="BY435" s="357"/>
      <c r="BZ435" s="357"/>
      <c r="CA435" s="357"/>
      <c r="CB435" s="357"/>
      <c r="CC435" s="345"/>
      <c r="CD435" s="357"/>
      <c r="CE435" s="357"/>
      <c r="CF435" s="357"/>
      <c r="CG435" s="345"/>
      <c r="CH435" s="357"/>
      <c r="CI435" s="357"/>
      <c r="CJ435" s="357"/>
      <c r="CK435" s="345"/>
      <c r="CL435" s="357"/>
      <c r="CM435" s="357"/>
      <c r="CN435" s="357"/>
      <c r="CO435" s="357"/>
      <c r="CP435" s="357"/>
      <c r="CQ435" s="357"/>
      <c r="CR435" s="345"/>
      <c r="CS435" s="357"/>
      <c r="CT435" s="357"/>
      <c r="CU435" s="357"/>
      <c r="CV435" s="357"/>
      <c r="CW435" s="357"/>
      <c r="CX435" s="357"/>
      <c r="CY435" s="345"/>
      <c r="CZ435" s="357"/>
      <c r="DA435" s="357"/>
      <c r="DB435" s="357"/>
      <c r="DC435" s="357"/>
      <c r="DD435" s="357"/>
      <c r="DE435" s="357"/>
      <c r="DF435" s="345"/>
      <c r="DG435" s="357"/>
      <c r="DH435" s="357"/>
      <c r="DI435" s="357"/>
      <c r="DJ435" s="357"/>
      <c r="DK435" s="357"/>
      <c r="DL435" s="357"/>
      <c r="DM435" s="345"/>
      <c r="DN435" s="357"/>
      <c r="DO435" s="357"/>
      <c r="DP435" s="357"/>
      <c r="DQ435" s="357"/>
      <c r="DR435" s="357"/>
      <c r="DS435" s="357"/>
      <c r="DT435" s="345"/>
      <c r="DU435" s="357"/>
      <c r="DV435" s="357"/>
      <c r="DW435" s="357"/>
      <c r="DX435" s="345"/>
      <c r="DY435" s="357"/>
      <c r="DZ435" s="357"/>
      <c r="EA435" s="357"/>
      <c r="EB435" s="345"/>
      <c r="EC435" s="357"/>
      <c r="ED435" s="357"/>
      <c r="EE435" s="357"/>
      <c r="EF435" s="357"/>
      <c r="EG435" s="357"/>
      <c r="EH435" s="357"/>
      <c r="EI435" s="345"/>
      <c r="EJ435" s="357"/>
      <c r="EK435" s="357"/>
      <c r="EL435" s="357"/>
      <c r="EM435" s="357"/>
      <c r="EN435" s="357"/>
      <c r="EO435" s="357"/>
      <c r="EP435" s="345"/>
      <c r="EQ435" s="357"/>
      <c r="ER435" s="357"/>
      <c r="ES435" s="357"/>
      <c r="ET435" s="357"/>
      <c r="EU435" s="357"/>
      <c r="EV435" s="357"/>
      <c r="EW435" s="345"/>
      <c r="EX435" s="357"/>
      <c r="EY435" s="357"/>
      <c r="EZ435" s="357"/>
      <c r="FA435" s="357"/>
      <c r="FB435" s="357"/>
      <c r="FC435" s="357"/>
      <c r="FD435" s="345"/>
      <c r="FE435" s="357"/>
      <c r="FF435" s="357"/>
      <c r="FG435" s="357"/>
      <c r="FH435" s="357"/>
      <c r="FI435" s="357"/>
      <c r="FJ435" s="357"/>
      <c r="FK435" s="345"/>
      <c r="FL435" s="357"/>
      <c r="FM435" s="357"/>
      <c r="FN435" s="357"/>
      <c r="FO435" s="345"/>
      <c r="FP435" s="357"/>
      <c r="FQ435" s="357"/>
      <c r="FR435" s="357"/>
      <c r="FS435" s="345"/>
      <c r="FT435" s="357"/>
      <c r="FU435" s="357"/>
      <c r="FV435" s="357"/>
      <c r="FW435" s="357"/>
      <c r="FX435" s="357"/>
      <c r="FY435" s="357"/>
      <c r="FZ435" s="345"/>
      <c r="GA435" s="357"/>
      <c r="GB435" s="357"/>
      <c r="GC435" s="357"/>
      <c r="GD435" s="357"/>
      <c r="GE435" s="357"/>
      <c r="GF435" s="357"/>
      <c r="GG435" s="345"/>
      <c r="GH435" s="357"/>
      <c r="GI435" s="357"/>
      <c r="GJ435" s="357"/>
      <c r="GK435" s="357"/>
      <c r="GL435" s="357"/>
      <c r="GM435" s="357"/>
      <c r="GN435" s="345"/>
      <c r="GO435" s="357"/>
      <c r="GP435" s="357"/>
      <c r="GQ435" s="357"/>
      <c r="GR435" s="357"/>
      <c r="GS435" s="357"/>
      <c r="GT435" s="357"/>
      <c r="GU435" s="345"/>
      <c r="GV435" s="357"/>
      <c r="GW435" s="357"/>
      <c r="GX435" s="357"/>
      <c r="GY435" s="357"/>
      <c r="GZ435" s="357"/>
      <c r="HA435" s="357"/>
      <c r="HB435" s="708"/>
    </row>
    <row r="436" spans="1:210" s="252" customFormat="1" ht="20.5" x14ac:dyDescent="0.35">
      <c r="A436" s="358"/>
      <c r="B436" s="359"/>
      <c r="C436" s="359"/>
      <c r="D436" s="359"/>
      <c r="E436" s="349"/>
      <c r="F436" s="374"/>
      <c r="G436" s="272"/>
      <c r="H436" s="372"/>
      <c r="I436" s="257"/>
      <c r="J436" s="463"/>
      <c r="K436" s="257"/>
      <c r="L436" s="257"/>
      <c r="M436" s="257"/>
      <c r="N436" s="260"/>
      <c r="O436" s="260"/>
      <c r="P436" s="278"/>
      <c r="Q436" s="269"/>
      <c r="R436" s="269"/>
      <c r="S436" s="260"/>
      <c r="T436" s="260"/>
      <c r="U436" s="270"/>
      <c r="V436" s="467"/>
      <c r="W436" s="454"/>
      <c r="X436" s="263"/>
      <c r="Y436" s="380"/>
      <c r="Z436" s="249"/>
      <c r="AA436" s="249"/>
      <c r="AB436" s="345"/>
      <c r="AC436" s="345"/>
      <c r="AD436" s="345"/>
      <c r="AE436" s="345"/>
      <c r="AF436" s="357"/>
      <c r="AG436" s="357"/>
      <c r="AH436" s="357"/>
      <c r="AI436" s="357"/>
      <c r="AJ436" s="357"/>
      <c r="AK436" s="357"/>
      <c r="AL436" s="357"/>
      <c r="AM436" s="357"/>
      <c r="AN436" s="357"/>
      <c r="AO436" s="357"/>
      <c r="AP436" s="357"/>
      <c r="AQ436" s="357"/>
      <c r="AR436" s="357"/>
      <c r="AS436" s="357"/>
      <c r="AT436" s="345"/>
      <c r="AU436" s="357"/>
      <c r="AV436" s="357"/>
      <c r="AW436" s="357"/>
      <c r="AX436" s="357"/>
      <c r="AY436" s="357"/>
      <c r="AZ436" s="357"/>
      <c r="BA436" s="345"/>
      <c r="BB436" s="357"/>
      <c r="BC436" s="357"/>
      <c r="BD436" s="357"/>
      <c r="BE436" s="357"/>
      <c r="BF436" s="357"/>
      <c r="BG436" s="357"/>
      <c r="BH436" s="345"/>
      <c r="BI436" s="357"/>
      <c r="BJ436" s="357"/>
      <c r="BK436" s="357"/>
      <c r="BL436" s="357"/>
      <c r="BM436" s="357"/>
      <c r="BN436" s="357"/>
      <c r="BO436" s="345"/>
      <c r="BP436" s="357"/>
      <c r="BQ436" s="357"/>
      <c r="BR436" s="357"/>
      <c r="BS436" s="357"/>
      <c r="BT436" s="357"/>
      <c r="BU436" s="357"/>
      <c r="BV436" s="345"/>
      <c r="BW436" s="357"/>
      <c r="BX436" s="357"/>
      <c r="BY436" s="357"/>
      <c r="BZ436" s="357"/>
      <c r="CA436" s="357"/>
      <c r="CB436" s="357"/>
      <c r="CC436" s="357"/>
      <c r="CD436" s="357"/>
      <c r="CE436" s="357"/>
      <c r="CF436" s="357"/>
      <c r="CG436" s="357"/>
      <c r="CH436" s="357"/>
      <c r="CI436" s="357"/>
      <c r="CJ436" s="357"/>
      <c r="CK436" s="345"/>
      <c r="CL436" s="357"/>
      <c r="CM436" s="357"/>
      <c r="CN436" s="357"/>
      <c r="CO436" s="357"/>
      <c r="CP436" s="357"/>
      <c r="CQ436" s="357"/>
      <c r="CR436" s="345"/>
      <c r="CS436" s="357"/>
      <c r="CT436" s="357"/>
      <c r="CU436" s="357"/>
      <c r="CV436" s="357"/>
      <c r="CW436" s="357"/>
      <c r="CX436" s="357"/>
      <c r="CY436" s="345"/>
      <c r="CZ436" s="357"/>
      <c r="DA436" s="357"/>
      <c r="DB436" s="357"/>
      <c r="DC436" s="357"/>
      <c r="DD436" s="357"/>
      <c r="DE436" s="357"/>
      <c r="DF436" s="345"/>
      <c r="DG436" s="357"/>
      <c r="DH436" s="357"/>
      <c r="DI436" s="357"/>
      <c r="DJ436" s="357"/>
      <c r="DK436" s="357"/>
      <c r="DL436" s="357"/>
      <c r="DM436" s="345"/>
      <c r="DN436" s="357"/>
      <c r="DO436" s="357"/>
      <c r="DP436" s="357"/>
      <c r="DQ436" s="357"/>
      <c r="DR436" s="357"/>
      <c r="DS436" s="357"/>
      <c r="DT436" s="357"/>
      <c r="DU436" s="357"/>
      <c r="DV436" s="357"/>
      <c r="DW436" s="357"/>
      <c r="DX436" s="357"/>
      <c r="DY436" s="357"/>
      <c r="DZ436" s="357"/>
      <c r="EA436" s="357"/>
      <c r="EB436" s="345"/>
      <c r="EC436" s="357"/>
      <c r="ED436" s="357"/>
      <c r="EE436" s="357"/>
      <c r="EF436" s="357"/>
      <c r="EG436" s="357"/>
      <c r="EH436" s="357"/>
      <c r="EI436" s="345"/>
      <c r="EJ436" s="357"/>
      <c r="EK436" s="357"/>
      <c r="EL436" s="357"/>
      <c r="EM436" s="357"/>
      <c r="EN436" s="357"/>
      <c r="EO436" s="357"/>
      <c r="EP436" s="345"/>
      <c r="EQ436" s="357"/>
      <c r="ER436" s="357"/>
      <c r="ES436" s="357"/>
      <c r="ET436" s="357"/>
      <c r="EU436" s="357"/>
      <c r="EV436" s="357"/>
      <c r="EW436" s="345"/>
      <c r="EX436" s="357"/>
      <c r="EY436" s="357"/>
      <c r="EZ436" s="357"/>
      <c r="FA436" s="357"/>
      <c r="FB436" s="357"/>
      <c r="FC436" s="357"/>
      <c r="FD436" s="345"/>
      <c r="FE436" s="357"/>
      <c r="FF436" s="357"/>
      <c r="FG436" s="357"/>
      <c r="FH436" s="357"/>
      <c r="FI436" s="357"/>
      <c r="FJ436" s="357"/>
      <c r="FK436" s="357"/>
      <c r="FL436" s="357"/>
      <c r="FM436" s="357"/>
      <c r="FN436" s="357"/>
      <c r="FO436" s="357"/>
      <c r="FP436" s="357"/>
      <c r="FQ436" s="357"/>
      <c r="FR436" s="357"/>
      <c r="FS436" s="345"/>
      <c r="FT436" s="357"/>
      <c r="FU436" s="357"/>
      <c r="FV436" s="357"/>
      <c r="FW436" s="357"/>
      <c r="FX436" s="357"/>
      <c r="FY436" s="357"/>
      <c r="FZ436" s="345"/>
      <c r="GA436" s="357"/>
      <c r="GB436" s="357"/>
      <c r="GC436" s="357"/>
      <c r="GD436" s="357"/>
      <c r="GE436" s="357"/>
      <c r="GF436" s="357"/>
      <c r="GG436" s="345"/>
      <c r="GH436" s="357"/>
      <c r="GI436" s="357"/>
      <c r="GJ436" s="357"/>
      <c r="GK436" s="357"/>
      <c r="GL436" s="357"/>
      <c r="GM436" s="357"/>
      <c r="GN436" s="345"/>
      <c r="GO436" s="357"/>
      <c r="GP436" s="357"/>
      <c r="GQ436" s="357"/>
      <c r="GR436" s="357"/>
      <c r="GS436" s="357"/>
      <c r="GT436" s="357"/>
      <c r="GU436" s="345"/>
      <c r="GV436" s="357"/>
      <c r="GW436" s="357"/>
      <c r="GX436" s="357"/>
      <c r="GY436" s="357"/>
      <c r="GZ436" s="357"/>
      <c r="HA436" s="357"/>
      <c r="HB436" s="708"/>
    </row>
    <row r="437" spans="1:210" s="252" customFormat="1" ht="15.5" x14ac:dyDescent="0.35">
      <c r="A437" s="349"/>
      <c r="B437" s="350"/>
      <c r="C437" s="350"/>
      <c r="D437" s="350"/>
      <c r="E437" s="351"/>
      <c r="F437" s="349"/>
      <c r="G437" s="255"/>
      <c r="H437" s="437"/>
      <c r="I437" s="257"/>
      <c r="J437" s="379"/>
      <c r="K437" s="259"/>
      <c r="L437" s="257"/>
      <c r="M437" s="257"/>
      <c r="N437" s="260"/>
      <c r="O437" s="260"/>
      <c r="P437" s="274"/>
      <c r="Q437" s="262"/>
      <c r="R437" s="260"/>
      <c r="S437" s="260"/>
      <c r="T437" s="264"/>
      <c r="U437" s="265"/>
      <c r="V437" s="275"/>
      <c r="W437" s="454"/>
      <c r="X437" s="263"/>
      <c r="Y437" s="380"/>
      <c r="Z437" s="249"/>
      <c r="AA437" s="249"/>
      <c r="AB437" s="345"/>
      <c r="AC437" s="345"/>
      <c r="AD437" s="345"/>
      <c r="AE437" s="345"/>
      <c r="AF437" s="357"/>
      <c r="AG437" s="357"/>
      <c r="AH437" s="357"/>
      <c r="AI437" s="357"/>
      <c r="AJ437" s="357"/>
      <c r="AK437" s="357"/>
      <c r="AL437" s="345"/>
      <c r="AM437" s="357"/>
      <c r="AN437" s="357"/>
      <c r="AO437" s="357"/>
      <c r="AP437" s="345"/>
      <c r="AQ437" s="357"/>
      <c r="AR437" s="357"/>
      <c r="AS437" s="357"/>
      <c r="AT437" s="345"/>
      <c r="AU437" s="357"/>
      <c r="AV437" s="357"/>
      <c r="AW437" s="357"/>
      <c r="AX437" s="357"/>
      <c r="AY437" s="357"/>
      <c r="AZ437" s="357"/>
      <c r="BA437" s="345"/>
      <c r="BB437" s="357"/>
      <c r="BC437" s="357"/>
      <c r="BD437" s="357"/>
      <c r="BE437" s="357"/>
      <c r="BF437" s="357"/>
      <c r="BG437" s="357"/>
      <c r="BH437" s="345"/>
      <c r="BI437" s="357"/>
      <c r="BJ437" s="357"/>
      <c r="BK437" s="357"/>
      <c r="BL437" s="357"/>
      <c r="BM437" s="357"/>
      <c r="BN437" s="357"/>
      <c r="BO437" s="345"/>
      <c r="BP437" s="357"/>
      <c r="BQ437" s="357"/>
      <c r="BR437" s="357"/>
      <c r="BS437" s="357"/>
      <c r="BT437" s="357"/>
      <c r="BU437" s="357"/>
      <c r="BV437" s="345"/>
      <c r="BW437" s="357"/>
      <c r="BX437" s="357"/>
      <c r="BY437" s="357"/>
      <c r="BZ437" s="357"/>
      <c r="CA437" s="357"/>
      <c r="CB437" s="357"/>
      <c r="CC437" s="345"/>
      <c r="CD437" s="357"/>
      <c r="CE437" s="357"/>
      <c r="CF437" s="357"/>
      <c r="CG437" s="345"/>
      <c r="CH437" s="357"/>
      <c r="CI437" s="357"/>
      <c r="CJ437" s="357"/>
      <c r="CK437" s="345"/>
      <c r="CL437" s="357"/>
      <c r="CM437" s="357"/>
      <c r="CN437" s="357"/>
      <c r="CO437" s="357"/>
      <c r="CP437" s="357"/>
      <c r="CQ437" s="357"/>
      <c r="CR437" s="345"/>
      <c r="CS437" s="357"/>
      <c r="CT437" s="357"/>
      <c r="CU437" s="357"/>
      <c r="CV437" s="357"/>
      <c r="CW437" s="357"/>
      <c r="CX437" s="357"/>
      <c r="CY437" s="345"/>
      <c r="CZ437" s="357"/>
      <c r="DA437" s="357"/>
      <c r="DB437" s="357"/>
      <c r="DC437" s="357"/>
      <c r="DD437" s="357"/>
      <c r="DE437" s="357"/>
      <c r="DF437" s="345"/>
      <c r="DG437" s="357"/>
      <c r="DH437" s="357"/>
      <c r="DI437" s="357"/>
      <c r="DJ437" s="357"/>
      <c r="DK437" s="357"/>
      <c r="DL437" s="357"/>
      <c r="DM437" s="345"/>
      <c r="DN437" s="357"/>
      <c r="DO437" s="357"/>
      <c r="DP437" s="357"/>
      <c r="DQ437" s="357"/>
      <c r="DR437" s="357"/>
      <c r="DS437" s="357"/>
      <c r="DT437" s="345"/>
      <c r="DU437" s="357"/>
      <c r="DV437" s="357"/>
      <c r="DW437" s="357"/>
      <c r="DX437" s="345"/>
      <c r="DY437" s="357"/>
      <c r="DZ437" s="357"/>
      <c r="EA437" s="357"/>
      <c r="EB437" s="345"/>
      <c r="EC437" s="357"/>
      <c r="ED437" s="357"/>
      <c r="EE437" s="357"/>
      <c r="EF437" s="357"/>
      <c r="EG437" s="357"/>
      <c r="EH437" s="357"/>
      <c r="EI437" s="345"/>
      <c r="EJ437" s="357"/>
      <c r="EK437" s="357"/>
      <c r="EL437" s="357"/>
      <c r="EM437" s="357"/>
      <c r="EN437" s="357"/>
      <c r="EO437" s="357"/>
      <c r="EP437" s="345"/>
      <c r="EQ437" s="357"/>
      <c r="ER437" s="357"/>
      <c r="ES437" s="357"/>
      <c r="ET437" s="357"/>
      <c r="EU437" s="357"/>
      <c r="EV437" s="357"/>
      <c r="EW437" s="345"/>
      <c r="EX437" s="357"/>
      <c r="EY437" s="357"/>
      <c r="EZ437" s="357"/>
      <c r="FA437" s="357"/>
      <c r="FB437" s="357"/>
      <c r="FC437" s="357"/>
      <c r="FD437" s="345"/>
      <c r="FE437" s="357"/>
      <c r="FF437" s="357"/>
      <c r="FG437" s="357"/>
      <c r="FH437" s="357"/>
      <c r="FI437" s="357"/>
      <c r="FJ437" s="357"/>
      <c r="FK437" s="345"/>
      <c r="FL437" s="357"/>
      <c r="FM437" s="357"/>
      <c r="FN437" s="357"/>
      <c r="FO437" s="345"/>
      <c r="FP437" s="357"/>
      <c r="FQ437" s="357"/>
      <c r="FR437" s="357"/>
      <c r="FS437" s="345"/>
      <c r="FT437" s="357"/>
      <c r="FU437" s="357"/>
      <c r="FV437" s="357"/>
      <c r="FW437" s="357"/>
      <c r="FX437" s="357"/>
      <c r="FY437" s="357"/>
      <c r="FZ437" s="345"/>
      <c r="GA437" s="357"/>
      <c r="GB437" s="357"/>
      <c r="GC437" s="357"/>
      <c r="GD437" s="357"/>
      <c r="GE437" s="357"/>
      <c r="GF437" s="357"/>
      <c r="GG437" s="345"/>
      <c r="GH437" s="357"/>
      <c r="GI437" s="357"/>
      <c r="GJ437" s="357"/>
      <c r="GK437" s="357"/>
      <c r="GL437" s="357"/>
      <c r="GM437" s="357"/>
      <c r="GN437" s="345"/>
      <c r="GO437" s="357"/>
      <c r="GP437" s="357"/>
      <c r="GQ437" s="357"/>
      <c r="GR437" s="357"/>
      <c r="GS437" s="357"/>
      <c r="GT437" s="357"/>
      <c r="GU437" s="345"/>
      <c r="GV437" s="357"/>
      <c r="GW437" s="357"/>
      <c r="GX437" s="357"/>
      <c r="GY437" s="357"/>
      <c r="GZ437" s="357"/>
      <c r="HA437" s="357"/>
      <c r="HB437" s="708"/>
    </row>
    <row r="438" spans="1:210" s="252" customFormat="1" ht="20.5" x14ac:dyDescent="0.35">
      <c r="A438" s="358"/>
      <c r="B438" s="359"/>
      <c r="C438" s="359"/>
      <c r="D438" s="359"/>
      <c r="E438" s="349"/>
      <c r="F438" s="374"/>
      <c r="G438" s="255"/>
      <c r="H438" s="437"/>
      <c r="I438" s="257"/>
      <c r="J438" s="444"/>
      <c r="K438" s="259"/>
      <c r="L438" s="257"/>
      <c r="M438" s="257"/>
      <c r="N438" s="260"/>
      <c r="O438" s="260"/>
      <c r="P438" s="278"/>
      <c r="Q438" s="269"/>
      <c r="R438" s="260"/>
      <c r="S438" s="260"/>
      <c r="T438" s="260"/>
      <c r="U438" s="270"/>
      <c r="V438" s="275"/>
      <c r="W438" s="454"/>
      <c r="X438" s="263"/>
      <c r="Y438" s="380"/>
      <c r="Z438" s="249"/>
      <c r="AA438" s="249"/>
      <c r="AB438" s="345"/>
      <c r="AC438" s="345"/>
      <c r="AD438" s="345"/>
      <c r="AE438" s="345"/>
      <c r="AF438" s="357"/>
      <c r="AG438" s="357"/>
      <c r="AH438" s="357"/>
      <c r="AI438" s="357"/>
      <c r="AJ438" s="357"/>
      <c r="AK438" s="357"/>
      <c r="AL438" s="357"/>
      <c r="AM438" s="357"/>
      <c r="AN438" s="357"/>
      <c r="AO438" s="357"/>
      <c r="AP438" s="357"/>
      <c r="AQ438" s="357"/>
      <c r="AR438" s="357"/>
      <c r="AS438" s="357"/>
      <c r="AT438" s="345"/>
      <c r="AU438" s="357"/>
      <c r="AV438" s="357"/>
      <c r="AW438" s="357"/>
      <c r="AX438" s="357"/>
      <c r="AY438" s="357"/>
      <c r="AZ438" s="357"/>
      <c r="BA438" s="345"/>
      <c r="BB438" s="357"/>
      <c r="BC438" s="357"/>
      <c r="BD438" s="357"/>
      <c r="BE438" s="357"/>
      <c r="BF438" s="357"/>
      <c r="BG438" s="357"/>
      <c r="BH438" s="345"/>
      <c r="BI438" s="357"/>
      <c r="BJ438" s="357"/>
      <c r="BK438" s="357"/>
      <c r="BL438" s="357"/>
      <c r="BM438" s="357"/>
      <c r="BN438" s="357"/>
      <c r="BO438" s="345"/>
      <c r="BP438" s="357"/>
      <c r="BQ438" s="357"/>
      <c r="BR438" s="357"/>
      <c r="BS438" s="357"/>
      <c r="BT438" s="357"/>
      <c r="BU438" s="357"/>
      <c r="BV438" s="345"/>
      <c r="BW438" s="357"/>
      <c r="BX438" s="357"/>
      <c r="BY438" s="357"/>
      <c r="BZ438" s="357"/>
      <c r="CA438" s="357"/>
      <c r="CB438" s="357"/>
      <c r="CC438" s="357"/>
      <c r="CD438" s="357"/>
      <c r="CE438" s="357"/>
      <c r="CF438" s="357"/>
      <c r="CG438" s="357"/>
      <c r="CH438" s="357"/>
      <c r="CI438" s="357"/>
      <c r="CJ438" s="357"/>
      <c r="CK438" s="345"/>
      <c r="CL438" s="357"/>
      <c r="CM438" s="357"/>
      <c r="CN438" s="357"/>
      <c r="CO438" s="357"/>
      <c r="CP438" s="357"/>
      <c r="CQ438" s="357"/>
      <c r="CR438" s="345"/>
      <c r="CS438" s="357"/>
      <c r="CT438" s="357"/>
      <c r="CU438" s="357"/>
      <c r="CV438" s="357"/>
      <c r="CW438" s="357"/>
      <c r="CX438" s="357"/>
      <c r="CY438" s="345"/>
      <c r="CZ438" s="357"/>
      <c r="DA438" s="357"/>
      <c r="DB438" s="357"/>
      <c r="DC438" s="357"/>
      <c r="DD438" s="357"/>
      <c r="DE438" s="357"/>
      <c r="DF438" s="345"/>
      <c r="DG438" s="357"/>
      <c r="DH438" s="357"/>
      <c r="DI438" s="357"/>
      <c r="DJ438" s="357"/>
      <c r="DK438" s="357"/>
      <c r="DL438" s="357"/>
      <c r="DM438" s="345"/>
      <c r="DN438" s="357"/>
      <c r="DO438" s="357"/>
      <c r="DP438" s="357"/>
      <c r="DQ438" s="357"/>
      <c r="DR438" s="357"/>
      <c r="DS438" s="357"/>
      <c r="DT438" s="357"/>
      <c r="DU438" s="357"/>
      <c r="DV438" s="357"/>
      <c r="DW438" s="357"/>
      <c r="DX438" s="357"/>
      <c r="DY438" s="357"/>
      <c r="DZ438" s="357"/>
      <c r="EA438" s="357"/>
      <c r="EB438" s="345"/>
      <c r="EC438" s="357"/>
      <c r="ED438" s="357"/>
      <c r="EE438" s="357"/>
      <c r="EF438" s="357"/>
      <c r="EG438" s="357"/>
      <c r="EH438" s="357"/>
      <c r="EI438" s="345"/>
      <c r="EJ438" s="357"/>
      <c r="EK438" s="357"/>
      <c r="EL438" s="357"/>
      <c r="EM438" s="357"/>
      <c r="EN438" s="357"/>
      <c r="EO438" s="357"/>
      <c r="EP438" s="345"/>
      <c r="EQ438" s="357"/>
      <c r="ER438" s="357"/>
      <c r="ES438" s="357"/>
      <c r="ET438" s="357"/>
      <c r="EU438" s="357"/>
      <c r="EV438" s="357"/>
      <c r="EW438" s="345"/>
      <c r="EX438" s="357"/>
      <c r="EY438" s="357"/>
      <c r="EZ438" s="357"/>
      <c r="FA438" s="357"/>
      <c r="FB438" s="357"/>
      <c r="FC438" s="357"/>
      <c r="FD438" s="345"/>
      <c r="FE438" s="357"/>
      <c r="FF438" s="357"/>
      <c r="FG438" s="357"/>
      <c r="FH438" s="357"/>
      <c r="FI438" s="357"/>
      <c r="FJ438" s="357"/>
      <c r="FK438" s="357"/>
      <c r="FL438" s="357"/>
      <c r="FM438" s="357"/>
      <c r="FN438" s="357"/>
      <c r="FO438" s="357"/>
      <c r="FP438" s="357"/>
      <c r="FQ438" s="357"/>
      <c r="FR438" s="357"/>
      <c r="FS438" s="345"/>
      <c r="FT438" s="357"/>
      <c r="FU438" s="357"/>
      <c r="FV438" s="357"/>
      <c r="FW438" s="357"/>
      <c r="FX438" s="357"/>
      <c r="FY438" s="357"/>
      <c r="FZ438" s="345"/>
      <c r="GA438" s="357"/>
      <c r="GB438" s="357"/>
      <c r="GC438" s="357"/>
      <c r="GD438" s="357"/>
      <c r="GE438" s="357"/>
      <c r="GF438" s="357"/>
      <c r="GG438" s="345"/>
      <c r="GH438" s="357"/>
      <c r="GI438" s="357"/>
      <c r="GJ438" s="357"/>
      <c r="GK438" s="357"/>
      <c r="GL438" s="357"/>
      <c r="GM438" s="357"/>
      <c r="GN438" s="345"/>
      <c r="GO438" s="357"/>
      <c r="GP438" s="357"/>
      <c r="GQ438" s="357"/>
      <c r="GR438" s="357"/>
      <c r="GS438" s="357"/>
      <c r="GT438" s="357"/>
      <c r="GU438" s="345"/>
      <c r="GV438" s="357"/>
      <c r="GW438" s="357"/>
      <c r="GX438" s="357"/>
      <c r="GY438" s="357"/>
      <c r="GZ438" s="357"/>
      <c r="HA438" s="357"/>
      <c r="HB438" s="708"/>
    </row>
    <row r="439" spans="1:210" s="252" customFormat="1" x14ac:dyDescent="0.35">
      <c r="A439" s="294"/>
      <c r="B439" s="389"/>
      <c r="C439" s="389"/>
      <c r="D439" s="389"/>
      <c r="E439" s="294"/>
      <c r="F439" s="401"/>
      <c r="G439" s="402"/>
      <c r="H439" s="403"/>
      <c r="I439" s="401"/>
      <c r="J439" s="401"/>
      <c r="K439" s="401"/>
      <c r="L439" s="401"/>
      <c r="M439" s="401"/>
      <c r="N439" s="416"/>
      <c r="O439" s="416"/>
      <c r="P439" s="281"/>
      <c r="Q439" s="395"/>
      <c r="R439" s="343"/>
      <c r="S439" s="469"/>
      <c r="T439" s="470"/>
      <c r="U439" s="345"/>
      <c r="V439" s="471"/>
      <c r="W439" s="401"/>
      <c r="X439" s="416"/>
      <c r="Y439" s="470"/>
      <c r="Z439" s="470"/>
      <c r="AA439" s="470"/>
      <c r="AB439" s="470"/>
      <c r="AC439" s="470"/>
      <c r="AD439" s="346"/>
      <c r="AE439" s="398"/>
      <c r="AF439" s="399"/>
      <c r="AG439" s="400"/>
      <c r="AH439" s="400"/>
      <c r="AI439" s="400"/>
      <c r="AJ439" s="400"/>
      <c r="AK439" s="400"/>
      <c r="AL439" s="398"/>
      <c r="AM439" s="759"/>
      <c r="AN439" s="759"/>
      <c r="AO439" s="759"/>
      <c r="AP439" s="398"/>
      <c r="AQ439" s="759"/>
      <c r="AR439" s="759"/>
      <c r="AS439" s="759"/>
      <c r="AT439" s="398"/>
      <c r="AU439" s="331"/>
      <c r="AV439" s="356"/>
      <c r="AW439" s="356"/>
      <c r="AX439" s="356"/>
      <c r="AY439" s="356"/>
      <c r="AZ439" s="356"/>
      <c r="BA439" s="398"/>
      <c r="BB439" s="331"/>
      <c r="BC439" s="356"/>
      <c r="BD439" s="356"/>
      <c r="BE439" s="356"/>
      <c r="BF439" s="356"/>
      <c r="BG439" s="356"/>
      <c r="BH439" s="398"/>
      <c r="BI439" s="399"/>
      <c r="BJ439" s="400"/>
      <c r="BK439" s="400"/>
      <c r="BL439" s="400"/>
      <c r="BM439" s="400"/>
      <c r="BN439" s="400"/>
      <c r="BO439" s="398"/>
      <c r="BP439" s="399"/>
      <c r="BQ439" s="400"/>
      <c r="BR439" s="400"/>
      <c r="BS439" s="400"/>
      <c r="BT439" s="400"/>
      <c r="BU439" s="400"/>
      <c r="BV439" s="398"/>
      <c r="BW439" s="399"/>
      <c r="BX439" s="400"/>
      <c r="BY439" s="400"/>
      <c r="BZ439" s="400"/>
      <c r="CA439" s="400"/>
      <c r="CB439" s="400"/>
      <c r="CC439" s="398"/>
      <c r="CD439" s="759"/>
      <c r="CE439" s="759"/>
      <c r="CF439" s="759"/>
      <c r="CG439" s="398"/>
      <c r="CH439" s="759"/>
      <c r="CI439" s="759"/>
      <c r="CJ439" s="759"/>
      <c r="CK439" s="398"/>
      <c r="CL439" s="331"/>
      <c r="CM439" s="356"/>
      <c r="CN439" s="356"/>
      <c r="CO439" s="356"/>
      <c r="CP439" s="356"/>
      <c r="CQ439" s="356"/>
      <c r="CR439" s="398"/>
      <c r="CS439" s="399"/>
      <c r="CT439" s="400"/>
      <c r="CU439" s="400"/>
      <c r="CV439" s="400"/>
      <c r="CW439" s="400"/>
      <c r="CX439" s="400"/>
      <c r="CY439" s="398"/>
      <c r="CZ439" s="399"/>
      <c r="DA439" s="400"/>
      <c r="DB439" s="400"/>
      <c r="DC439" s="400"/>
      <c r="DD439" s="400"/>
      <c r="DE439" s="400"/>
      <c r="DF439" s="398"/>
      <c r="DG439" s="399"/>
      <c r="DH439" s="400"/>
      <c r="DI439" s="400"/>
      <c r="DJ439" s="400"/>
      <c r="DK439" s="400"/>
      <c r="DL439" s="400"/>
      <c r="DM439" s="398"/>
      <c r="DN439" s="399"/>
      <c r="DO439" s="400"/>
      <c r="DP439" s="400"/>
      <c r="DQ439" s="400"/>
      <c r="DR439" s="400"/>
      <c r="DS439" s="400"/>
      <c r="DT439" s="398"/>
      <c r="DU439" s="759"/>
      <c r="DV439" s="759"/>
      <c r="DW439" s="759"/>
      <c r="DX439" s="398"/>
      <c r="DY439" s="759"/>
      <c r="DZ439" s="759"/>
      <c r="EA439" s="759"/>
      <c r="EB439" s="398"/>
      <c r="EC439" s="399"/>
      <c r="ED439" s="400"/>
      <c r="EE439" s="400"/>
      <c r="EF439" s="400"/>
      <c r="EG439" s="400"/>
      <c r="EH439" s="400"/>
      <c r="EI439" s="398"/>
      <c r="EJ439" s="399"/>
      <c r="EK439" s="400"/>
      <c r="EL439" s="400"/>
      <c r="EM439" s="400"/>
      <c r="EN439" s="400"/>
      <c r="EO439" s="400"/>
      <c r="EP439" s="398"/>
      <c r="EQ439" s="399"/>
      <c r="ER439" s="400"/>
      <c r="ES439" s="400"/>
      <c r="ET439" s="400"/>
      <c r="EU439" s="400"/>
      <c r="EV439" s="400"/>
      <c r="EW439" s="398"/>
      <c r="EX439" s="399"/>
      <c r="EY439" s="400"/>
      <c r="EZ439" s="400"/>
      <c r="FA439" s="400"/>
      <c r="FB439" s="400"/>
      <c r="FC439" s="400"/>
      <c r="FD439" s="398"/>
      <c r="FE439" s="399"/>
      <c r="FF439" s="400"/>
      <c r="FG439" s="400"/>
      <c r="FH439" s="400"/>
      <c r="FI439" s="400"/>
      <c r="FJ439" s="400"/>
      <c r="FK439" s="398"/>
      <c r="FL439" s="759"/>
      <c r="FM439" s="759"/>
      <c r="FN439" s="759"/>
      <c r="FO439" s="398"/>
      <c r="FP439" s="759"/>
      <c r="FQ439" s="759"/>
      <c r="FR439" s="759"/>
      <c r="FS439" s="398"/>
      <c r="FT439" s="399"/>
      <c r="FU439" s="400"/>
      <c r="FV439" s="400"/>
      <c r="FW439" s="400"/>
      <c r="FX439" s="400"/>
      <c r="FY439" s="400"/>
      <c r="FZ439" s="398"/>
      <c r="GA439" s="399"/>
      <c r="GB439" s="400"/>
      <c r="GC439" s="400"/>
      <c r="GD439" s="400"/>
      <c r="GE439" s="400"/>
      <c r="GF439" s="400"/>
      <c r="GG439" s="398"/>
      <c r="GH439" s="399"/>
      <c r="GI439" s="400"/>
      <c r="GJ439" s="400"/>
      <c r="GK439" s="400"/>
      <c r="GL439" s="400"/>
      <c r="GM439" s="400"/>
      <c r="GN439" s="398"/>
      <c r="GO439" s="399"/>
      <c r="GP439" s="400"/>
      <c r="GQ439" s="400"/>
      <c r="GR439" s="400"/>
      <c r="GS439" s="400"/>
      <c r="GT439" s="400"/>
      <c r="GU439" s="398"/>
      <c r="GV439" s="399"/>
      <c r="GW439" s="400"/>
      <c r="GX439" s="400"/>
      <c r="GY439" s="400"/>
      <c r="GZ439" s="400"/>
      <c r="HA439" s="400"/>
      <c r="HB439" s="708"/>
    </row>
    <row r="440" spans="1:210" s="252" customFormat="1" ht="15.5" x14ac:dyDescent="0.35">
      <c r="A440" s="245"/>
      <c r="B440" s="246"/>
      <c r="C440" s="246"/>
      <c r="D440" s="246"/>
      <c r="E440" s="245"/>
      <c r="F440" s="245"/>
      <c r="G440" s="247"/>
      <c r="H440" s="248"/>
      <c r="I440" s="245"/>
      <c r="J440" s="249"/>
      <c r="K440" s="250"/>
      <c r="L440" s="245"/>
      <c r="M440" s="245"/>
      <c r="N440" s="245"/>
      <c r="O440" s="245"/>
      <c r="P440" s="251"/>
      <c r="Q440" s="245"/>
      <c r="S440" s="253"/>
      <c r="T440" s="245"/>
      <c r="U440" s="250"/>
      <c r="V440" s="251"/>
      <c r="W440" s="245"/>
      <c r="X440" s="245"/>
      <c r="Y440" s="245"/>
      <c r="Z440" s="245"/>
      <c r="AA440" s="245"/>
      <c r="AB440" s="245"/>
      <c r="AC440" s="245"/>
      <c r="AD440" s="245"/>
      <c r="AE440" s="245"/>
      <c r="AF440" s="742"/>
      <c r="AG440" s="742"/>
      <c r="AH440" s="742"/>
      <c r="AI440" s="742"/>
      <c r="AJ440" s="742"/>
      <c r="AK440" s="742"/>
      <c r="AL440" s="245"/>
      <c r="AM440" s="743"/>
      <c r="AN440" s="743"/>
      <c r="AO440" s="743"/>
      <c r="AP440" s="245"/>
      <c r="AQ440" s="743"/>
      <c r="AR440" s="743"/>
      <c r="AS440" s="743"/>
      <c r="AT440" s="245"/>
      <c r="AU440" s="742"/>
      <c r="AV440" s="742"/>
      <c r="AW440" s="742"/>
      <c r="AX440" s="742"/>
      <c r="AY440" s="742"/>
      <c r="AZ440" s="742"/>
      <c r="BA440" s="245"/>
      <c r="BB440" s="742"/>
      <c r="BC440" s="742"/>
      <c r="BD440" s="742"/>
      <c r="BE440" s="742"/>
      <c r="BF440" s="742"/>
      <c r="BG440" s="742"/>
      <c r="BH440" s="245"/>
      <c r="BI440" s="742"/>
      <c r="BJ440" s="742"/>
      <c r="BK440" s="742"/>
      <c r="BL440" s="742"/>
      <c r="BM440" s="742"/>
      <c r="BN440" s="742"/>
      <c r="BO440" s="245"/>
      <c r="BP440" s="742"/>
      <c r="BQ440" s="742"/>
      <c r="BR440" s="742"/>
      <c r="BS440" s="742"/>
      <c r="BT440" s="742"/>
      <c r="BU440" s="742"/>
      <c r="BV440" s="245"/>
      <c r="BW440" s="742"/>
      <c r="BX440" s="742"/>
      <c r="BY440" s="742"/>
      <c r="BZ440" s="742"/>
      <c r="CA440" s="742"/>
      <c r="CB440" s="742"/>
      <c r="CC440" s="245"/>
      <c r="CD440" s="743"/>
      <c r="CE440" s="743"/>
      <c r="CF440" s="743"/>
      <c r="CG440" s="245"/>
      <c r="CH440" s="743"/>
      <c r="CI440" s="743"/>
      <c r="CJ440" s="743"/>
      <c r="CK440" s="245"/>
      <c r="CL440" s="742"/>
      <c r="CM440" s="742"/>
      <c r="CN440" s="742"/>
      <c r="CO440" s="742"/>
      <c r="CP440" s="742"/>
      <c r="CQ440" s="742"/>
      <c r="CR440" s="245"/>
      <c r="CS440" s="742"/>
      <c r="CT440" s="742"/>
      <c r="CU440" s="742"/>
      <c r="CV440" s="742"/>
      <c r="CW440" s="742"/>
      <c r="CX440" s="742"/>
      <c r="CY440" s="245"/>
      <c r="CZ440" s="742"/>
      <c r="DA440" s="742"/>
      <c r="DB440" s="742"/>
      <c r="DC440" s="742"/>
      <c r="DD440" s="742"/>
      <c r="DE440" s="742"/>
      <c r="DF440" s="245"/>
      <c r="DG440" s="742"/>
      <c r="DH440" s="742"/>
      <c r="DI440" s="742"/>
      <c r="DJ440" s="742"/>
      <c r="DK440" s="742"/>
      <c r="DL440" s="742"/>
      <c r="DM440" s="245"/>
      <c r="DN440" s="742"/>
      <c r="DO440" s="742"/>
      <c r="DP440" s="742"/>
      <c r="DQ440" s="742"/>
      <c r="DR440" s="742"/>
      <c r="DS440" s="742"/>
      <c r="DT440" s="245"/>
      <c r="DU440" s="743"/>
      <c r="DV440" s="743"/>
      <c r="DW440" s="743"/>
      <c r="DX440" s="245"/>
      <c r="DY440" s="743"/>
      <c r="DZ440" s="743"/>
      <c r="EA440" s="743"/>
      <c r="EB440" s="245"/>
      <c r="EC440" s="742"/>
      <c r="ED440" s="742"/>
      <c r="EE440" s="742"/>
      <c r="EF440" s="742"/>
      <c r="EG440" s="742"/>
      <c r="EH440" s="742"/>
      <c r="EI440" s="245"/>
      <c r="EJ440" s="742"/>
      <c r="EK440" s="742"/>
      <c r="EL440" s="742"/>
      <c r="EM440" s="742"/>
      <c r="EN440" s="742"/>
      <c r="EO440" s="742"/>
      <c r="EP440" s="245"/>
      <c r="EQ440" s="742"/>
      <c r="ER440" s="742"/>
      <c r="ES440" s="742"/>
      <c r="ET440" s="742"/>
      <c r="EU440" s="742"/>
      <c r="EV440" s="742"/>
      <c r="EW440" s="245"/>
      <c r="EX440" s="742"/>
      <c r="EY440" s="742"/>
      <c r="EZ440" s="742"/>
      <c r="FA440" s="742"/>
      <c r="FB440" s="742"/>
      <c r="FC440" s="742"/>
      <c r="FD440" s="245"/>
      <c r="FE440" s="742"/>
      <c r="FF440" s="742"/>
      <c r="FG440" s="742"/>
      <c r="FH440" s="742"/>
      <c r="FI440" s="742"/>
      <c r="FJ440" s="742"/>
      <c r="FK440" s="245"/>
      <c r="FL440" s="743"/>
      <c r="FM440" s="743"/>
      <c r="FN440" s="743"/>
      <c r="FO440" s="245"/>
      <c r="FP440" s="743"/>
      <c r="FQ440" s="743"/>
      <c r="FR440" s="743"/>
      <c r="FS440" s="245"/>
      <c r="FT440" s="742"/>
      <c r="FU440" s="742"/>
      <c r="FV440" s="742"/>
      <c r="FW440" s="742"/>
      <c r="FX440" s="742"/>
      <c r="FY440" s="742"/>
      <c r="FZ440" s="245"/>
      <c r="GA440" s="742"/>
      <c r="GB440" s="742"/>
      <c r="GC440" s="742"/>
      <c r="GD440" s="742"/>
      <c r="GE440" s="742"/>
      <c r="GF440" s="742"/>
      <c r="GG440" s="245"/>
      <c r="GH440" s="742"/>
      <c r="GI440" s="742"/>
      <c r="GJ440" s="742"/>
      <c r="GK440" s="742"/>
      <c r="GL440" s="742"/>
      <c r="GM440" s="742"/>
      <c r="GN440" s="245"/>
      <c r="GO440" s="742"/>
      <c r="GP440" s="742"/>
      <c r="GQ440" s="742"/>
      <c r="GR440" s="742"/>
      <c r="GS440" s="742"/>
      <c r="GT440" s="742"/>
      <c r="GU440" s="245"/>
      <c r="GV440" s="742"/>
      <c r="GW440" s="742"/>
      <c r="GX440" s="742"/>
      <c r="GY440" s="742"/>
      <c r="GZ440" s="742"/>
      <c r="HA440" s="742"/>
      <c r="HB440" s="708"/>
    </row>
    <row r="441" spans="1:210" s="252" customFormat="1" ht="15.5" x14ac:dyDescent="0.35">
      <c r="A441" s="245"/>
      <c r="B441" s="246"/>
      <c r="C441" s="246"/>
      <c r="D441" s="246"/>
      <c r="E441" s="245"/>
      <c r="F441" s="245"/>
      <c r="G441" s="247"/>
      <c r="H441" s="248"/>
      <c r="I441" s="245"/>
      <c r="J441" s="249"/>
      <c r="K441" s="250"/>
      <c r="L441" s="245"/>
      <c r="M441" s="245"/>
      <c r="N441" s="245"/>
      <c r="O441" s="245"/>
      <c r="P441" s="251"/>
      <c r="Q441" s="245"/>
      <c r="S441" s="253"/>
      <c r="T441" s="245"/>
      <c r="U441" s="250"/>
      <c r="V441" s="251"/>
      <c r="W441" s="245"/>
      <c r="X441" s="245"/>
      <c r="Y441" s="245"/>
      <c r="Z441" s="245"/>
      <c r="AA441" s="245"/>
      <c r="AB441" s="245"/>
      <c r="AC441" s="245"/>
      <c r="AD441" s="245"/>
      <c r="AE441" s="245"/>
      <c r="AF441" s="742"/>
      <c r="AG441" s="742"/>
      <c r="AH441" s="742"/>
      <c r="AI441" s="742"/>
      <c r="AJ441" s="742"/>
      <c r="AK441" s="742"/>
      <c r="AL441" s="245"/>
      <c r="AM441" s="743"/>
      <c r="AN441" s="743"/>
      <c r="AO441" s="743"/>
      <c r="AP441" s="245"/>
      <c r="AQ441" s="743"/>
      <c r="AR441" s="743"/>
      <c r="AS441" s="743"/>
      <c r="AT441" s="245"/>
      <c r="AU441" s="742"/>
      <c r="AV441" s="742"/>
      <c r="AW441" s="742"/>
      <c r="AX441" s="742"/>
      <c r="AY441" s="742"/>
      <c r="AZ441" s="742"/>
      <c r="BA441" s="245"/>
      <c r="BB441" s="742"/>
      <c r="BC441" s="742"/>
      <c r="BD441" s="742"/>
      <c r="BE441" s="742"/>
      <c r="BF441" s="742"/>
      <c r="BG441" s="742"/>
      <c r="BH441" s="245"/>
      <c r="BI441" s="742"/>
      <c r="BJ441" s="742"/>
      <c r="BK441" s="742"/>
      <c r="BL441" s="742"/>
      <c r="BM441" s="742"/>
      <c r="BN441" s="742"/>
      <c r="BO441" s="245"/>
      <c r="BP441" s="742"/>
      <c r="BQ441" s="742"/>
      <c r="BR441" s="742"/>
      <c r="BS441" s="742"/>
      <c r="BT441" s="742"/>
      <c r="BU441" s="742"/>
      <c r="BV441" s="245"/>
      <c r="BW441" s="742"/>
      <c r="BX441" s="742"/>
      <c r="BY441" s="742"/>
      <c r="BZ441" s="742"/>
      <c r="CA441" s="742"/>
      <c r="CB441" s="742"/>
      <c r="CC441" s="245"/>
      <c r="CD441" s="743"/>
      <c r="CE441" s="743"/>
      <c r="CF441" s="743"/>
      <c r="CG441" s="245"/>
      <c r="CH441" s="743"/>
      <c r="CI441" s="743"/>
      <c r="CJ441" s="743"/>
      <c r="CK441" s="245"/>
      <c r="CL441" s="742"/>
      <c r="CM441" s="742"/>
      <c r="CN441" s="742"/>
      <c r="CO441" s="742"/>
      <c r="CP441" s="742"/>
      <c r="CQ441" s="742"/>
      <c r="CR441" s="245"/>
      <c r="CS441" s="742"/>
      <c r="CT441" s="742"/>
      <c r="CU441" s="742"/>
      <c r="CV441" s="742"/>
      <c r="CW441" s="742"/>
      <c r="CX441" s="742"/>
      <c r="CY441" s="245"/>
      <c r="CZ441" s="742"/>
      <c r="DA441" s="742"/>
      <c r="DB441" s="742"/>
      <c r="DC441" s="742"/>
      <c r="DD441" s="742"/>
      <c r="DE441" s="742"/>
      <c r="DF441" s="245"/>
      <c r="DG441" s="742"/>
      <c r="DH441" s="742"/>
      <c r="DI441" s="742"/>
      <c r="DJ441" s="742"/>
      <c r="DK441" s="742"/>
      <c r="DL441" s="742"/>
      <c r="DM441" s="245"/>
      <c r="DN441" s="742"/>
      <c r="DO441" s="742"/>
      <c r="DP441" s="742"/>
      <c r="DQ441" s="742"/>
      <c r="DR441" s="742"/>
      <c r="DS441" s="742"/>
      <c r="DT441" s="245"/>
      <c r="DU441" s="743"/>
      <c r="DV441" s="743"/>
      <c r="DW441" s="743"/>
      <c r="DX441" s="245"/>
      <c r="DY441" s="743"/>
      <c r="DZ441" s="743"/>
      <c r="EA441" s="743"/>
      <c r="EB441" s="245"/>
      <c r="EC441" s="742"/>
      <c r="ED441" s="742"/>
      <c r="EE441" s="742"/>
      <c r="EF441" s="742"/>
      <c r="EG441" s="742"/>
      <c r="EH441" s="742"/>
      <c r="EI441" s="245"/>
      <c r="EJ441" s="742"/>
      <c r="EK441" s="742"/>
      <c r="EL441" s="742"/>
      <c r="EM441" s="742"/>
      <c r="EN441" s="742"/>
      <c r="EO441" s="742"/>
      <c r="EP441" s="245"/>
      <c r="EQ441" s="742"/>
      <c r="ER441" s="742"/>
      <c r="ES441" s="742"/>
      <c r="ET441" s="742"/>
      <c r="EU441" s="742"/>
      <c r="EV441" s="742"/>
      <c r="EW441" s="245"/>
      <c r="EX441" s="742"/>
      <c r="EY441" s="742"/>
      <c r="EZ441" s="742"/>
      <c r="FA441" s="742"/>
      <c r="FB441" s="742"/>
      <c r="FC441" s="742"/>
      <c r="FD441" s="245"/>
      <c r="FE441" s="742"/>
      <c r="FF441" s="742"/>
      <c r="FG441" s="742"/>
      <c r="FH441" s="742"/>
      <c r="FI441" s="742"/>
      <c r="FJ441" s="742"/>
      <c r="FK441" s="245"/>
      <c r="FL441" s="743"/>
      <c r="FM441" s="743"/>
      <c r="FN441" s="743"/>
      <c r="FO441" s="245"/>
      <c r="FP441" s="743"/>
      <c r="FQ441" s="743"/>
      <c r="FR441" s="743"/>
      <c r="FS441" s="245"/>
      <c r="FT441" s="742"/>
      <c r="FU441" s="742"/>
      <c r="FV441" s="742"/>
      <c r="FW441" s="742"/>
      <c r="FX441" s="742"/>
      <c r="FY441" s="742"/>
      <c r="FZ441" s="245"/>
      <c r="GA441" s="742"/>
      <c r="GB441" s="742"/>
      <c r="GC441" s="742"/>
      <c r="GD441" s="742"/>
      <c r="GE441" s="742"/>
      <c r="GF441" s="742"/>
      <c r="GG441" s="245"/>
      <c r="GH441" s="742"/>
      <c r="GI441" s="742"/>
      <c r="GJ441" s="742"/>
      <c r="GK441" s="742"/>
      <c r="GL441" s="742"/>
      <c r="GM441" s="742"/>
      <c r="GN441" s="245"/>
      <c r="GO441" s="742"/>
      <c r="GP441" s="742"/>
      <c r="GQ441" s="742"/>
      <c r="GR441" s="742"/>
      <c r="GS441" s="742"/>
      <c r="GT441" s="742"/>
      <c r="GU441" s="245"/>
      <c r="GV441" s="742"/>
      <c r="GW441" s="742"/>
      <c r="GX441" s="742"/>
      <c r="GY441" s="742"/>
      <c r="GZ441" s="742"/>
      <c r="HA441" s="742"/>
      <c r="HB441" s="708"/>
    </row>
    <row r="442" spans="1:210" s="252" customFormat="1" ht="15.5" x14ac:dyDescent="0.35">
      <c r="A442" s="245"/>
      <c r="B442" s="246"/>
      <c r="C442" s="246"/>
      <c r="D442" s="246"/>
      <c r="E442" s="245"/>
      <c r="F442" s="245"/>
      <c r="G442" s="247"/>
      <c r="H442" s="248"/>
      <c r="I442" s="245"/>
      <c r="J442" s="249"/>
      <c r="K442" s="250"/>
      <c r="L442" s="245"/>
      <c r="M442" s="245"/>
      <c r="N442" s="245"/>
      <c r="O442" s="245"/>
      <c r="P442" s="251"/>
      <c r="Q442" s="245"/>
      <c r="S442" s="253"/>
      <c r="T442" s="245"/>
      <c r="U442" s="250"/>
      <c r="V442" s="251"/>
      <c r="W442" s="245"/>
      <c r="X442" s="245"/>
      <c r="Y442" s="245"/>
      <c r="Z442" s="245"/>
      <c r="AA442" s="245"/>
      <c r="AB442" s="245"/>
      <c r="AC442" s="245"/>
      <c r="AD442" s="245"/>
      <c r="AE442" s="245"/>
      <c r="AF442" s="742"/>
      <c r="AG442" s="742"/>
      <c r="AH442" s="742"/>
      <c r="AI442" s="742"/>
      <c r="AJ442" s="742"/>
      <c r="AK442" s="742"/>
      <c r="AL442" s="245"/>
      <c r="AM442" s="743"/>
      <c r="AN442" s="743"/>
      <c r="AO442" s="743"/>
      <c r="AP442" s="245"/>
      <c r="AQ442" s="743"/>
      <c r="AR442" s="743"/>
      <c r="AS442" s="743"/>
      <c r="AT442" s="245"/>
      <c r="AU442" s="742"/>
      <c r="AV442" s="742"/>
      <c r="AW442" s="742"/>
      <c r="AX442" s="742"/>
      <c r="AY442" s="742"/>
      <c r="AZ442" s="742"/>
      <c r="BA442" s="245"/>
      <c r="BB442" s="742"/>
      <c r="BC442" s="742"/>
      <c r="BD442" s="742"/>
      <c r="BE442" s="742"/>
      <c r="BF442" s="742"/>
      <c r="BG442" s="742"/>
      <c r="BH442" s="245"/>
      <c r="BI442" s="742"/>
      <c r="BJ442" s="742"/>
      <c r="BK442" s="742"/>
      <c r="BL442" s="742"/>
      <c r="BM442" s="742"/>
      <c r="BN442" s="742"/>
      <c r="BO442" s="245"/>
      <c r="BP442" s="742"/>
      <c r="BQ442" s="742"/>
      <c r="BR442" s="742"/>
      <c r="BS442" s="742"/>
      <c r="BT442" s="742"/>
      <c r="BU442" s="742"/>
      <c r="BV442" s="245"/>
      <c r="BW442" s="742"/>
      <c r="BX442" s="742"/>
      <c r="BY442" s="742"/>
      <c r="BZ442" s="742"/>
      <c r="CA442" s="742"/>
      <c r="CB442" s="742"/>
      <c r="CC442" s="245"/>
      <c r="CD442" s="743"/>
      <c r="CE442" s="743"/>
      <c r="CF442" s="743"/>
      <c r="CG442" s="245"/>
      <c r="CH442" s="743"/>
      <c r="CI442" s="743"/>
      <c r="CJ442" s="743"/>
      <c r="CK442" s="245"/>
      <c r="CL442" s="742"/>
      <c r="CM442" s="742"/>
      <c r="CN442" s="742"/>
      <c r="CO442" s="742"/>
      <c r="CP442" s="742"/>
      <c r="CQ442" s="742"/>
      <c r="CR442" s="245"/>
      <c r="CS442" s="742"/>
      <c r="CT442" s="742"/>
      <c r="CU442" s="742"/>
      <c r="CV442" s="742"/>
      <c r="CW442" s="742"/>
      <c r="CX442" s="742"/>
      <c r="CY442" s="245"/>
      <c r="CZ442" s="742"/>
      <c r="DA442" s="742"/>
      <c r="DB442" s="742"/>
      <c r="DC442" s="742"/>
      <c r="DD442" s="742"/>
      <c r="DE442" s="742"/>
      <c r="DF442" s="245"/>
      <c r="DG442" s="742"/>
      <c r="DH442" s="742"/>
      <c r="DI442" s="742"/>
      <c r="DJ442" s="742"/>
      <c r="DK442" s="742"/>
      <c r="DL442" s="742"/>
      <c r="DM442" s="245"/>
      <c r="DN442" s="742"/>
      <c r="DO442" s="742"/>
      <c r="DP442" s="742"/>
      <c r="DQ442" s="742"/>
      <c r="DR442" s="742"/>
      <c r="DS442" s="742"/>
      <c r="DT442" s="245"/>
      <c r="DU442" s="743"/>
      <c r="DV442" s="743"/>
      <c r="DW442" s="743"/>
      <c r="DX442" s="245"/>
      <c r="DY442" s="743"/>
      <c r="DZ442" s="743"/>
      <c r="EA442" s="743"/>
      <c r="EB442" s="245"/>
      <c r="EC442" s="742"/>
      <c r="ED442" s="742"/>
      <c r="EE442" s="742"/>
      <c r="EF442" s="742"/>
      <c r="EG442" s="742"/>
      <c r="EH442" s="742"/>
      <c r="EI442" s="245"/>
      <c r="EJ442" s="742"/>
      <c r="EK442" s="742"/>
      <c r="EL442" s="742"/>
      <c r="EM442" s="742"/>
      <c r="EN442" s="742"/>
      <c r="EO442" s="742"/>
      <c r="EP442" s="245"/>
      <c r="EQ442" s="742"/>
      <c r="ER442" s="742"/>
      <c r="ES442" s="742"/>
      <c r="ET442" s="742"/>
      <c r="EU442" s="742"/>
      <c r="EV442" s="742"/>
      <c r="EW442" s="245"/>
      <c r="EX442" s="742"/>
      <c r="EY442" s="742"/>
      <c r="EZ442" s="742"/>
      <c r="FA442" s="742"/>
      <c r="FB442" s="742"/>
      <c r="FC442" s="742"/>
      <c r="FD442" s="245"/>
      <c r="FE442" s="742"/>
      <c r="FF442" s="742"/>
      <c r="FG442" s="742"/>
      <c r="FH442" s="742"/>
      <c r="FI442" s="742"/>
      <c r="FJ442" s="742"/>
      <c r="FK442" s="245"/>
      <c r="FL442" s="743"/>
      <c r="FM442" s="743"/>
      <c r="FN442" s="743"/>
      <c r="FO442" s="245"/>
      <c r="FP442" s="743"/>
      <c r="FQ442" s="743"/>
      <c r="FR442" s="743"/>
      <c r="FS442" s="245"/>
      <c r="FT442" s="742"/>
      <c r="FU442" s="742"/>
      <c r="FV442" s="742"/>
      <c r="FW442" s="742"/>
      <c r="FX442" s="742"/>
      <c r="FY442" s="742"/>
      <c r="FZ442" s="245"/>
      <c r="GA442" s="742"/>
      <c r="GB442" s="742"/>
      <c r="GC442" s="742"/>
      <c r="GD442" s="742"/>
      <c r="GE442" s="742"/>
      <c r="GF442" s="742"/>
      <c r="GG442" s="245"/>
      <c r="GH442" s="742"/>
      <c r="GI442" s="742"/>
      <c r="GJ442" s="742"/>
      <c r="GK442" s="742"/>
      <c r="GL442" s="742"/>
      <c r="GM442" s="742"/>
      <c r="GN442" s="245"/>
      <c r="GO442" s="742"/>
      <c r="GP442" s="742"/>
      <c r="GQ442" s="742"/>
      <c r="GR442" s="742"/>
      <c r="GS442" s="742"/>
      <c r="GT442" s="742"/>
      <c r="GU442" s="245"/>
      <c r="GV442" s="742"/>
      <c r="GW442" s="742"/>
      <c r="GX442" s="742"/>
      <c r="GY442" s="742"/>
      <c r="GZ442" s="742"/>
      <c r="HA442" s="742"/>
      <c r="HB442" s="708"/>
    </row>
    <row r="443" spans="1:210" s="252" customFormat="1" ht="15.5" x14ac:dyDescent="0.35">
      <c r="A443" s="245"/>
      <c r="B443" s="246"/>
      <c r="C443" s="246"/>
      <c r="D443" s="246"/>
      <c r="E443" s="245"/>
      <c r="F443" s="245"/>
      <c r="G443" s="247"/>
      <c r="H443" s="248"/>
      <c r="I443" s="245"/>
      <c r="J443" s="249"/>
      <c r="K443" s="250"/>
      <c r="L443" s="245"/>
      <c r="M443" s="245"/>
      <c r="N443" s="245"/>
      <c r="O443" s="245"/>
      <c r="P443" s="251"/>
      <c r="Q443" s="245"/>
      <c r="S443" s="253"/>
      <c r="T443" s="245"/>
      <c r="U443" s="250"/>
      <c r="V443" s="251"/>
      <c r="W443" s="245"/>
      <c r="X443" s="245"/>
      <c r="Y443" s="245"/>
      <c r="Z443" s="245"/>
      <c r="AA443" s="245"/>
      <c r="AB443" s="245"/>
      <c r="AC443" s="245"/>
      <c r="AD443" s="245"/>
      <c r="AE443" s="245"/>
      <c r="AF443" s="742"/>
      <c r="AG443" s="742"/>
      <c r="AH443" s="742"/>
      <c r="AI443" s="742"/>
      <c r="AJ443" s="742"/>
      <c r="AK443" s="742"/>
      <c r="AL443" s="245"/>
      <c r="AM443" s="743"/>
      <c r="AN443" s="743"/>
      <c r="AO443" s="743"/>
      <c r="AP443" s="245"/>
      <c r="AQ443" s="743"/>
      <c r="AR443" s="743"/>
      <c r="AS443" s="743"/>
      <c r="AT443" s="245"/>
      <c r="AU443" s="742"/>
      <c r="AV443" s="742"/>
      <c r="AW443" s="742"/>
      <c r="AX443" s="742"/>
      <c r="AY443" s="742"/>
      <c r="AZ443" s="742"/>
      <c r="BA443" s="245"/>
      <c r="BB443" s="742"/>
      <c r="BC443" s="742"/>
      <c r="BD443" s="742"/>
      <c r="BE443" s="742"/>
      <c r="BF443" s="742"/>
      <c r="BG443" s="742"/>
      <c r="BH443" s="245"/>
      <c r="BI443" s="742"/>
      <c r="BJ443" s="742"/>
      <c r="BK443" s="742"/>
      <c r="BL443" s="742"/>
      <c r="BM443" s="742"/>
      <c r="BN443" s="742"/>
      <c r="BO443" s="245"/>
      <c r="BP443" s="742"/>
      <c r="BQ443" s="742"/>
      <c r="BR443" s="742"/>
      <c r="BS443" s="742"/>
      <c r="BT443" s="742"/>
      <c r="BU443" s="742"/>
      <c r="BV443" s="245"/>
      <c r="BW443" s="742"/>
      <c r="BX443" s="742"/>
      <c r="BY443" s="742"/>
      <c r="BZ443" s="742"/>
      <c r="CA443" s="742"/>
      <c r="CB443" s="742"/>
      <c r="CC443" s="245"/>
      <c r="CD443" s="743"/>
      <c r="CE443" s="743"/>
      <c r="CF443" s="743"/>
      <c r="CG443" s="245"/>
      <c r="CH443" s="743"/>
      <c r="CI443" s="743"/>
      <c r="CJ443" s="743"/>
      <c r="CK443" s="245"/>
      <c r="CL443" s="742"/>
      <c r="CM443" s="742"/>
      <c r="CN443" s="742"/>
      <c r="CO443" s="742"/>
      <c r="CP443" s="742"/>
      <c r="CQ443" s="742"/>
      <c r="CR443" s="245"/>
      <c r="CS443" s="742"/>
      <c r="CT443" s="742"/>
      <c r="CU443" s="742"/>
      <c r="CV443" s="742"/>
      <c r="CW443" s="742"/>
      <c r="CX443" s="742"/>
      <c r="CY443" s="245"/>
      <c r="CZ443" s="742"/>
      <c r="DA443" s="742"/>
      <c r="DB443" s="742"/>
      <c r="DC443" s="742"/>
      <c r="DD443" s="742"/>
      <c r="DE443" s="742"/>
      <c r="DF443" s="245"/>
      <c r="DG443" s="742"/>
      <c r="DH443" s="742"/>
      <c r="DI443" s="742"/>
      <c r="DJ443" s="742"/>
      <c r="DK443" s="742"/>
      <c r="DL443" s="742"/>
      <c r="DM443" s="245"/>
      <c r="DN443" s="742"/>
      <c r="DO443" s="742"/>
      <c r="DP443" s="742"/>
      <c r="DQ443" s="742"/>
      <c r="DR443" s="742"/>
      <c r="DS443" s="742"/>
      <c r="DT443" s="245"/>
      <c r="DU443" s="743"/>
      <c r="DV443" s="743"/>
      <c r="DW443" s="743"/>
      <c r="DX443" s="245"/>
      <c r="DY443" s="743"/>
      <c r="DZ443" s="743"/>
      <c r="EA443" s="743"/>
      <c r="EB443" s="245"/>
      <c r="EC443" s="742"/>
      <c r="ED443" s="742"/>
      <c r="EE443" s="742"/>
      <c r="EF443" s="742"/>
      <c r="EG443" s="742"/>
      <c r="EH443" s="742"/>
      <c r="EI443" s="245"/>
      <c r="EJ443" s="742"/>
      <c r="EK443" s="742"/>
      <c r="EL443" s="742"/>
      <c r="EM443" s="742"/>
      <c r="EN443" s="742"/>
      <c r="EO443" s="742"/>
      <c r="EP443" s="245"/>
      <c r="EQ443" s="742"/>
      <c r="ER443" s="742"/>
      <c r="ES443" s="742"/>
      <c r="ET443" s="742"/>
      <c r="EU443" s="742"/>
      <c r="EV443" s="742"/>
      <c r="EW443" s="245"/>
      <c r="EX443" s="742"/>
      <c r="EY443" s="742"/>
      <c r="EZ443" s="742"/>
      <c r="FA443" s="742"/>
      <c r="FB443" s="742"/>
      <c r="FC443" s="742"/>
      <c r="FD443" s="245"/>
      <c r="FE443" s="742"/>
      <c r="FF443" s="742"/>
      <c r="FG443" s="742"/>
      <c r="FH443" s="742"/>
      <c r="FI443" s="742"/>
      <c r="FJ443" s="742"/>
      <c r="FK443" s="245"/>
      <c r="FL443" s="743"/>
      <c r="FM443" s="743"/>
      <c r="FN443" s="743"/>
      <c r="FO443" s="245"/>
      <c r="FP443" s="743"/>
      <c r="FQ443" s="743"/>
      <c r="FR443" s="743"/>
      <c r="FS443" s="245"/>
      <c r="FT443" s="742"/>
      <c r="FU443" s="742"/>
      <c r="FV443" s="742"/>
      <c r="FW443" s="742"/>
      <c r="FX443" s="742"/>
      <c r="FY443" s="742"/>
      <c r="FZ443" s="245"/>
      <c r="GA443" s="742"/>
      <c r="GB443" s="742"/>
      <c r="GC443" s="742"/>
      <c r="GD443" s="742"/>
      <c r="GE443" s="742"/>
      <c r="GF443" s="742"/>
      <c r="GG443" s="245"/>
      <c r="GH443" s="742"/>
      <c r="GI443" s="742"/>
      <c r="GJ443" s="742"/>
      <c r="GK443" s="742"/>
      <c r="GL443" s="742"/>
      <c r="GM443" s="742"/>
      <c r="GN443" s="245"/>
      <c r="GO443" s="742"/>
      <c r="GP443" s="742"/>
      <c r="GQ443" s="742"/>
      <c r="GR443" s="742"/>
      <c r="GS443" s="742"/>
      <c r="GT443" s="742"/>
      <c r="GU443" s="245"/>
      <c r="GV443" s="742"/>
      <c r="GW443" s="742"/>
      <c r="GX443" s="742"/>
      <c r="GY443" s="742"/>
      <c r="GZ443" s="742"/>
      <c r="HA443" s="742"/>
      <c r="HB443" s="708"/>
    </row>
    <row r="444" spans="1:210" s="252" customFormat="1" ht="15.5" x14ac:dyDescent="0.35">
      <c r="A444" s="245"/>
      <c r="B444" s="246"/>
      <c r="C444" s="246"/>
      <c r="D444" s="246"/>
      <c r="E444" s="245"/>
      <c r="F444" s="245"/>
      <c r="G444" s="247"/>
      <c r="H444" s="248"/>
      <c r="I444" s="245"/>
      <c r="J444" s="249"/>
      <c r="K444" s="250"/>
      <c r="L444" s="245"/>
      <c r="M444" s="245"/>
      <c r="N444" s="245"/>
      <c r="O444" s="245"/>
      <c r="P444" s="251"/>
      <c r="Q444" s="245"/>
      <c r="S444" s="253"/>
      <c r="T444" s="245"/>
      <c r="U444" s="250"/>
      <c r="V444" s="251"/>
      <c r="W444" s="245"/>
      <c r="X444" s="245"/>
      <c r="Y444" s="245"/>
      <c r="Z444" s="245"/>
      <c r="AA444" s="245"/>
      <c r="AB444" s="245"/>
      <c r="AC444" s="245"/>
      <c r="AD444" s="245"/>
      <c r="AE444" s="245"/>
      <c r="AF444" s="742"/>
      <c r="AG444" s="742"/>
      <c r="AH444" s="742"/>
      <c r="AI444" s="742"/>
      <c r="AJ444" s="742"/>
      <c r="AK444" s="742"/>
      <c r="AL444" s="245"/>
      <c r="AM444" s="743"/>
      <c r="AN444" s="743"/>
      <c r="AO444" s="743"/>
      <c r="AP444" s="245"/>
      <c r="AQ444" s="743"/>
      <c r="AR444" s="743"/>
      <c r="AS444" s="743"/>
      <c r="AT444" s="245"/>
      <c r="AU444" s="742"/>
      <c r="AV444" s="742"/>
      <c r="AW444" s="742"/>
      <c r="AX444" s="742"/>
      <c r="AY444" s="742"/>
      <c r="AZ444" s="742"/>
      <c r="BA444" s="245"/>
      <c r="BB444" s="742"/>
      <c r="BC444" s="742"/>
      <c r="BD444" s="742"/>
      <c r="BE444" s="742"/>
      <c r="BF444" s="742"/>
      <c r="BG444" s="742"/>
      <c r="BH444" s="245"/>
      <c r="BI444" s="742"/>
      <c r="BJ444" s="742"/>
      <c r="BK444" s="742"/>
      <c r="BL444" s="742"/>
      <c r="BM444" s="742"/>
      <c r="BN444" s="742"/>
      <c r="BO444" s="245"/>
      <c r="BP444" s="742"/>
      <c r="BQ444" s="742"/>
      <c r="BR444" s="742"/>
      <c r="BS444" s="742"/>
      <c r="BT444" s="742"/>
      <c r="BU444" s="742"/>
      <c r="BV444" s="245"/>
      <c r="BW444" s="742"/>
      <c r="BX444" s="742"/>
      <c r="BY444" s="742"/>
      <c r="BZ444" s="742"/>
      <c r="CA444" s="742"/>
      <c r="CB444" s="742"/>
      <c r="CC444" s="245"/>
      <c r="CD444" s="743"/>
      <c r="CE444" s="743"/>
      <c r="CF444" s="743"/>
      <c r="CG444" s="245"/>
      <c r="CH444" s="743"/>
      <c r="CI444" s="743"/>
      <c r="CJ444" s="743"/>
      <c r="CK444" s="245"/>
      <c r="CL444" s="742"/>
      <c r="CM444" s="742"/>
      <c r="CN444" s="742"/>
      <c r="CO444" s="742"/>
      <c r="CP444" s="742"/>
      <c r="CQ444" s="742"/>
      <c r="CR444" s="245"/>
      <c r="CS444" s="742"/>
      <c r="CT444" s="742"/>
      <c r="CU444" s="742"/>
      <c r="CV444" s="742"/>
      <c r="CW444" s="742"/>
      <c r="CX444" s="742"/>
      <c r="CY444" s="245"/>
      <c r="CZ444" s="742"/>
      <c r="DA444" s="742"/>
      <c r="DB444" s="742"/>
      <c r="DC444" s="742"/>
      <c r="DD444" s="742"/>
      <c r="DE444" s="742"/>
      <c r="DF444" s="245"/>
      <c r="DG444" s="742"/>
      <c r="DH444" s="742"/>
      <c r="DI444" s="742"/>
      <c r="DJ444" s="742"/>
      <c r="DK444" s="742"/>
      <c r="DL444" s="742"/>
      <c r="DM444" s="245"/>
      <c r="DN444" s="742"/>
      <c r="DO444" s="742"/>
      <c r="DP444" s="742"/>
      <c r="DQ444" s="742"/>
      <c r="DR444" s="742"/>
      <c r="DS444" s="742"/>
      <c r="DT444" s="245"/>
      <c r="DU444" s="743"/>
      <c r="DV444" s="743"/>
      <c r="DW444" s="743"/>
      <c r="DX444" s="245"/>
      <c r="DY444" s="743"/>
      <c r="DZ444" s="743"/>
      <c r="EA444" s="743"/>
      <c r="EB444" s="245"/>
      <c r="EC444" s="742"/>
      <c r="ED444" s="742"/>
      <c r="EE444" s="742"/>
      <c r="EF444" s="742"/>
      <c r="EG444" s="742"/>
      <c r="EH444" s="742"/>
      <c r="EI444" s="245"/>
      <c r="EJ444" s="742"/>
      <c r="EK444" s="742"/>
      <c r="EL444" s="742"/>
      <c r="EM444" s="742"/>
      <c r="EN444" s="742"/>
      <c r="EO444" s="742"/>
      <c r="EP444" s="245"/>
      <c r="EQ444" s="742"/>
      <c r="ER444" s="742"/>
      <c r="ES444" s="742"/>
      <c r="ET444" s="742"/>
      <c r="EU444" s="742"/>
      <c r="EV444" s="742"/>
      <c r="EW444" s="245"/>
      <c r="EX444" s="742"/>
      <c r="EY444" s="742"/>
      <c r="EZ444" s="742"/>
      <c r="FA444" s="742"/>
      <c r="FB444" s="742"/>
      <c r="FC444" s="742"/>
      <c r="FD444" s="245"/>
      <c r="FE444" s="742"/>
      <c r="FF444" s="742"/>
      <c r="FG444" s="742"/>
      <c r="FH444" s="742"/>
      <c r="FI444" s="742"/>
      <c r="FJ444" s="742"/>
      <c r="FK444" s="245"/>
      <c r="FL444" s="743"/>
      <c r="FM444" s="743"/>
      <c r="FN444" s="743"/>
      <c r="FO444" s="245"/>
      <c r="FP444" s="743"/>
      <c r="FQ444" s="743"/>
      <c r="FR444" s="743"/>
      <c r="FS444" s="245"/>
      <c r="FT444" s="742"/>
      <c r="FU444" s="742"/>
      <c r="FV444" s="742"/>
      <c r="FW444" s="742"/>
      <c r="FX444" s="742"/>
      <c r="FY444" s="742"/>
      <c r="FZ444" s="245"/>
      <c r="GA444" s="742"/>
      <c r="GB444" s="742"/>
      <c r="GC444" s="742"/>
      <c r="GD444" s="742"/>
      <c r="GE444" s="742"/>
      <c r="GF444" s="742"/>
      <c r="GG444" s="245"/>
      <c r="GH444" s="742"/>
      <c r="GI444" s="742"/>
      <c r="GJ444" s="742"/>
      <c r="GK444" s="742"/>
      <c r="GL444" s="742"/>
      <c r="GM444" s="742"/>
      <c r="GN444" s="245"/>
      <c r="GO444" s="742"/>
      <c r="GP444" s="742"/>
      <c r="GQ444" s="742"/>
      <c r="GR444" s="742"/>
      <c r="GS444" s="742"/>
      <c r="GT444" s="742"/>
      <c r="GU444" s="245"/>
      <c r="GV444" s="742"/>
      <c r="GW444" s="742"/>
      <c r="GX444" s="742"/>
      <c r="GY444" s="742"/>
      <c r="GZ444" s="742"/>
      <c r="HA444" s="742"/>
      <c r="HB444" s="708"/>
    </row>
    <row r="445" spans="1:210" s="252" customFormat="1" ht="15.5" x14ac:dyDescent="0.35">
      <c r="A445" s="245"/>
      <c r="B445" s="246"/>
      <c r="C445" s="246"/>
      <c r="D445" s="246"/>
      <c r="E445" s="245"/>
      <c r="F445" s="245"/>
      <c r="G445" s="247"/>
      <c r="H445" s="248"/>
      <c r="I445" s="245"/>
      <c r="J445" s="249"/>
      <c r="K445" s="250"/>
      <c r="L445" s="245"/>
      <c r="M445" s="245"/>
      <c r="N445" s="245"/>
      <c r="O445" s="245"/>
      <c r="P445" s="251"/>
      <c r="Q445" s="245"/>
      <c r="S445" s="253"/>
      <c r="T445" s="245"/>
      <c r="U445" s="250"/>
      <c r="V445" s="251"/>
      <c r="W445" s="245"/>
      <c r="X445" s="245"/>
      <c r="Y445" s="245"/>
      <c r="Z445" s="245"/>
      <c r="AA445" s="245"/>
      <c r="AB445" s="245"/>
      <c r="AC445" s="245"/>
      <c r="AD445" s="245"/>
      <c r="AE445" s="245"/>
      <c r="AF445" s="742"/>
      <c r="AG445" s="742"/>
      <c r="AH445" s="742"/>
      <c r="AI445" s="742"/>
      <c r="AJ445" s="742"/>
      <c r="AK445" s="742"/>
      <c r="AL445" s="245"/>
      <c r="AM445" s="743"/>
      <c r="AN445" s="743"/>
      <c r="AO445" s="743"/>
      <c r="AP445" s="245"/>
      <c r="AQ445" s="743"/>
      <c r="AR445" s="743"/>
      <c r="AS445" s="743"/>
      <c r="AT445" s="245"/>
      <c r="AU445" s="742"/>
      <c r="AV445" s="742"/>
      <c r="AW445" s="742"/>
      <c r="AX445" s="742"/>
      <c r="AY445" s="742"/>
      <c r="AZ445" s="742"/>
      <c r="BA445" s="245"/>
      <c r="BB445" s="742"/>
      <c r="BC445" s="742"/>
      <c r="BD445" s="742"/>
      <c r="BE445" s="742"/>
      <c r="BF445" s="742"/>
      <c r="BG445" s="742"/>
      <c r="BH445" s="245"/>
      <c r="BI445" s="742"/>
      <c r="BJ445" s="742"/>
      <c r="BK445" s="742"/>
      <c r="BL445" s="742"/>
      <c r="BM445" s="742"/>
      <c r="BN445" s="742"/>
      <c r="BO445" s="245"/>
      <c r="BP445" s="742"/>
      <c r="BQ445" s="742"/>
      <c r="BR445" s="742"/>
      <c r="BS445" s="742"/>
      <c r="BT445" s="742"/>
      <c r="BU445" s="742"/>
      <c r="BV445" s="245"/>
      <c r="BW445" s="742"/>
      <c r="BX445" s="742"/>
      <c r="BY445" s="742"/>
      <c r="BZ445" s="742"/>
      <c r="CA445" s="742"/>
      <c r="CB445" s="742"/>
      <c r="CC445" s="245"/>
      <c r="CD445" s="743"/>
      <c r="CE445" s="743"/>
      <c r="CF445" s="743"/>
      <c r="CG445" s="245"/>
      <c r="CH445" s="743"/>
      <c r="CI445" s="743"/>
      <c r="CJ445" s="743"/>
      <c r="CK445" s="245"/>
      <c r="CL445" s="742"/>
      <c r="CM445" s="742"/>
      <c r="CN445" s="742"/>
      <c r="CO445" s="742"/>
      <c r="CP445" s="742"/>
      <c r="CQ445" s="742"/>
      <c r="CR445" s="245"/>
      <c r="CS445" s="742"/>
      <c r="CT445" s="742"/>
      <c r="CU445" s="742"/>
      <c r="CV445" s="742"/>
      <c r="CW445" s="742"/>
      <c r="CX445" s="742"/>
      <c r="CY445" s="245"/>
      <c r="CZ445" s="742"/>
      <c r="DA445" s="742"/>
      <c r="DB445" s="742"/>
      <c r="DC445" s="742"/>
      <c r="DD445" s="742"/>
      <c r="DE445" s="742"/>
      <c r="DF445" s="245"/>
      <c r="DG445" s="742"/>
      <c r="DH445" s="742"/>
      <c r="DI445" s="742"/>
      <c r="DJ445" s="742"/>
      <c r="DK445" s="742"/>
      <c r="DL445" s="742"/>
      <c r="DM445" s="245"/>
      <c r="DN445" s="742"/>
      <c r="DO445" s="742"/>
      <c r="DP445" s="742"/>
      <c r="DQ445" s="742"/>
      <c r="DR445" s="742"/>
      <c r="DS445" s="742"/>
      <c r="DT445" s="245"/>
      <c r="DU445" s="743"/>
      <c r="DV445" s="743"/>
      <c r="DW445" s="743"/>
      <c r="DX445" s="245"/>
      <c r="DY445" s="743"/>
      <c r="DZ445" s="743"/>
      <c r="EA445" s="743"/>
      <c r="EB445" s="245"/>
      <c r="EC445" s="742"/>
      <c r="ED445" s="742"/>
      <c r="EE445" s="742"/>
      <c r="EF445" s="742"/>
      <c r="EG445" s="742"/>
      <c r="EH445" s="742"/>
      <c r="EI445" s="245"/>
      <c r="EJ445" s="742"/>
      <c r="EK445" s="742"/>
      <c r="EL445" s="742"/>
      <c r="EM445" s="742"/>
      <c r="EN445" s="742"/>
      <c r="EO445" s="742"/>
      <c r="EP445" s="245"/>
      <c r="EQ445" s="742"/>
      <c r="ER445" s="742"/>
      <c r="ES445" s="742"/>
      <c r="ET445" s="742"/>
      <c r="EU445" s="742"/>
      <c r="EV445" s="742"/>
      <c r="EW445" s="245"/>
      <c r="EX445" s="742"/>
      <c r="EY445" s="742"/>
      <c r="EZ445" s="742"/>
      <c r="FA445" s="742"/>
      <c r="FB445" s="742"/>
      <c r="FC445" s="742"/>
      <c r="FD445" s="245"/>
      <c r="FE445" s="742"/>
      <c r="FF445" s="742"/>
      <c r="FG445" s="742"/>
      <c r="FH445" s="742"/>
      <c r="FI445" s="742"/>
      <c r="FJ445" s="742"/>
      <c r="FK445" s="245"/>
      <c r="FL445" s="743"/>
      <c r="FM445" s="743"/>
      <c r="FN445" s="743"/>
      <c r="FO445" s="245"/>
      <c r="FP445" s="743"/>
      <c r="FQ445" s="743"/>
      <c r="FR445" s="743"/>
      <c r="FS445" s="245"/>
      <c r="FT445" s="742"/>
      <c r="FU445" s="742"/>
      <c r="FV445" s="742"/>
      <c r="FW445" s="742"/>
      <c r="FX445" s="742"/>
      <c r="FY445" s="742"/>
      <c r="FZ445" s="245"/>
      <c r="GA445" s="742"/>
      <c r="GB445" s="742"/>
      <c r="GC445" s="742"/>
      <c r="GD445" s="742"/>
      <c r="GE445" s="742"/>
      <c r="GF445" s="742"/>
      <c r="GG445" s="245"/>
      <c r="GH445" s="742"/>
      <c r="GI445" s="742"/>
      <c r="GJ445" s="742"/>
      <c r="GK445" s="742"/>
      <c r="GL445" s="742"/>
      <c r="GM445" s="742"/>
      <c r="GN445" s="245"/>
      <c r="GO445" s="742"/>
      <c r="GP445" s="742"/>
      <c r="GQ445" s="742"/>
      <c r="GR445" s="742"/>
      <c r="GS445" s="742"/>
      <c r="GT445" s="742"/>
      <c r="GU445" s="245"/>
      <c r="GV445" s="742"/>
      <c r="GW445" s="742"/>
      <c r="GX445" s="742"/>
      <c r="GY445" s="742"/>
      <c r="GZ445" s="742"/>
      <c r="HA445" s="742"/>
      <c r="HB445" s="708"/>
    </row>
    <row r="446" spans="1:210" s="252" customFormat="1" ht="15.5" x14ac:dyDescent="0.35">
      <c r="A446" s="245"/>
      <c r="B446" s="246"/>
      <c r="C446" s="246"/>
      <c r="D446" s="246"/>
      <c r="E446" s="245"/>
      <c r="F446" s="245"/>
      <c r="G446" s="247"/>
      <c r="H446" s="248"/>
      <c r="I446" s="245"/>
      <c r="J446" s="249"/>
      <c r="K446" s="250"/>
      <c r="L446" s="245"/>
      <c r="M446" s="245"/>
      <c r="N446" s="245"/>
      <c r="O446" s="245"/>
      <c r="P446" s="251"/>
      <c r="Q446" s="245"/>
      <c r="S446" s="253"/>
      <c r="T446" s="245"/>
      <c r="U446" s="250"/>
      <c r="V446" s="251"/>
      <c r="W446" s="245"/>
      <c r="X446" s="245"/>
      <c r="Y446" s="245"/>
      <c r="Z446" s="245"/>
      <c r="AA446" s="245"/>
      <c r="AB446" s="245"/>
      <c r="AC446" s="245"/>
      <c r="AD446" s="245"/>
      <c r="AE446" s="245"/>
      <c r="AF446" s="742"/>
      <c r="AG446" s="742"/>
      <c r="AH446" s="742"/>
      <c r="AI446" s="742"/>
      <c r="AJ446" s="742"/>
      <c r="AK446" s="742"/>
      <c r="AL446" s="245"/>
      <c r="AM446" s="743"/>
      <c r="AN446" s="743"/>
      <c r="AO446" s="743"/>
      <c r="AP446" s="245"/>
      <c r="AQ446" s="743"/>
      <c r="AR446" s="743"/>
      <c r="AS446" s="743"/>
      <c r="AT446" s="245"/>
      <c r="AU446" s="742"/>
      <c r="AV446" s="742"/>
      <c r="AW446" s="742"/>
      <c r="AX446" s="742"/>
      <c r="AY446" s="742"/>
      <c r="AZ446" s="742"/>
      <c r="BA446" s="245"/>
      <c r="BB446" s="742"/>
      <c r="BC446" s="742"/>
      <c r="BD446" s="742"/>
      <c r="BE446" s="742"/>
      <c r="BF446" s="742"/>
      <c r="BG446" s="742"/>
      <c r="BH446" s="245"/>
      <c r="BI446" s="742"/>
      <c r="BJ446" s="742"/>
      <c r="BK446" s="742"/>
      <c r="BL446" s="742"/>
      <c r="BM446" s="742"/>
      <c r="BN446" s="742"/>
      <c r="BO446" s="245"/>
      <c r="BP446" s="742"/>
      <c r="BQ446" s="742"/>
      <c r="BR446" s="742"/>
      <c r="BS446" s="742"/>
      <c r="BT446" s="742"/>
      <c r="BU446" s="742"/>
      <c r="BV446" s="245"/>
      <c r="BW446" s="742"/>
      <c r="BX446" s="742"/>
      <c r="BY446" s="742"/>
      <c r="BZ446" s="742"/>
      <c r="CA446" s="742"/>
      <c r="CB446" s="742"/>
      <c r="CC446" s="245"/>
      <c r="CD446" s="743"/>
      <c r="CE446" s="743"/>
      <c r="CF446" s="743"/>
      <c r="CG446" s="245"/>
      <c r="CH446" s="743"/>
      <c r="CI446" s="743"/>
      <c r="CJ446" s="743"/>
      <c r="CK446" s="245"/>
      <c r="CL446" s="742"/>
      <c r="CM446" s="742"/>
      <c r="CN446" s="742"/>
      <c r="CO446" s="742"/>
      <c r="CP446" s="742"/>
      <c r="CQ446" s="742"/>
      <c r="CR446" s="245"/>
      <c r="CS446" s="742"/>
      <c r="CT446" s="742"/>
      <c r="CU446" s="742"/>
      <c r="CV446" s="742"/>
      <c r="CW446" s="742"/>
      <c r="CX446" s="742"/>
      <c r="CY446" s="245"/>
      <c r="CZ446" s="742"/>
      <c r="DA446" s="742"/>
      <c r="DB446" s="742"/>
      <c r="DC446" s="742"/>
      <c r="DD446" s="742"/>
      <c r="DE446" s="742"/>
      <c r="DF446" s="245"/>
      <c r="DG446" s="742"/>
      <c r="DH446" s="742"/>
      <c r="DI446" s="742"/>
      <c r="DJ446" s="742"/>
      <c r="DK446" s="742"/>
      <c r="DL446" s="742"/>
      <c r="DM446" s="245"/>
      <c r="DN446" s="742"/>
      <c r="DO446" s="742"/>
      <c r="DP446" s="742"/>
      <c r="DQ446" s="742"/>
      <c r="DR446" s="742"/>
      <c r="DS446" s="742"/>
      <c r="DT446" s="245"/>
      <c r="DU446" s="743"/>
      <c r="DV446" s="743"/>
      <c r="DW446" s="743"/>
      <c r="DX446" s="245"/>
      <c r="DY446" s="743"/>
      <c r="DZ446" s="743"/>
      <c r="EA446" s="743"/>
      <c r="EB446" s="245"/>
      <c r="EC446" s="742"/>
      <c r="ED446" s="742"/>
      <c r="EE446" s="742"/>
      <c r="EF446" s="742"/>
      <c r="EG446" s="742"/>
      <c r="EH446" s="742"/>
      <c r="EI446" s="245"/>
      <c r="EJ446" s="742"/>
      <c r="EK446" s="742"/>
      <c r="EL446" s="742"/>
      <c r="EM446" s="742"/>
      <c r="EN446" s="742"/>
      <c r="EO446" s="742"/>
      <c r="EP446" s="245"/>
      <c r="EQ446" s="742"/>
      <c r="ER446" s="742"/>
      <c r="ES446" s="742"/>
      <c r="ET446" s="742"/>
      <c r="EU446" s="742"/>
      <c r="EV446" s="742"/>
      <c r="EW446" s="245"/>
      <c r="EX446" s="742"/>
      <c r="EY446" s="742"/>
      <c r="EZ446" s="742"/>
      <c r="FA446" s="742"/>
      <c r="FB446" s="742"/>
      <c r="FC446" s="742"/>
      <c r="FD446" s="245"/>
      <c r="FE446" s="742"/>
      <c r="FF446" s="742"/>
      <c r="FG446" s="742"/>
      <c r="FH446" s="742"/>
      <c r="FI446" s="742"/>
      <c r="FJ446" s="742"/>
      <c r="FK446" s="245"/>
      <c r="FL446" s="743"/>
      <c r="FM446" s="743"/>
      <c r="FN446" s="743"/>
      <c r="FO446" s="245"/>
      <c r="FP446" s="743"/>
      <c r="FQ446" s="743"/>
      <c r="FR446" s="743"/>
      <c r="FS446" s="245"/>
      <c r="FT446" s="742"/>
      <c r="FU446" s="742"/>
      <c r="FV446" s="742"/>
      <c r="FW446" s="742"/>
      <c r="FX446" s="742"/>
      <c r="FY446" s="742"/>
      <c r="FZ446" s="245"/>
      <c r="GA446" s="742"/>
      <c r="GB446" s="742"/>
      <c r="GC446" s="742"/>
      <c r="GD446" s="742"/>
      <c r="GE446" s="742"/>
      <c r="GF446" s="742"/>
      <c r="GG446" s="245"/>
      <c r="GH446" s="742"/>
      <c r="GI446" s="742"/>
      <c r="GJ446" s="742"/>
      <c r="GK446" s="742"/>
      <c r="GL446" s="742"/>
      <c r="GM446" s="742"/>
      <c r="GN446" s="245"/>
      <c r="GO446" s="742"/>
      <c r="GP446" s="742"/>
      <c r="GQ446" s="742"/>
      <c r="GR446" s="742"/>
      <c r="GS446" s="742"/>
      <c r="GT446" s="742"/>
      <c r="GU446" s="245"/>
      <c r="GV446" s="742"/>
      <c r="GW446" s="742"/>
      <c r="GX446" s="742"/>
      <c r="GY446" s="742"/>
      <c r="GZ446" s="742"/>
      <c r="HA446" s="742"/>
      <c r="HB446" s="708"/>
    </row>
    <row r="447" spans="1:210" s="252" customFormat="1" ht="15.5" x14ac:dyDescent="0.35">
      <c r="A447" s="245"/>
      <c r="B447" s="246"/>
      <c r="C447" s="246"/>
      <c r="D447" s="246"/>
      <c r="E447" s="245"/>
      <c r="F447" s="245"/>
      <c r="G447" s="247"/>
      <c r="H447" s="248"/>
      <c r="I447" s="245"/>
      <c r="J447" s="249"/>
      <c r="K447" s="250"/>
      <c r="L447" s="245"/>
      <c r="M447" s="245"/>
      <c r="N447" s="245"/>
      <c r="O447" s="245"/>
      <c r="P447" s="251"/>
      <c r="Q447" s="245"/>
      <c r="S447" s="253"/>
      <c r="T447" s="245"/>
      <c r="U447" s="250"/>
      <c r="V447" s="251"/>
      <c r="W447" s="245"/>
      <c r="X447" s="245"/>
      <c r="Y447" s="245"/>
      <c r="Z447" s="245"/>
      <c r="AA447" s="245"/>
      <c r="AB447" s="245"/>
      <c r="AC447" s="245"/>
      <c r="AD447" s="245"/>
      <c r="AE447" s="245"/>
      <c r="AF447" s="742"/>
      <c r="AG447" s="742"/>
      <c r="AH447" s="742"/>
      <c r="AI447" s="742"/>
      <c r="AJ447" s="742"/>
      <c r="AK447" s="742"/>
      <c r="AL447" s="245"/>
      <c r="AM447" s="743"/>
      <c r="AN447" s="743"/>
      <c r="AO447" s="743"/>
      <c r="AP447" s="245"/>
      <c r="AQ447" s="743"/>
      <c r="AR447" s="743"/>
      <c r="AS447" s="743"/>
      <c r="AT447" s="245"/>
      <c r="AU447" s="742"/>
      <c r="AV447" s="742"/>
      <c r="AW447" s="742"/>
      <c r="AX447" s="742"/>
      <c r="AY447" s="742"/>
      <c r="AZ447" s="742"/>
      <c r="BA447" s="245"/>
      <c r="BB447" s="742"/>
      <c r="BC447" s="742"/>
      <c r="BD447" s="742"/>
      <c r="BE447" s="742"/>
      <c r="BF447" s="742"/>
      <c r="BG447" s="742"/>
      <c r="BH447" s="245"/>
      <c r="BI447" s="742"/>
      <c r="BJ447" s="742"/>
      <c r="BK447" s="742"/>
      <c r="BL447" s="742"/>
      <c r="BM447" s="742"/>
      <c r="BN447" s="742"/>
      <c r="BO447" s="245"/>
      <c r="BP447" s="742"/>
      <c r="BQ447" s="742"/>
      <c r="BR447" s="742"/>
      <c r="BS447" s="742"/>
      <c r="BT447" s="742"/>
      <c r="BU447" s="742"/>
      <c r="BV447" s="245"/>
      <c r="BW447" s="742"/>
      <c r="BX447" s="742"/>
      <c r="BY447" s="742"/>
      <c r="BZ447" s="742"/>
      <c r="CA447" s="742"/>
      <c r="CB447" s="742"/>
      <c r="CC447" s="245"/>
      <c r="CD447" s="743"/>
      <c r="CE447" s="743"/>
      <c r="CF447" s="743"/>
      <c r="CG447" s="245"/>
      <c r="CH447" s="743"/>
      <c r="CI447" s="743"/>
      <c r="CJ447" s="743"/>
      <c r="CK447" s="245"/>
      <c r="CL447" s="742"/>
      <c r="CM447" s="742"/>
      <c r="CN447" s="742"/>
      <c r="CO447" s="742"/>
      <c r="CP447" s="742"/>
      <c r="CQ447" s="742"/>
      <c r="CR447" s="245"/>
      <c r="CS447" s="742"/>
      <c r="CT447" s="742"/>
      <c r="CU447" s="742"/>
      <c r="CV447" s="742"/>
      <c r="CW447" s="742"/>
      <c r="CX447" s="742"/>
      <c r="CY447" s="245"/>
      <c r="CZ447" s="742"/>
      <c r="DA447" s="742"/>
      <c r="DB447" s="742"/>
      <c r="DC447" s="742"/>
      <c r="DD447" s="742"/>
      <c r="DE447" s="742"/>
      <c r="DF447" s="245"/>
      <c r="DG447" s="742"/>
      <c r="DH447" s="742"/>
      <c r="DI447" s="742"/>
      <c r="DJ447" s="742"/>
      <c r="DK447" s="742"/>
      <c r="DL447" s="742"/>
      <c r="DM447" s="245"/>
      <c r="DN447" s="742"/>
      <c r="DO447" s="742"/>
      <c r="DP447" s="742"/>
      <c r="DQ447" s="742"/>
      <c r="DR447" s="742"/>
      <c r="DS447" s="742"/>
      <c r="DT447" s="245"/>
      <c r="DU447" s="743"/>
      <c r="DV447" s="743"/>
      <c r="DW447" s="743"/>
      <c r="DX447" s="245"/>
      <c r="DY447" s="743"/>
      <c r="DZ447" s="743"/>
      <c r="EA447" s="743"/>
      <c r="EB447" s="245"/>
      <c r="EC447" s="742"/>
      <c r="ED447" s="742"/>
      <c r="EE447" s="742"/>
      <c r="EF447" s="742"/>
      <c r="EG447" s="742"/>
      <c r="EH447" s="742"/>
      <c r="EI447" s="245"/>
      <c r="EJ447" s="742"/>
      <c r="EK447" s="742"/>
      <c r="EL447" s="742"/>
      <c r="EM447" s="742"/>
      <c r="EN447" s="742"/>
      <c r="EO447" s="742"/>
      <c r="EP447" s="245"/>
      <c r="EQ447" s="742"/>
      <c r="ER447" s="742"/>
      <c r="ES447" s="742"/>
      <c r="ET447" s="742"/>
      <c r="EU447" s="742"/>
      <c r="EV447" s="742"/>
      <c r="EW447" s="245"/>
      <c r="EX447" s="742"/>
      <c r="EY447" s="742"/>
      <c r="EZ447" s="742"/>
      <c r="FA447" s="742"/>
      <c r="FB447" s="742"/>
      <c r="FC447" s="742"/>
      <c r="FD447" s="245"/>
      <c r="FE447" s="742"/>
      <c r="FF447" s="742"/>
      <c r="FG447" s="742"/>
      <c r="FH447" s="742"/>
      <c r="FI447" s="742"/>
      <c r="FJ447" s="742"/>
      <c r="FK447" s="245"/>
      <c r="FL447" s="743"/>
      <c r="FM447" s="743"/>
      <c r="FN447" s="743"/>
      <c r="FO447" s="245"/>
      <c r="FP447" s="743"/>
      <c r="FQ447" s="743"/>
      <c r="FR447" s="743"/>
      <c r="FS447" s="245"/>
      <c r="FT447" s="742"/>
      <c r="FU447" s="742"/>
      <c r="FV447" s="742"/>
      <c r="FW447" s="742"/>
      <c r="FX447" s="742"/>
      <c r="FY447" s="742"/>
      <c r="FZ447" s="245"/>
      <c r="GA447" s="742"/>
      <c r="GB447" s="742"/>
      <c r="GC447" s="742"/>
      <c r="GD447" s="742"/>
      <c r="GE447" s="742"/>
      <c r="GF447" s="742"/>
      <c r="GG447" s="245"/>
      <c r="GH447" s="742"/>
      <c r="GI447" s="742"/>
      <c r="GJ447" s="742"/>
      <c r="GK447" s="742"/>
      <c r="GL447" s="742"/>
      <c r="GM447" s="742"/>
      <c r="GN447" s="245"/>
      <c r="GO447" s="742"/>
      <c r="GP447" s="742"/>
      <c r="GQ447" s="742"/>
      <c r="GR447" s="742"/>
      <c r="GS447" s="742"/>
      <c r="GT447" s="742"/>
      <c r="GU447" s="245"/>
      <c r="GV447" s="742"/>
      <c r="GW447" s="742"/>
      <c r="GX447" s="742"/>
      <c r="GY447" s="742"/>
      <c r="GZ447" s="742"/>
      <c r="HA447" s="742"/>
      <c r="HB447" s="708"/>
    </row>
    <row r="448" spans="1:210" s="252" customFormat="1" ht="15.5" x14ac:dyDescent="0.35">
      <c r="A448" s="245"/>
      <c r="B448" s="246"/>
      <c r="C448" s="246"/>
      <c r="D448" s="246"/>
      <c r="E448" s="245"/>
      <c r="F448" s="245"/>
      <c r="G448" s="247"/>
      <c r="H448" s="248"/>
      <c r="I448" s="245"/>
      <c r="J448" s="249"/>
      <c r="K448" s="250"/>
      <c r="L448" s="245"/>
      <c r="M448" s="245"/>
      <c r="N448" s="245"/>
      <c r="O448" s="245"/>
      <c r="P448" s="251"/>
      <c r="Q448" s="245"/>
      <c r="S448" s="253"/>
      <c r="T448" s="245"/>
      <c r="U448" s="250"/>
      <c r="V448" s="251"/>
      <c r="W448" s="245"/>
      <c r="X448" s="245"/>
      <c r="Y448" s="245"/>
      <c r="Z448" s="245"/>
      <c r="AA448" s="245"/>
      <c r="AB448" s="245"/>
      <c r="AC448" s="245"/>
      <c r="AD448" s="245"/>
      <c r="AE448" s="245"/>
      <c r="AF448" s="742"/>
      <c r="AG448" s="742"/>
      <c r="AH448" s="742"/>
      <c r="AI448" s="742"/>
      <c r="AJ448" s="742"/>
      <c r="AK448" s="742"/>
      <c r="AL448" s="245"/>
      <c r="AM448" s="743"/>
      <c r="AN448" s="743"/>
      <c r="AO448" s="743"/>
      <c r="AP448" s="245"/>
      <c r="AQ448" s="743"/>
      <c r="AR448" s="743"/>
      <c r="AS448" s="743"/>
      <c r="AT448" s="245"/>
      <c r="AU448" s="742"/>
      <c r="AV448" s="742"/>
      <c r="AW448" s="742"/>
      <c r="AX448" s="742"/>
      <c r="AY448" s="742"/>
      <c r="AZ448" s="742"/>
      <c r="BA448" s="245"/>
      <c r="BB448" s="742"/>
      <c r="BC448" s="742"/>
      <c r="BD448" s="742"/>
      <c r="BE448" s="742"/>
      <c r="BF448" s="742"/>
      <c r="BG448" s="742"/>
      <c r="BH448" s="245"/>
      <c r="BI448" s="742"/>
      <c r="BJ448" s="742"/>
      <c r="BK448" s="742"/>
      <c r="BL448" s="742"/>
      <c r="BM448" s="742"/>
      <c r="BN448" s="742"/>
      <c r="BO448" s="245"/>
      <c r="BP448" s="742"/>
      <c r="BQ448" s="742"/>
      <c r="BR448" s="742"/>
      <c r="BS448" s="742"/>
      <c r="BT448" s="742"/>
      <c r="BU448" s="742"/>
      <c r="BV448" s="245"/>
      <c r="BW448" s="742"/>
      <c r="BX448" s="742"/>
      <c r="BY448" s="742"/>
      <c r="BZ448" s="742"/>
      <c r="CA448" s="742"/>
      <c r="CB448" s="742"/>
      <c r="CC448" s="245"/>
      <c r="CD448" s="743"/>
      <c r="CE448" s="743"/>
      <c r="CF448" s="743"/>
      <c r="CG448" s="245"/>
      <c r="CH448" s="743"/>
      <c r="CI448" s="743"/>
      <c r="CJ448" s="743"/>
      <c r="CK448" s="245"/>
      <c r="CL448" s="742"/>
      <c r="CM448" s="742"/>
      <c r="CN448" s="742"/>
      <c r="CO448" s="742"/>
      <c r="CP448" s="742"/>
      <c r="CQ448" s="742"/>
      <c r="CR448" s="245"/>
      <c r="CS448" s="742"/>
      <c r="CT448" s="742"/>
      <c r="CU448" s="742"/>
      <c r="CV448" s="742"/>
      <c r="CW448" s="742"/>
      <c r="CX448" s="742"/>
      <c r="CY448" s="245"/>
      <c r="CZ448" s="742"/>
      <c r="DA448" s="742"/>
      <c r="DB448" s="742"/>
      <c r="DC448" s="742"/>
      <c r="DD448" s="742"/>
      <c r="DE448" s="742"/>
      <c r="DF448" s="245"/>
      <c r="DG448" s="742"/>
      <c r="DH448" s="742"/>
      <c r="DI448" s="742"/>
      <c r="DJ448" s="742"/>
      <c r="DK448" s="742"/>
      <c r="DL448" s="742"/>
      <c r="DM448" s="245"/>
      <c r="DN448" s="742"/>
      <c r="DO448" s="742"/>
      <c r="DP448" s="742"/>
      <c r="DQ448" s="742"/>
      <c r="DR448" s="742"/>
      <c r="DS448" s="742"/>
      <c r="DT448" s="245"/>
      <c r="DU448" s="743"/>
      <c r="DV448" s="743"/>
      <c r="DW448" s="743"/>
      <c r="DX448" s="245"/>
      <c r="DY448" s="743"/>
      <c r="DZ448" s="743"/>
      <c r="EA448" s="743"/>
      <c r="EB448" s="245"/>
      <c r="EC448" s="742"/>
      <c r="ED448" s="742"/>
      <c r="EE448" s="742"/>
      <c r="EF448" s="742"/>
      <c r="EG448" s="742"/>
      <c r="EH448" s="742"/>
      <c r="EI448" s="245"/>
      <c r="EJ448" s="742"/>
      <c r="EK448" s="742"/>
      <c r="EL448" s="742"/>
      <c r="EM448" s="742"/>
      <c r="EN448" s="742"/>
      <c r="EO448" s="742"/>
      <c r="EP448" s="245"/>
      <c r="EQ448" s="742"/>
      <c r="ER448" s="742"/>
      <c r="ES448" s="742"/>
      <c r="ET448" s="742"/>
      <c r="EU448" s="742"/>
      <c r="EV448" s="742"/>
      <c r="EW448" s="245"/>
      <c r="EX448" s="742"/>
      <c r="EY448" s="742"/>
      <c r="EZ448" s="742"/>
      <c r="FA448" s="742"/>
      <c r="FB448" s="742"/>
      <c r="FC448" s="742"/>
      <c r="FD448" s="245"/>
      <c r="FE448" s="742"/>
      <c r="FF448" s="742"/>
      <c r="FG448" s="742"/>
      <c r="FH448" s="742"/>
      <c r="FI448" s="742"/>
      <c r="FJ448" s="742"/>
      <c r="FK448" s="245"/>
      <c r="FL448" s="743"/>
      <c r="FM448" s="743"/>
      <c r="FN448" s="743"/>
      <c r="FO448" s="245"/>
      <c r="FP448" s="743"/>
      <c r="FQ448" s="743"/>
      <c r="FR448" s="743"/>
      <c r="FS448" s="245"/>
      <c r="FT448" s="742"/>
      <c r="FU448" s="742"/>
      <c r="FV448" s="742"/>
      <c r="FW448" s="742"/>
      <c r="FX448" s="742"/>
      <c r="FY448" s="742"/>
      <c r="FZ448" s="245"/>
      <c r="GA448" s="742"/>
      <c r="GB448" s="742"/>
      <c r="GC448" s="742"/>
      <c r="GD448" s="742"/>
      <c r="GE448" s="742"/>
      <c r="GF448" s="742"/>
      <c r="GG448" s="245"/>
      <c r="GH448" s="742"/>
      <c r="GI448" s="742"/>
      <c r="GJ448" s="742"/>
      <c r="GK448" s="742"/>
      <c r="GL448" s="742"/>
      <c r="GM448" s="742"/>
      <c r="GN448" s="245"/>
      <c r="GO448" s="742"/>
      <c r="GP448" s="742"/>
      <c r="GQ448" s="742"/>
      <c r="GR448" s="742"/>
      <c r="GS448" s="742"/>
      <c r="GT448" s="742"/>
      <c r="GU448" s="245"/>
      <c r="GV448" s="742"/>
      <c r="GW448" s="742"/>
      <c r="GX448" s="742"/>
      <c r="GY448" s="742"/>
      <c r="GZ448" s="742"/>
      <c r="HA448" s="742"/>
      <c r="HB448" s="708"/>
    </row>
    <row r="449" spans="1:210" s="252" customFormat="1" ht="15.5" x14ac:dyDescent="0.35">
      <c r="A449" s="245"/>
      <c r="B449" s="246"/>
      <c r="C449" s="246"/>
      <c r="D449" s="246"/>
      <c r="E449" s="245"/>
      <c r="F449" s="245"/>
      <c r="G449" s="247"/>
      <c r="H449" s="248"/>
      <c r="I449" s="245"/>
      <c r="J449" s="249"/>
      <c r="K449" s="250"/>
      <c r="L449" s="245"/>
      <c r="M449" s="245"/>
      <c r="N449" s="245"/>
      <c r="O449" s="245"/>
      <c r="P449" s="251"/>
      <c r="Q449" s="245"/>
      <c r="S449" s="253"/>
      <c r="T449" s="245"/>
      <c r="U449" s="250"/>
      <c r="V449" s="251"/>
      <c r="W449" s="245"/>
      <c r="X449" s="245"/>
      <c r="Y449" s="245"/>
      <c r="Z449" s="245"/>
      <c r="AA449" s="245"/>
      <c r="AB449" s="245"/>
      <c r="AC449" s="245"/>
      <c r="AD449" s="245"/>
      <c r="AE449" s="245"/>
      <c r="AF449" s="742"/>
      <c r="AG449" s="742"/>
      <c r="AH449" s="742"/>
      <c r="AI449" s="742"/>
      <c r="AJ449" s="742"/>
      <c r="AK449" s="742"/>
      <c r="AL449" s="245"/>
      <c r="AM449" s="743"/>
      <c r="AN449" s="743"/>
      <c r="AO449" s="743"/>
      <c r="AP449" s="245"/>
      <c r="AQ449" s="743"/>
      <c r="AR449" s="743"/>
      <c r="AS449" s="743"/>
      <c r="AT449" s="245"/>
      <c r="AU449" s="742"/>
      <c r="AV449" s="742"/>
      <c r="AW449" s="742"/>
      <c r="AX449" s="742"/>
      <c r="AY449" s="742"/>
      <c r="AZ449" s="742"/>
      <c r="BA449" s="245"/>
      <c r="BB449" s="742"/>
      <c r="BC449" s="742"/>
      <c r="BD449" s="742"/>
      <c r="BE449" s="742"/>
      <c r="BF449" s="742"/>
      <c r="BG449" s="742"/>
      <c r="BH449" s="245"/>
      <c r="BI449" s="742"/>
      <c r="BJ449" s="742"/>
      <c r="BK449" s="742"/>
      <c r="BL449" s="742"/>
      <c r="BM449" s="742"/>
      <c r="BN449" s="742"/>
      <c r="BO449" s="245"/>
      <c r="BP449" s="742"/>
      <c r="BQ449" s="742"/>
      <c r="BR449" s="742"/>
      <c r="BS449" s="742"/>
      <c r="BT449" s="742"/>
      <c r="BU449" s="742"/>
      <c r="BV449" s="245"/>
      <c r="BW449" s="742"/>
      <c r="BX449" s="742"/>
      <c r="BY449" s="742"/>
      <c r="BZ449" s="742"/>
      <c r="CA449" s="742"/>
      <c r="CB449" s="742"/>
      <c r="CC449" s="245"/>
      <c r="CD449" s="743"/>
      <c r="CE449" s="743"/>
      <c r="CF449" s="743"/>
      <c r="CG449" s="245"/>
      <c r="CH449" s="743"/>
      <c r="CI449" s="743"/>
      <c r="CJ449" s="743"/>
      <c r="CK449" s="245"/>
      <c r="CL449" s="742"/>
      <c r="CM449" s="742"/>
      <c r="CN449" s="742"/>
      <c r="CO449" s="742"/>
      <c r="CP449" s="742"/>
      <c r="CQ449" s="742"/>
      <c r="CR449" s="245"/>
      <c r="CS449" s="742"/>
      <c r="CT449" s="742"/>
      <c r="CU449" s="742"/>
      <c r="CV449" s="742"/>
      <c r="CW449" s="742"/>
      <c r="CX449" s="742"/>
      <c r="CY449" s="245"/>
      <c r="CZ449" s="742"/>
      <c r="DA449" s="742"/>
      <c r="DB449" s="742"/>
      <c r="DC449" s="742"/>
      <c r="DD449" s="742"/>
      <c r="DE449" s="742"/>
      <c r="DF449" s="245"/>
      <c r="DG449" s="742"/>
      <c r="DH449" s="742"/>
      <c r="DI449" s="742"/>
      <c r="DJ449" s="742"/>
      <c r="DK449" s="742"/>
      <c r="DL449" s="742"/>
      <c r="DM449" s="245"/>
      <c r="DN449" s="742"/>
      <c r="DO449" s="742"/>
      <c r="DP449" s="742"/>
      <c r="DQ449" s="742"/>
      <c r="DR449" s="742"/>
      <c r="DS449" s="742"/>
      <c r="DT449" s="245"/>
      <c r="DU449" s="743"/>
      <c r="DV449" s="743"/>
      <c r="DW449" s="743"/>
      <c r="DX449" s="245"/>
      <c r="DY449" s="743"/>
      <c r="DZ449" s="743"/>
      <c r="EA449" s="743"/>
      <c r="EB449" s="245"/>
      <c r="EC449" s="742"/>
      <c r="ED449" s="742"/>
      <c r="EE449" s="742"/>
      <c r="EF449" s="742"/>
      <c r="EG449" s="742"/>
      <c r="EH449" s="742"/>
      <c r="EI449" s="245"/>
      <c r="EJ449" s="742"/>
      <c r="EK449" s="742"/>
      <c r="EL449" s="742"/>
      <c r="EM449" s="742"/>
      <c r="EN449" s="742"/>
      <c r="EO449" s="742"/>
      <c r="EP449" s="245"/>
      <c r="EQ449" s="742"/>
      <c r="ER449" s="742"/>
      <c r="ES449" s="742"/>
      <c r="ET449" s="742"/>
      <c r="EU449" s="742"/>
      <c r="EV449" s="742"/>
      <c r="EW449" s="245"/>
      <c r="EX449" s="742"/>
      <c r="EY449" s="742"/>
      <c r="EZ449" s="742"/>
      <c r="FA449" s="742"/>
      <c r="FB449" s="742"/>
      <c r="FC449" s="742"/>
      <c r="FD449" s="245"/>
      <c r="FE449" s="742"/>
      <c r="FF449" s="742"/>
      <c r="FG449" s="742"/>
      <c r="FH449" s="742"/>
      <c r="FI449" s="742"/>
      <c r="FJ449" s="742"/>
      <c r="FK449" s="245"/>
      <c r="FL449" s="743"/>
      <c r="FM449" s="743"/>
      <c r="FN449" s="743"/>
      <c r="FO449" s="245"/>
      <c r="FP449" s="743"/>
      <c r="FQ449" s="743"/>
      <c r="FR449" s="743"/>
      <c r="FS449" s="245"/>
      <c r="FT449" s="742"/>
      <c r="FU449" s="742"/>
      <c r="FV449" s="742"/>
      <c r="FW449" s="742"/>
      <c r="FX449" s="742"/>
      <c r="FY449" s="742"/>
      <c r="FZ449" s="245"/>
      <c r="GA449" s="742"/>
      <c r="GB449" s="742"/>
      <c r="GC449" s="742"/>
      <c r="GD449" s="742"/>
      <c r="GE449" s="742"/>
      <c r="GF449" s="742"/>
      <c r="GG449" s="245"/>
      <c r="GH449" s="742"/>
      <c r="GI449" s="742"/>
      <c r="GJ449" s="742"/>
      <c r="GK449" s="742"/>
      <c r="GL449" s="742"/>
      <c r="GM449" s="742"/>
      <c r="GN449" s="245"/>
      <c r="GO449" s="742"/>
      <c r="GP449" s="742"/>
      <c r="GQ449" s="742"/>
      <c r="GR449" s="742"/>
      <c r="GS449" s="742"/>
      <c r="GT449" s="742"/>
      <c r="GU449" s="245"/>
      <c r="GV449" s="742"/>
      <c r="GW449" s="742"/>
      <c r="GX449" s="742"/>
      <c r="GY449" s="742"/>
      <c r="GZ449" s="742"/>
      <c r="HA449" s="742"/>
      <c r="HB449" s="708"/>
    </row>
    <row r="450" spans="1:210" s="252" customFormat="1" ht="15.5" x14ac:dyDescent="0.35">
      <c r="A450" s="245"/>
      <c r="B450" s="246"/>
      <c r="C450" s="246"/>
      <c r="D450" s="246"/>
      <c r="E450" s="245"/>
      <c r="F450" s="245"/>
      <c r="G450" s="247"/>
      <c r="H450" s="248"/>
      <c r="I450" s="245"/>
      <c r="J450" s="249"/>
      <c r="K450" s="250"/>
      <c r="L450" s="245"/>
      <c r="M450" s="245"/>
      <c r="N450" s="245"/>
      <c r="O450" s="245"/>
      <c r="P450" s="251"/>
      <c r="Q450" s="245"/>
      <c r="S450" s="253"/>
      <c r="T450" s="245"/>
      <c r="U450" s="250"/>
      <c r="V450" s="251"/>
      <c r="W450" s="245"/>
      <c r="X450" s="245"/>
      <c r="Y450" s="245"/>
      <c r="Z450" s="245"/>
      <c r="AA450" s="245"/>
      <c r="AB450" s="245"/>
      <c r="AC450" s="245"/>
      <c r="AD450" s="245"/>
      <c r="AE450" s="245"/>
      <c r="AF450" s="742"/>
      <c r="AG450" s="742"/>
      <c r="AH450" s="742"/>
      <c r="AI450" s="742"/>
      <c r="AJ450" s="742"/>
      <c r="AK450" s="742"/>
      <c r="AL450" s="245"/>
      <c r="AM450" s="743"/>
      <c r="AN450" s="743"/>
      <c r="AO450" s="743"/>
      <c r="AP450" s="245"/>
      <c r="AQ450" s="743"/>
      <c r="AR450" s="743"/>
      <c r="AS450" s="743"/>
      <c r="AT450" s="245"/>
      <c r="AU450" s="742"/>
      <c r="AV450" s="742"/>
      <c r="AW450" s="742"/>
      <c r="AX450" s="742"/>
      <c r="AY450" s="742"/>
      <c r="AZ450" s="742"/>
      <c r="BA450" s="245"/>
      <c r="BB450" s="742"/>
      <c r="BC450" s="742"/>
      <c r="BD450" s="742"/>
      <c r="BE450" s="742"/>
      <c r="BF450" s="742"/>
      <c r="BG450" s="742"/>
      <c r="BH450" s="245"/>
      <c r="BI450" s="742"/>
      <c r="BJ450" s="742"/>
      <c r="BK450" s="742"/>
      <c r="BL450" s="742"/>
      <c r="BM450" s="742"/>
      <c r="BN450" s="742"/>
      <c r="BO450" s="245"/>
      <c r="BP450" s="742"/>
      <c r="BQ450" s="742"/>
      <c r="BR450" s="742"/>
      <c r="BS450" s="742"/>
      <c r="BT450" s="742"/>
      <c r="BU450" s="742"/>
      <c r="BV450" s="245"/>
      <c r="BW450" s="742"/>
      <c r="BX450" s="742"/>
      <c r="BY450" s="742"/>
      <c r="BZ450" s="742"/>
      <c r="CA450" s="742"/>
      <c r="CB450" s="742"/>
      <c r="CC450" s="245"/>
      <c r="CD450" s="743"/>
      <c r="CE450" s="743"/>
      <c r="CF450" s="743"/>
      <c r="CG450" s="245"/>
      <c r="CH450" s="743"/>
      <c r="CI450" s="743"/>
      <c r="CJ450" s="743"/>
      <c r="CK450" s="245"/>
      <c r="CL450" s="742"/>
      <c r="CM450" s="742"/>
      <c r="CN450" s="742"/>
      <c r="CO450" s="742"/>
      <c r="CP450" s="742"/>
      <c r="CQ450" s="742"/>
      <c r="CR450" s="245"/>
      <c r="CS450" s="742"/>
      <c r="CT450" s="742"/>
      <c r="CU450" s="742"/>
      <c r="CV450" s="742"/>
      <c r="CW450" s="742"/>
      <c r="CX450" s="742"/>
      <c r="CY450" s="245"/>
      <c r="CZ450" s="742"/>
      <c r="DA450" s="742"/>
      <c r="DB450" s="742"/>
      <c r="DC450" s="742"/>
      <c r="DD450" s="742"/>
      <c r="DE450" s="742"/>
      <c r="DF450" s="245"/>
      <c r="DG450" s="742"/>
      <c r="DH450" s="742"/>
      <c r="DI450" s="742"/>
      <c r="DJ450" s="742"/>
      <c r="DK450" s="742"/>
      <c r="DL450" s="742"/>
      <c r="DM450" s="245"/>
      <c r="DN450" s="742"/>
      <c r="DO450" s="742"/>
      <c r="DP450" s="742"/>
      <c r="DQ450" s="742"/>
      <c r="DR450" s="742"/>
      <c r="DS450" s="742"/>
      <c r="DT450" s="245"/>
      <c r="DU450" s="743"/>
      <c r="DV450" s="743"/>
      <c r="DW450" s="743"/>
      <c r="DX450" s="245"/>
      <c r="DY450" s="743"/>
      <c r="DZ450" s="743"/>
      <c r="EA450" s="743"/>
      <c r="EB450" s="245"/>
      <c r="EC450" s="742"/>
      <c r="ED450" s="742"/>
      <c r="EE450" s="742"/>
      <c r="EF450" s="742"/>
      <c r="EG450" s="742"/>
      <c r="EH450" s="742"/>
      <c r="EI450" s="245"/>
      <c r="EJ450" s="742"/>
      <c r="EK450" s="742"/>
      <c r="EL450" s="742"/>
      <c r="EM450" s="742"/>
      <c r="EN450" s="742"/>
      <c r="EO450" s="742"/>
      <c r="EP450" s="245"/>
      <c r="EQ450" s="742"/>
      <c r="ER450" s="742"/>
      <c r="ES450" s="742"/>
      <c r="ET450" s="742"/>
      <c r="EU450" s="742"/>
      <c r="EV450" s="742"/>
      <c r="EW450" s="245"/>
      <c r="EX450" s="742"/>
      <c r="EY450" s="742"/>
      <c r="EZ450" s="742"/>
      <c r="FA450" s="742"/>
      <c r="FB450" s="742"/>
      <c r="FC450" s="742"/>
      <c r="FD450" s="245"/>
      <c r="FE450" s="742"/>
      <c r="FF450" s="742"/>
      <c r="FG450" s="742"/>
      <c r="FH450" s="742"/>
      <c r="FI450" s="742"/>
      <c r="FJ450" s="742"/>
      <c r="FK450" s="245"/>
      <c r="FL450" s="743"/>
      <c r="FM450" s="743"/>
      <c r="FN450" s="743"/>
      <c r="FO450" s="245"/>
      <c r="FP450" s="743"/>
      <c r="FQ450" s="743"/>
      <c r="FR450" s="743"/>
      <c r="FS450" s="245"/>
      <c r="FT450" s="742"/>
      <c r="FU450" s="742"/>
      <c r="FV450" s="742"/>
      <c r="FW450" s="742"/>
      <c r="FX450" s="742"/>
      <c r="FY450" s="742"/>
      <c r="FZ450" s="245"/>
      <c r="GA450" s="742"/>
      <c r="GB450" s="742"/>
      <c r="GC450" s="742"/>
      <c r="GD450" s="742"/>
      <c r="GE450" s="742"/>
      <c r="GF450" s="742"/>
      <c r="GG450" s="245"/>
      <c r="GH450" s="742"/>
      <c r="GI450" s="742"/>
      <c r="GJ450" s="742"/>
      <c r="GK450" s="742"/>
      <c r="GL450" s="742"/>
      <c r="GM450" s="742"/>
      <c r="GN450" s="245"/>
      <c r="GO450" s="742"/>
      <c r="GP450" s="742"/>
      <c r="GQ450" s="742"/>
      <c r="GR450" s="742"/>
      <c r="GS450" s="742"/>
      <c r="GT450" s="742"/>
      <c r="GU450" s="245"/>
      <c r="GV450" s="742"/>
      <c r="GW450" s="742"/>
      <c r="GX450" s="742"/>
      <c r="GY450" s="742"/>
      <c r="GZ450" s="742"/>
      <c r="HA450" s="742"/>
      <c r="HB450" s="708"/>
    </row>
    <row r="451" spans="1:210" s="252" customFormat="1" ht="15.5" x14ac:dyDescent="0.35">
      <c r="A451" s="245"/>
      <c r="B451" s="246"/>
      <c r="C451" s="246"/>
      <c r="D451" s="246"/>
      <c r="E451" s="245"/>
      <c r="F451" s="245"/>
      <c r="G451" s="247"/>
      <c r="H451" s="248"/>
      <c r="I451" s="245"/>
      <c r="J451" s="249"/>
      <c r="K451" s="250"/>
      <c r="L451" s="245"/>
      <c r="M451" s="245"/>
      <c r="N451" s="245"/>
      <c r="O451" s="245"/>
      <c r="P451" s="251"/>
      <c r="Q451" s="245"/>
      <c r="S451" s="253"/>
      <c r="T451" s="245"/>
      <c r="U451" s="250"/>
      <c r="V451" s="251"/>
      <c r="W451" s="245"/>
      <c r="X451" s="245"/>
      <c r="Y451" s="245"/>
      <c r="Z451" s="245"/>
      <c r="AA451" s="245"/>
      <c r="AB451" s="245"/>
      <c r="AC451" s="245"/>
      <c r="AD451" s="245"/>
      <c r="AE451" s="245"/>
      <c r="AF451" s="742"/>
      <c r="AG451" s="742"/>
      <c r="AH451" s="742"/>
      <c r="AI451" s="742"/>
      <c r="AJ451" s="742"/>
      <c r="AK451" s="742"/>
      <c r="AL451" s="245"/>
      <c r="AM451" s="743"/>
      <c r="AN451" s="743"/>
      <c r="AO451" s="743"/>
      <c r="AP451" s="245"/>
      <c r="AQ451" s="743"/>
      <c r="AR451" s="743"/>
      <c r="AS451" s="743"/>
      <c r="AT451" s="245"/>
      <c r="AU451" s="742"/>
      <c r="AV451" s="742"/>
      <c r="AW451" s="742"/>
      <c r="AX451" s="742"/>
      <c r="AY451" s="742"/>
      <c r="AZ451" s="742"/>
      <c r="BA451" s="245"/>
      <c r="BB451" s="742"/>
      <c r="BC451" s="742"/>
      <c r="BD451" s="742"/>
      <c r="BE451" s="742"/>
      <c r="BF451" s="742"/>
      <c r="BG451" s="742"/>
      <c r="BH451" s="245"/>
      <c r="BI451" s="742"/>
      <c r="BJ451" s="742"/>
      <c r="BK451" s="742"/>
      <c r="BL451" s="742"/>
      <c r="BM451" s="742"/>
      <c r="BN451" s="742"/>
      <c r="BO451" s="245"/>
      <c r="BP451" s="742"/>
      <c r="BQ451" s="742"/>
      <c r="BR451" s="742"/>
      <c r="BS451" s="742"/>
      <c r="BT451" s="742"/>
      <c r="BU451" s="742"/>
      <c r="BV451" s="245"/>
      <c r="BW451" s="742"/>
      <c r="BX451" s="742"/>
      <c r="BY451" s="742"/>
      <c r="BZ451" s="742"/>
      <c r="CA451" s="742"/>
      <c r="CB451" s="742"/>
      <c r="CC451" s="245"/>
      <c r="CD451" s="743"/>
      <c r="CE451" s="743"/>
      <c r="CF451" s="743"/>
      <c r="CG451" s="245"/>
      <c r="CH451" s="743"/>
      <c r="CI451" s="743"/>
      <c r="CJ451" s="743"/>
      <c r="CK451" s="245"/>
      <c r="CL451" s="742"/>
      <c r="CM451" s="742"/>
      <c r="CN451" s="742"/>
      <c r="CO451" s="742"/>
      <c r="CP451" s="742"/>
      <c r="CQ451" s="742"/>
      <c r="CR451" s="245"/>
      <c r="CS451" s="742"/>
      <c r="CT451" s="742"/>
      <c r="CU451" s="742"/>
      <c r="CV451" s="742"/>
      <c r="CW451" s="742"/>
      <c r="CX451" s="742"/>
      <c r="CY451" s="245"/>
      <c r="CZ451" s="742"/>
      <c r="DA451" s="742"/>
      <c r="DB451" s="742"/>
      <c r="DC451" s="742"/>
      <c r="DD451" s="742"/>
      <c r="DE451" s="742"/>
      <c r="DF451" s="245"/>
      <c r="DG451" s="742"/>
      <c r="DH451" s="742"/>
      <c r="DI451" s="742"/>
      <c r="DJ451" s="742"/>
      <c r="DK451" s="742"/>
      <c r="DL451" s="742"/>
      <c r="DM451" s="245"/>
      <c r="DN451" s="742"/>
      <c r="DO451" s="742"/>
      <c r="DP451" s="742"/>
      <c r="DQ451" s="742"/>
      <c r="DR451" s="742"/>
      <c r="DS451" s="742"/>
      <c r="DT451" s="245"/>
      <c r="DU451" s="743"/>
      <c r="DV451" s="743"/>
      <c r="DW451" s="743"/>
      <c r="DX451" s="245"/>
      <c r="DY451" s="743"/>
      <c r="DZ451" s="743"/>
      <c r="EA451" s="743"/>
      <c r="EB451" s="245"/>
      <c r="EC451" s="742"/>
      <c r="ED451" s="742"/>
      <c r="EE451" s="742"/>
      <c r="EF451" s="742"/>
      <c r="EG451" s="742"/>
      <c r="EH451" s="742"/>
      <c r="EI451" s="245"/>
      <c r="EJ451" s="742"/>
      <c r="EK451" s="742"/>
      <c r="EL451" s="742"/>
      <c r="EM451" s="742"/>
      <c r="EN451" s="742"/>
      <c r="EO451" s="742"/>
      <c r="EP451" s="245"/>
      <c r="EQ451" s="742"/>
      <c r="ER451" s="742"/>
      <c r="ES451" s="742"/>
      <c r="ET451" s="742"/>
      <c r="EU451" s="742"/>
      <c r="EV451" s="742"/>
      <c r="EW451" s="245"/>
      <c r="EX451" s="742"/>
      <c r="EY451" s="742"/>
      <c r="EZ451" s="742"/>
      <c r="FA451" s="742"/>
      <c r="FB451" s="742"/>
      <c r="FC451" s="742"/>
      <c r="FD451" s="245"/>
      <c r="FE451" s="742"/>
      <c r="FF451" s="742"/>
      <c r="FG451" s="742"/>
      <c r="FH451" s="742"/>
      <c r="FI451" s="742"/>
      <c r="FJ451" s="742"/>
      <c r="FK451" s="245"/>
      <c r="FL451" s="743"/>
      <c r="FM451" s="743"/>
      <c r="FN451" s="743"/>
      <c r="FO451" s="245"/>
      <c r="FP451" s="743"/>
      <c r="FQ451" s="743"/>
      <c r="FR451" s="743"/>
      <c r="FS451" s="245"/>
      <c r="FT451" s="742"/>
      <c r="FU451" s="742"/>
      <c r="FV451" s="742"/>
      <c r="FW451" s="742"/>
      <c r="FX451" s="742"/>
      <c r="FY451" s="742"/>
      <c r="FZ451" s="245"/>
      <c r="GA451" s="742"/>
      <c r="GB451" s="742"/>
      <c r="GC451" s="742"/>
      <c r="GD451" s="742"/>
      <c r="GE451" s="742"/>
      <c r="GF451" s="742"/>
      <c r="GG451" s="245"/>
      <c r="GH451" s="742"/>
      <c r="GI451" s="742"/>
      <c r="GJ451" s="742"/>
      <c r="GK451" s="742"/>
      <c r="GL451" s="742"/>
      <c r="GM451" s="742"/>
      <c r="GN451" s="245"/>
      <c r="GO451" s="742"/>
      <c r="GP451" s="742"/>
      <c r="GQ451" s="742"/>
      <c r="GR451" s="742"/>
      <c r="GS451" s="742"/>
      <c r="GT451" s="742"/>
      <c r="GU451" s="245"/>
      <c r="GV451" s="742"/>
      <c r="GW451" s="742"/>
      <c r="GX451" s="742"/>
      <c r="GY451" s="742"/>
      <c r="GZ451" s="742"/>
      <c r="HA451" s="742"/>
      <c r="HB451" s="708"/>
    </row>
    <row r="452" spans="1:210" s="252" customFormat="1" ht="15.5" x14ac:dyDescent="0.35">
      <c r="A452" s="245"/>
      <c r="B452" s="246"/>
      <c r="C452" s="246"/>
      <c r="D452" s="246"/>
      <c r="E452" s="245"/>
      <c r="F452" s="245"/>
      <c r="G452" s="247"/>
      <c r="H452" s="248"/>
      <c r="I452" s="245"/>
      <c r="J452" s="249"/>
      <c r="K452" s="250"/>
      <c r="L452" s="245"/>
      <c r="M452" s="245"/>
      <c r="N452" s="245"/>
      <c r="O452" s="245"/>
      <c r="P452" s="251"/>
      <c r="Q452" s="245"/>
      <c r="S452" s="253"/>
      <c r="T452" s="245"/>
      <c r="U452" s="250"/>
      <c r="V452" s="251"/>
      <c r="W452" s="245"/>
      <c r="X452" s="245"/>
      <c r="Y452" s="245"/>
      <c r="Z452" s="245"/>
      <c r="AA452" s="245"/>
      <c r="AB452" s="245"/>
      <c r="AC452" s="245"/>
      <c r="AD452" s="245"/>
      <c r="AE452" s="245"/>
      <c r="AF452" s="742"/>
      <c r="AG452" s="742"/>
      <c r="AH452" s="742"/>
      <c r="AI452" s="742"/>
      <c r="AJ452" s="742"/>
      <c r="AK452" s="742"/>
      <c r="AL452" s="245"/>
      <c r="AM452" s="743"/>
      <c r="AN452" s="743"/>
      <c r="AO452" s="743"/>
      <c r="AP452" s="245"/>
      <c r="AQ452" s="743"/>
      <c r="AR452" s="743"/>
      <c r="AS452" s="743"/>
      <c r="AT452" s="245"/>
      <c r="AU452" s="742"/>
      <c r="AV452" s="742"/>
      <c r="AW452" s="742"/>
      <c r="AX452" s="742"/>
      <c r="AY452" s="742"/>
      <c r="AZ452" s="742"/>
      <c r="BA452" s="245"/>
      <c r="BB452" s="742"/>
      <c r="BC452" s="742"/>
      <c r="BD452" s="742"/>
      <c r="BE452" s="742"/>
      <c r="BF452" s="742"/>
      <c r="BG452" s="742"/>
      <c r="BH452" s="245"/>
      <c r="BI452" s="742"/>
      <c r="BJ452" s="742"/>
      <c r="BK452" s="742"/>
      <c r="BL452" s="742"/>
      <c r="BM452" s="742"/>
      <c r="BN452" s="742"/>
      <c r="BO452" s="245"/>
      <c r="BP452" s="742"/>
      <c r="BQ452" s="742"/>
      <c r="BR452" s="742"/>
      <c r="BS452" s="742"/>
      <c r="BT452" s="742"/>
      <c r="BU452" s="742"/>
      <c r="BV452" s="245"/>
      <c r="BW452" s="742"/>
      <c r="BX452" s="742"/>
      <c r="BY452" s="742"/>
      <c r="BZ452" s="742"/>
      <c r="CA452" s="742"/>
      <c r="CB452" s="742"/>
      <c r="CC452" s="245"/>
      <c r="CD452" s="743"/>
      <c r="CE452" s="743"/>
      <c r="CF452" s="743"/>
      <c r="CG452" s="245"/>
      <c r="CH452" s="743"/>
      <c r="CI452" s="743"/>
      <c r="CJ452" s="743"/>
      <c r="CK452" s="245"/>
      <c r="CL452" s="742"/>
      <c r="CM452" s="742"/>
      <c r="CN452" s="742"/>
      <c r="CO452" s="742"/>
      <c r="CP452" s="742"/>
      <c r="CQ452" s="742"/>
      <c r="CR452" s="245"/>
      <c r="CS452" s="742"/>
      <c r="CT452" s="742"/>
      <c r="CU452" s="742"/>
      <c r="CV452" s="742"/>
      <c r="CW452" s="742"/>
      <c r="CX452" s="742"/>
      <c r="CY452" s="245"/>
      <c r="CZ452" s="742"/>
      <c r="DA452" s="742"/>
      <c r="DB452" s="742"/>
      <c r="DC452" s="742"/>
      <c r="DD452" s="742"/>
      <c r="DE452" s="742"/>
      <c r="DF452" s="245"/>
      <c r="DG452" s="742"/>
      <c r="DH452" s="742"/>
      <c r="DI452" s="742"/>
      <c r="DJ452" s="742"/>
      <c r="DK452" s="742"/>
      <c r="DL452" s="742"/>
      <c r="DM452" s="245"/>
      <c r="DN452" s="742"/>
      <c r="DO452" s="742"/>
      <c r="DP452" s="742"/>
      <c r="DQ452" s="742"/>
      <c r="DR452" s="742"/>
      <c r="DS452" s="742"/>
      <c r="DT452" s="245"/>
      <c r="DU452" s="743"/>
      <c r="DV452" s="743"/>
      <c r="DW452" s="743"/>
      <c r="DX452" s="245"/>
      <c r="DY452" s="743"/>
      <c r="DZ452" s="743"/>
      <c r="EA452" s="743"/>
      <c r="EB452" s="245"/>
      <c r="EC452" s="742"/>
      <c r="ED452" s="742"/>
      <c r="EE452" s="742"/>
      <c r="EF452" s="742"/>
      <c r="EG452" s="742"/>
      <c r="EH452" s="742"/>
      <c r="EI452" s="245"/>
      <c r="EJ452" s="742"/>
      <c r="EK452" s="742"/>
      <c r="EL452" s="742"/>
      <c r="EM452" s="742"/>
      <c r="EN452" s="742"/>
      <c r="EO452" s="742"/>
      <c r="EP452" s="245"/>
      <c r="EQ452" s="742"/>
      <c r="ER452" s="742"/>
      <c r="ES452" s="742"/>
      <c r="ET452" s="742"/>
      <c r="EU452" s="742"/>
      <c r="EV452" s="742"/>
      <c r="EW452" s="245"/>
      <c r="EX452" s="742"/>
      <c r="EY452" s="742"/>
      <c r="EZ452" s="742"/>
      <c r="FA452" s="742"/>
      <c r="FB452" s="742"/>
      <c r="FC452" s="742"/>
      <c r="FD452" s="245"/>
      <c r="FE452" s="742"/>
      <c r="FF452" s="742"/>
      <c r="FG452" s="742"/>
      <c r="FH452" s="742"/>
      <c r="FI452" s="742"/>
      <c r="FJ452" s="742"/>
      <c r="FK452" s="245"/>
      <c r="FL452" s="743"/>
      <c r="FM452" s="743"/>
      <c r="FN452" s="743"/>
      <c r="FO452" s="245"/>
      <c r="FP452" s="743"/>
      <c r="FQ452" s="743"/>
      <c r="FR452" s="743"/>
      <c r="FS452" s="245"/>
      <c r="FT452" s="742"/>
      <c r="FU452" s="742"/>
      <c r="FV452" s="742"/>
      <c r="FW452" s="742"/>
      <c r="FX452" s="742"/>
      <c r="FY452" s="742"/>
      <c r="FZ452" s="245"/>
      <c r="GA452" s="742"/>
      <c r="GB452" s="742"/>
      <c r="GC452" s="742"/>
      <c r="GD452" s="742"/>
      <c r="GE452" s="742"/>
      <c r="GF452" s="742"/>
      <c r="GG452" s="245"/>
      <c r="GH452" s="742"/>
      <c r="GI452" s="742"/>
      <c r="GJ452" s="742"/>
      <c r="GK452" s="742"/>
      <c r="GL452" s="742"/>
      <c r="GM452" s="742"/>
      <c r="GN452" s="245"/>
      <c r="GO452" s="742"/>
      <c r="GP452" s="742"/>
      <c r="GQ452" s="742"/>
      <c r="GR452" s="742"/>
      <c r="GS452" s="742"/>
      <c r="GT452" s="742"/>
      <c r="GU452" s="245"/>
      <c r="GV452" s="742"/>
      <c r="GW452" s="742"/>
      <c r="GX452" s="742"/>
      <c r="GY452" s="742"/>
      <c r="GZ452" s="742"/>
      <c r="HA452" s="742"/>
      <c r="HB452" s="708"/>
    </row>
    <row r="453" spans="1:210" s="252" customFormat="1" ht="15.5" x14ac:dyDescent="0.35">
      <c r="A453" s="245"/>
      <c r="B453" s="246"/>
      <c r="C453" s="246"/>
      <c r="D453" s="246"/>
      <c r="E453" s="245"/>
      <c r="F453" s="245"/>
      <c r="G453" s="247"/>
      <c r="H453" s="248"/>
      <c r="I453" s="245"/>
      <c r="J453" s="249"/>
      <c r="K453" s="250"/>
      <c r="L453" s="245"/>
      <c r="M453" s="245"/>
      <c r="N453" s="245"/>
      <c r="O453" s="245"/>
      <c r="P453" s="251"/>
      <c r="Q453" s="245"/>
      <c r="S453" s="253"/>
      <c r="T453" s="245"/>
      <c r="U453" s="250"/>
      <c r="V453" s="251"/>
      <c r="W453" s="245"/>
      <c r="X453" s="245"/>
      <c r="Y453" s="245"/>
      <c r="Z453" s="245"/>
      <c r="AA453" s="245"/>
      <c r="AB453" s="245"/>
      <c r="AC453" s="245"/>
      <c r="AD453" s="245"/>
      <c r="AE453" s="245"/>
      <c r="AF453" s="742"/>
      <c r="AG453" s="742"/>
      <c r="AH453" s="742"/>
      <c r="AI453" s="742"/>
      <c r="AJ453" s="742"/>
      <c r="AK453" s="742"/>
      <c r="AL453" s="245"/>
      <c r="AM453" s="743"/>
      <c r="AN453" s="743"/>
      <c r="AO453" s="743"/>
      <c r="AP453" s="245"/>
      <c r="AQ453" s="743"/>
      <c r="AR453" s="743"/>
      <c r="AS453" s="743"/>
      <c r="AT453" s="245"/>
      <c r="AU453" s="742"/>
      <c r="AV453" s="742"/>
      <c r="AW453" s="742"/>
      <c r="AX453" s="742"/>
      <c r="AY453" s="742"/>
      <c r="AZ453" s="742"/>
      <c r="BA453" s="245"/>
      <c r="BB453" s="742"/>
      <c r="BC453" s="742"/>
      <c r="BD453" s="742"/>
      <c r="BE453" s="742"/>
      <c r="BF453" s="742"/>
      <c r="BG453" s="742"/>
      <c r="BH453" s="245"/>
      <c r="BI453" s="742"/>
      <c r="BJ453" s="742"/>
      <c r="BK453" s="742"/>
      <c r="BL453" s="742"/>
      <c r="BM453" s="742"/>
      <c r="BN453" s="742"/>
      <c r="BO453" s="245"/>
      <c r="BP453" s="742"/>
      <c r="BQ453" s="742"/>
      <c r="BR453" s="742"/>
      <c r="BS453" s="742"/>
      <c r="BT453" s="742"/>
      <c r="BU453" s="742"/>
      <c r="BV453" s="245"/>
      <c r="BW453" s="742"/>
      <c r="BX453" s="742"/>
      <c r="BY453" s="742"/>
      <c r="BZ453" s="742"/>
      <c r="CA453" s="742"/>
      <c r="CB453" s="742"/>
      <c r="CC453" s="245"/>
      <c r="CD453" s="743"/>
      <c r="CE453" s="743"/>
      <c r="CF453" s="743"/>
      <c r="CG453" s="245"/>
      <c r="CH453" s="743"/>
      <c r="CI453" s="743"/>
      <c r="CJ453" s="743"/>
      <c r="CK453" s="245"/>
      <c r="CL453" s="742"/>
      <c r="CM453" s="742"/>
      <c r="CN453" s="742"/>
      <c r="CO453" s="742"/>
      <c r="CP453" s="742"/>
      <c r="CQ453" s="742"/>
      <c r="CR453" s="245"/>
      <c r="CS453" s="742"/>
      <c r="CT453" s="742"/>
      <c r="CU453" s="742"/>
      <c r="CV453" s="742"/>
      <c r="CW453" s="742"/>
      <c r="CX453" s="742"/>
      <c r="CY453" s="245"/>
      <c r="CZ453" s="742"/>
      <c r="DA453" s="742"/>
      <c r="DB453" s="742"/>
      <c r="DC453" s="742"/>
      <c r="DD453" s="742"/>
      <c r="DE453" s="742"/>
      <c r="DF453" s="245"/>
      <c r="DG453" s="742"/>
      <c r="DH453" s="742"/>
      <c r="DI453" s="742"/>
      <c r="DJ453" s="742"/>
      <c r="DK453" s="742"/>
      <c r="DL453" s="742"/>
      <c r="DM453" s="245"/>
      <c r="DN453" s="742"/>
      <c r="DO453" s="742"/>
      <c r="DP453" s="742"/>
      <c r="DQ453" s="742"/>
      <c r="DR453" s="742"/>
      <c r="DS453" s="742"/>
      <c r="DT453" s="245"/>
      <c r="DU453" s="743"/>
      <c r="DV453" s="743"/>
      <c r="DW453" s="743"/>
      <c r="DX453" s="245"/>
      <c r="DY453" s="743"/>
      <c r="DZ453" s="743"/>
      <c r="EA453" s="743"/>
      <c r="EB453" s="245"/>
      <c r="EC453" s="742"/>
      <c r="ED453" s="742"/>
      <c r="EE453" s="742"/>
      <c r="EF453" s="742"/>
      <c r="EG453" s="742"/>
      <c r="EH453" s="742"/>
      <c r="EI453" s="245"/>
      <c r="EJ453" s="742"/>
      <c r="EK453" s="742"/>
      <c r="EL453" s="742"/>
      <c r="EM453" s="742"/>
      <c r="EN453" s="742"/>
      <c r="EO453" s="742"/>
      <c r="EP453" s="245"/>
      <c r="EQ453" s="742"/>
      <c r="ER453" s="742"/>
      <c r="ES453" s="742"/>
      <c r="ET453" s="742"/>
      <c r="EU453" s="742"/>
      <c r="EV453" s="742"/>
      <c r="EW453" s="245"/>
      <c r="EX453" s="742"/>
      <c r="EY453" s="742"/>
      <c r="EZ453" s="742"/>
      <c r="FA453" s="742"/>
      <c r="FB453" s="742"/>
      <c r="FC453" s="742"/>
      <c r="FD453" s="245"/>
      <c r="FE453" s="742"/>
      <c r="FF453" s="742"/>
      <c r="FG453" s="742"/>
      <c r="FH453" s="742"/>
      <c r="FI453" s="742"/>
      <c r="FJ453" s="742"/>
      <c r="FK453" s="245"/>
      <c r="FL453" s="743"/>
      <c r="FM453" s="743"/>
      <c r="FN453" s="743"/>
      <c r="FO453" s="245"/>
      <c r="FP453" s="743"/>
      <c r="FQ453" s="743"/>
      <c r="FR453" s="743"/>
      <c r="FS453" s="245"/>
      <c r="FT453" s="742"/>
      <c r="FU453" s="742"/>
      <c r="FV453" s="742"/>
      <c r="FW453" s="742"/>
      <c r="FX453" s="742"/>
      <c r="FY453" s="742"/>
      <c r="FZ453" s="245"/>
      <c r="GA453" s="742"/>
      <c r="GB453" s="742"/>
      <c r="GC453" s="742"/>
      <c r="GD453" s="742"/>
      <c r="GE453" s="742"/>
      <c r="GF453" s="742"/>
      <c r="GG453" s="245"/>
      <c r="GH453" s="742"/>
      <c r="GI453" s="742"/>
      <c r="GJ453" s="742"/>
      <c r="GK453" s="742"/>
      <c r="GL453" s="742"/>
      <c r="GM453" s="742"/>
      <c r="GN453" s="245"/>
      <c r="GO453" s="742"/>
      <c r="GP453" s="742"/>
      <c r="GQ453" s="742"/>
      <c r="GR453" s="742"/>
      <c r="GS453" s="742"/>
      <c r="GT453" s="742"/>
      <c r="GU453" s="245"/>
      <c r="GV453" s="742"/>
      <c r="GW453" s="742"/>
      <c r="GX453" s="742"/>
      <c r="GY453" s="742"/>
      <c r="GZ453" s="742"/>
      <c r="HA453" s="742"/>
      <c r="HB453" s="708"/>
    </row>
    <row r="454" spans="1:210" s="252" customFormat="1" ht="15.5" x14ac:dyDescent="0.35">
      <c r="A454" s="245"/>
      <c r="B454" s="246"/>
      <c r="C454" s="246"/>
      <c r="D454" s="246"/>
      <c r="E454" s="245"/>
      <c r="F454" s="245"/>
      <c r="G454" s="247"/>
      <c r="H454" s="248"/>
      <c r="I454" s="245"/>
      <c r="J454" s="249"/>
      <c r="K454" s="250"/>
      <c r="L454" s="245"/>
      <c r="M454" s="245"/>
      <c r="N454" s="245"/>
      <c r="O454" s="245"/>
      <c r="P454" s="251"/>
      <c r="Q454" s="245"/>
      <c r="S454" s="253"/>
      <c r="T454" s="245"/>
      <c r="U454" s="250"/>
      <c r="V454" s="251"/>
      <c r="W454" s="245"/>
      <c r="X454" s="245"/>
      <c r="Y454" s="245"/>
      <c r="Z454" s="245"/>
      <c r="AA454" s="245"/>
      <c r="AB454" s="245"/>
      <c r="AC454" s="245"/>
      <c r="AD454" s="245"/>
      <c r="AE454" s="245"/>
      <c r="AF454" s="742"/>
      <c r="AG454" s="742"/>
      <c r="AH454" s="742"/>
      <c r="AI454" s="742"/>
      <c r="AJ454" s="742"/>
      <c r="AK454" s="742"/>
      <c r="AL454" s="245"/>
      <c r="AM454" s="743"/>
      <c r="AN454" s="743"/>
      <c r="AO454" s="743"/>
      <c r="AP454" s="245"/>
      <c r="AQ454" s="743"/>
      <c r="AR454" s="743"/>
      <c r="AS454" s="743"/>
      <c r="AT454" s="245"/>
      <c r="AU454" s="742"/>
      <c r="AV454" s="742"/>
      <c r="AW454" s="742"/>
      <c r="AX454" s="742"/>
      <c r="AY454" s="742"/>
      <c r="AZ454" s="742"/>
      <c r="BA454" s="245"/>
      <c r="BB454" s="742"/>
      <c r="BC454" s="742"/>
      <c r="BD454" s="742"/>
      <c r="BE454" s="742"/>
      <c r="BF454" s="742"/>
      <c r="BG454" s="742"/>
      <c r="BH454" s="245"/>
      <c r="BI454" s="742"/>
      <c r="BJ454" s="742"/>
      <c r="BK454" s="742"/>
      <c r="BL454" s="742"/>
      <c r="BM454" s="742"/>
      <c r="BN454" s="742"/>
      <c r="BO454" s="245"/>
      <c r="BP454" s="742"/>
      <c r="BQ454" s="742"/>
      <c r="BR454" s="742"/>
      <c r="BS454" s="742"/>
      <c r="BT454" s="742"/>
      <c r="BU454" s="742"/>
      <c r="BV454" s="245"/>
      <c r="BW454" s="742"/>
      <c r="BX454" s="742"/>
      <c r="BY454" s="742"/>
      <c r="BZ454" s="742"/>
      <c r="CA454" s="742"/>
      <c r="CB454" s="742"/>
      <c r="CC454" s="245"/>
      <c r="CD454" s="743"/>
      <c r="CE454" s="743"/>
      <c r="CF454" s="743"/>
      <c r="CG454" s="245"/>
      <c r="CH454" s="743"/>
      <c r="CI454" s="743"/>
      <c r="CJ454" s="743"/>
      <c r="CK454" s="245"/>
      <c r="CL454" s="742"/>
      <c r="CM454" s="742"/>
      <c r="CN454" s="742"/>
      <c r="CO454" s="742"/>
      <c r="CP454" s="742"/>
      <c r="CQ454" s="742"/>
      <c r="CR454" s="245"/>
      <c r="CS454" s="742"/>
      <c r="CT454" s="742"/>
      <c r="CU454" s="742"/>
      <c r="CV454" s="742"/>
      <c r="CW454" s="742"/>
      <c r="CX454" s="742"/>
      <c r="CY454" s="245"/>
      <c r="CZ454" s="742"/>
      <c r="DA454" s="742"/>
      <c r="DB454" s="742"/>
      <c r="DC454" s="742"/>
      <c r="DD454" s="742"/>
      <c r="DE454" s="742"/>
      <c r="DF454" s="245"/>
      <c r="DG454" s="742"/>
      <c r="DH454" s="742"/>
      <c r="DI454" s="742"/>
      <c r="DJ454" s="742"/>
      <c r="DK454" s="742"/>
      <c r="DL454" s="742"/>
      <c r="DM454" s="245"/>
      <c r="DN454" s="742"/>
      <c r="DO454" s="742"/>
      <c r="DP454" s="742"/>
      <c r="DQ454" s="742"/>
      <c r="DR454" s="742"/>
      <c r="DS454" s="742"/>
      <c r="DT454" s="245"/>
      <c r="DU454" s="743"/>
      <c r="DV454" s="743"/>
      <c r="DW454" s="743"/>
      <c r="DX454" s="245"/>
      <c r="DY454" s="743"/>
      <c r="DZ454" s="743"/>
      <c r="EA454" s="743"/>
      <c r="EB454" s="245"/>
      <c r="EC454" s="742"/>
      <c r="ED454" s="742"/>
      <c r="EE454" s="742"/>
      <c r="EF454" s="742"/>
      <c r="EG454" s="742"/>
      <c r="EH454" s="742"/>
      <c r="EI454" s="245"/>
      <c r="EJ454" s="742"/>
      <c r="EK454" s="742"/>
      <c r="EL454" s="742"/>
      <c r="EM454" s="742"/>
      <c r="EN454" s="742"/>
      <c r="EO454" s="742"/>
      <c r="EP454" s="245"/>
      <c r="EQ454" s="742"/>
      <c r="ER454" s="742"/>
      <c r="ES454" s="742"/>
      <c r="ET454" s="742"/>
      <c r="EU454" s="742"/>
      <c r="EV454" s="742"/>
      <c r="EW454" s="245"/>
      <c r="EX454" s="742"/>
      <c r="EY454" s="742"/>
      <c r="EZ454" s="742"/>
      <c r="FA454" s="742"/>
      <c r="FB454" s="742"/>
      <c r="FC454" s="742"/>
      <c r="FD454" s="245"/>
      <c r="FE454" s="742"/>
      <c r="FF454" s="742"/>
      <c r="FG454" s="742"/>
      <c r="FH454" s="742"/>
      <c r="FI454" s="742"/>
      <c r="FJ454" s="742"/>
      <c r="FK454" s="245"/>
      <c r="FL454" s="743"/>
      <c r="FM454" s="743"/>
      <c r="FN454" s="743"/>
      <c r="FO454" s="245"/>
      <c r="FP454" s="743"/>
      <c r="FQ454" s="743"/>
      <c r="FR454" s="743"/>
      <c r="FS454" s="245"/>
      <c r="FT454" s="742"/>
      <c r="FU454" s="742"/>
      <c r="FV454" s="742"/>
      <c r="FW454" s="742"/>
      <c r="FX454" s="742"/>
      <c r="FY454" s="742"/>
      <c r="FZ454" s="245"/>
      <c r="GA454" s="742"/>
      <c r="GB454" s="742"/>
      <c r="GC454" s="742"/>
      <c r="GD454" s="742"/>
      <c r="GE454" s="742"/>
      <c r="GF454" s="742"/>
      <c r="GG454" s="245"/>
      <c r="GH454" s="742"/>
      <c r="GI454" s="742"/>
      <c r="GJ454" s="742"/>
      <c r="GK454" s="742"/>
      <c r="GL454" s="742"/>
      <c r="GM454" s="742"/>
      <c r="GN454" s="245"/>
      <c r="GO454" s="742"/>
      <c r="GP454" s="742"/>
      <c r="GQ454" s="742"/>
      <c r="GR454" s="742"/>
      <c r="GS454" s="742"/>
      <c r="GT454" s="742"/>
      <c r="GU454" s="245"/>
      <c r="GV454" s="742"/>
      <c r="GW454" s="742"/>
      <c r="GX454" s="742"/>
      <c r="GY454" s="742"/>
      <c r="GZ454" s="742"/>
      <c r="HA454" s="742"/>
      <c r="HB454" s="708"/>
    </row>
    <row r="455" spans="1:210" s="252" customFormat="1" ht="15.5" x14ac:dyDescent="0.35">
      <c r="A455" s="245"/>
      <c r="B455" s="246"/>
      <c r="C455" s="246"/>
      <c r="D455" s="246"/>
      <c r="E455" s="245"/>
      <c r="F455" s="245"/>
      <c r="G455" s="247"/>
      <c r="H455" s="248"/>
      <c r="I455" s="245"/>
      <c r="J455" s="249"/>
      <c r="K455" s="250"/>
      <c r="L455" s="245"/>
      <c r="M455" s="245"/>
      <c r="N455" s="245"/>
      <c r="O455" s="245"/>
      <c r="P455" s="251"/>
      <c r="Q455" s="245"/>
      <c r="S455" s="253"/>
      <c r="T455" s="245"/>
      <c r="U455" s="250"/>
      <c r="V455" s="251"/>
      <c r="W455" s="245"/>
      <c r="X455" s="245"/>
      <c r="Y455" s="245"/>
      <c r="Z455" s="245"/>
      <c r="AA455" s="245"/>
      <c r="AB455" s="245"/>
      <c r="AC455" s="245"/>
      <c r="AD455" s="245"/>
      <c r="AE455" s="245"/>
      <c r="AF455" s="742"/>
      <c r="AG455" s="742"/>
      <c r="AH455" s="742"/>
      <c r="AI455" s="742"/>
      <c r="AJ455" s="742"/>
      <c r="AK455" s="742"/>
      <c r="AL455" s="245"/>
      <c r="AM455" s="743"/>
      <c r="AN455" s="743"/>
      <c r="AO455" s="743"/>
      <c r="AP455" s="245"/>
      <c r="AQ455" s="743"/>
      <c r="AR455" s="743"/>
      <c r="AS455" s="743"/>
      <c r="AT455" s="245"/>
      <c r="AU455" s="742"/>
      <c r="AV455" s="742"/>
      <c r="AW455" s="742"/>
      <c r="AX455" s="742"/>
      <c r="AY455" s="742"/>
      <c r="AZ455" s="742"/>
      <c r="BA455" s="245"/>
      <c r="BB455" s="742"/>
      <c r="BC455" s="742"/>
      <c r="BD455" s="742"/>
      <c r="BE455" s="742"/>
      <c r="BF455" s="742"/>
      <c r="BG455" s="742"/>
      <c r="BH455" s="245"/>
      <c r="BI455" s="742"/>
      <c r="BJ455" s="742"/>
      <c r="BK455" s="742"/>
      <c r="BL455" s="742"/>
      <c r="BM455" s="742"/>
      <c r="BN455" s="742"/>
      <c r="BO455" s="245"/>
      <c r="BP455" s="742"/>
      <c r="BQ455" s="742"/>
      <c r="BR455" s="742"/>
      <c r="BS455" s="742"/>
      <c r="BT455" s="742"/>
      <c r="BU455" s="742"/>
      <c r="BV455" s="245"/>
      <c r="BW455" s="742"/>
      <c r="BX455" s="742"/>
      <c r="BY455" s="742"/>
      <c r="BZ455" s="742"/>
      <c r="CA455" s="742"/>
      <c r="CB455" s="742"/>
      <c r="CC455" s="245"/>
      <c r="CD455" s="743"/>
      <c r="CE455" s="743"/>
      <c r="CF455" s="743"/>
      <c r="CG455" s="245"/>
      <c r="CH455" s="743"/>
      <c r="CI455" s="743"/>
      <c r="CJ455" s="743"/>
      <c r="CK455" s="245"/>
      <c r="CL455" s="742"/>
      <c r="CM455" s="742"/>
      <c r="CN455" s="742"/>
      <c r="CO455" s="742"/>
      <c r="CP455" s="742"/>
      <c r="CQ455" s="742"/>
      <c r="CR455" s="245"/>
      <c r="CS455" s="742"/>
      <c r="CT455" s="742"/>
      <c r="CU455" s="742"/>
      <c r="CV455" s="742"/>
      <c r="CW455" s="742"/>
      <c r="CX455" s="742"/>
      <c r="CY455" s="245"/>
      <c r="CZ455" s="742"/>
      <c r="DA455" s="742"/>
      <c r="DB455" s="742"/>
      <c r="DC455" s="742"/>
      <c r="DD455" s="742"/>
      <c r="DE455" s="742"/>
      <c r="DF455" s="245"/>
      <c r="DG455" s="742"/>
      <c r="DH455" s="742"/>
      <c r="DI455" s="742"/>
      <c r="DJ455" s="742"/>
      <c r="DK455" s="742"/>
      <c r="DL455" s="742"/>
      <c r="DM455" s="245"/>
      <c r="DN455" s="742"/>
      <c r="DO455" s="742"/>
      <c r="DP455" s="742"/>
      <c r="DQ455" s="742"/>
      <c r="DR455" s="742"/>
      <c r="DS455" s="742"/>
      <c r="DT455" s="245"/>
      <c r="DU455" s="743"/>
      <c r="DV455" s="743"/>
      <c r="DW455" s="743"/>
      <c r="DX455" s="245"/>
      <c r="DY455" s="743"/>
      <c r="DZ455" s="743"/>
      <c r="EA455" s="743"/>
      <c r="EB455" s="245"/>
      <c r="EC455" s="742"/>
      <c r="ED455" s="742"/>
      <c r="EE455" s="742"/>
      <c r="EF455" s="742"/>
      <c r="EG455" s="742"/>
      <c r="EH455" s="742"/>
      <c r="EI455" s="245"/>
      <c r="EJ455" s="742"/>
      <c r="EK455" s="742"/>
      <c r="EL455" s="742"/>
      <c r="EM455" s="742"/>
      <c r="EN455" s="742"/>
      <c r="EO455" s="742"/>
      <c r="EP455" s="245"/>
      <c r="EQ455" s="742"/>
      <c r="ER455" s="742"/>
      <c r="ES455" s="742"/>
      <c r="ET455" s="742"/>
      <c r="EU455" s="742"/>
      <c r="EV455" s="742"/>
      <c r="EW455" s="245"/>
      <c r="EX455" s="742"/>
      <c r="EY455" s="742"/>
      <c r="EZ455" s="742"/>
      <c r="FA455" s="742"/>
      <c r="FB455" s="742"/>
      <c r="FC455" s="742"/>
      <c r="FD455" s="245"/>
      <c r="FE455" s="742"/>
      <c r="FF455" s="742"/>
      <c r="FG455" s="742"/>
      <c r="FH455" s="742"/>
      <c r="FI455" s="742"/>
      <c r="FJ455" s="742"/>
      <c r="FK455" s="245"/>
      <c r="FL455" s="743"/>
      <c r="FM455" s="743"/>
      <c r="FN455" s="743"/>
      <c r="FO455" s="245"/>
      <c r="FP455" s="743"/>
      <c r="FQ455" s="743"/>
      <c r="FR455" s="743"/>
      <c r="FS455" s="245"/>
      <c r="FT455" s="742"/>
      <c r="FU455" s="742"/>
      <c r="FV455" s="742"/>
      <c r="FW455" s="742"/>
      <c r="FX455" s="742"/>
      <c r="FY455" s="742"/>
      <c r="FZ455" s="245"/>
      <c r="GA455" s="742"/>
      <c r="GB455" s="742"/>
      <c r="GC455" s="742"/>
      <c r="GD455" s="742"/>
      <c r="GE455" s="742"/>
      <c r="GF455" s="742"/>
      <c r="GG455" s="245"/>
      <c r="GH455" s="742"/>
      <c r="GI455" s="742"/>
      <c r="GJ455" s="742"/>
      <c r="GK455" s="742"/>
      <c r="GL455" s="742"/>
      <c r="GM455" s="742"/>
      <c r="GN455" s="245"/>
      <c r="GO455" s="742"/>
      <c r="GP455" s="742"/>
      <c r="GQ455" s="742"/>
      <c r="GR455" s="742"/>
      <c r="GS455" s="742"/>
      <c r="GT455" s="742"/>
      <c r="GU455" s="245"/>
      <c r="GV455" s="742"/>
      <c r="GW455" s="742"/>
      <c r="GX455" s="742"/>
      <c r="GY455" s="742"/>
      <c r="GZ455" s="742"/>
      <c r="HA455" s="742"/>
      <c r="HB455" s="708"/>
    </row>
    <row r="456" spans="1:210" s="252" customFormat="1" ht="15.5" x14ac:dyDescent="0.35">
      <c r="A456" s="245"/>
      <c r="B456" s="246"/>
      <c r="C456" s="246"/>
      <c r="D456" s="246"/>
      <c r="E456" s="245"/>
      <c r="F456" s="245"/>
      <c r="G456" s="247"/>
      <c r="H456" s="248"/>
      <c r="I456" s="245"/>
      <c r="J456" s="249"/>
      <c r="K456" s="250"/>
      <c r="L456" s="245"/>
      <c r="M456" s="245"/>
      <c r="N456" s="245"/>
      <c r="O456" s="245"/>
      <c r="P456" s="251"/>
      <c r="Q456" s="245"/>
      <c r="S456" s="253"/>
      <c r="T456" s="245"/>
      <c r="U456" s="250"/>
      <c r="V456" s="251"/>
      <c r="W456" s="245"/>
      <c r="X456" s="245"/>
      <c r="Y456" s="245"/>
      <c r="Z456" s="245"/>
      <c r="AA456" s="245"/>
      <c r="AB456" s="245"/>
      <c r="AC456" s="245"/>
      <c r="AD456" s="245"/>
      <c r="AE456" s="245"/>
      <c r="AF456" s="742"/>
      <c r="AG456" s="742"/>
      <c r="AH456" s="742"/>
      <c r="AI456" s="742"/>
      <c r="AJ456" s="742"/>
      <c r="AK456" s="742"/>
      <c r="AL456" s="245"/>
      <c r="AM456" s="743"/>
      <c r="AN456" s="743"/>
      <c r="AO456" s="743"/>
      <c r="AP456" s="245"/>
      <c r="AQ456" s="743"/>
      <c r="AR456" s="743"/>
      <c r="AS456" s="743"/>
      <c r="AT456" s="245"/>
      <c r="AU456" s="742"/>
      <c r="AV456" s="742"/>
      <c r="AW456" s="742"/>
      <c r="AX456" s="742"/>
      <c r="AY456" s="742"/>
      <c r="AZ456" s="742"/>
      <c r="BA456" s="245"/>
      <c r="BB456" s="742"/>
      <c r="BC456" s="742"/>
      <c r="BD456" s="742"/>
      <c r="BE456" s="742"/>
      <c r="BF456" s="742"/>
      <c r="BG456" s="742"/>
      <c r="BH456" s="245"/>
      <c r="BI456" s="742"/>
      <c r="BJ456" s="742"/>
      <c r="BK456" s="742"/>
      <c r="BL456" s="742"/>
      <c r="BM456" s="742"/>
      <c r="BN456" s="742"/>
      <c r="BO456" s="245"/>
      <c r="BP456" s="742"/>
      <c r="BQ456" s="742"/>
      <c r="BR456" s="742"/>
      <c r="BS456" s="742"/>
      <c r="BT456" s="742"/>
      <c r="BU456" s="742"/>
      <c r="BV456" s="245"/>
      <c r="BW456" s="742"/>
      <c r="BX456" s="742"/>
      <c r="BY456" s="742"/>
      <c r="BZ456" s="742"/>
      <c r="CA456" s="742"/>
      <c r="CB456" s="742"/>
      <c r="CC456" s="245"/>
      <c r="CD456" s="743"/>
      <c r="CE456" s="743"/>
      <c r="CF456" s="743"/>
      <c r="CG456" s="245"/>
      <c r="CH456" s="743"/>
      <c r="CI456" s="743"/>
      <c r="CJ456" s="743"/>
      <c r="CK456" s="245"/>
      <c r="CL456" s="742"/>
      <c r="CM456" s="742"/>
      <c r="CN456" s="742"/>
      <c r="CO456" s="742"/>
      <c r="CP456" s="742"/>
      <c r="CQ456" s="742"/>
      <c r="CR456" s="245"/>
      <c r="CS456" s="742"/>
      <c r="CT456" s="742"/>
      <c r="CU456" s="742"/>
      <c r="CV456" s="742"/>
      <c r="CW456" s="742"/>
      <c r="CX456" s="742"/>
      <c r="CY456" s="245"/>
      <c r="CZ456" s="742"/>
      <c r="DA456" s="742"/>
      <c r="DB456" s="742"/>
      <c r="DC456" s="742"/>
      <c r="DD456" s="742"/>
      <c r="DE456" s="742"/>
      <c r="DF456" s="245"/>
      <c r="DG456" s="742"/>
      <c r="DH456" s="742"/>
      <c r="DI456" s="742"/>
      <c r="DJ456" s="742"/>
      <c r="DK456" s="742"/>
      <c r="DL456" s="742"/>
      <c r="DM456" s="245"/>
      <c r="DN456" s="742"/>
      <c r="DO456" s="742"/>
      <c r="DP456" s="742"/>
      <c r="DQ456" s="742"/>
      <c r="DR456" s="742"/>
      <c r="DS456" s="742"/>
      <c r="DT456" s="245"/>
      <c r="DU456" s="743"/>
      <c r="DV456" s="743"/>
      <c r="DW456" s="743"/>
      <c r="DX456" s="245"/>
      <c r="DY456" s="743"/>
      <c r="DZ456" s="743"/>
      <c r="EA456" s="743"/>
      <c r="EB456" s="245"/>
      <c r="EC456" s="742"/>
      <c r="ED456" s="742"/>
      <c r="EE456" s="742"/>
      <c r="EF456" s="742"/>
      <c r="EG456" s="742"/>
      <c r="EH456" s="742"/>
      <c r="EI456" s="245"/>
      <c r="EJ456" s="742"/>
      <c r="EK456" s="742"/>
      <c r="EL456" s="742"/>
      <c r="EM456" s="742"/>
      <c r="EN456" s="742"/>
      <c r="EO456" s="742"/>
      <c r="EP456" s="245"/>
      <c r="EQ456" s="742"/>
      <c r="ER456" s="742"/>
      <c r="ES456" s="742"/>
      <c r="ET456" s="742"/>
      <c r="EU456" s="742"/>
      <c r="EV456" s="742"/>
      <c r="EW456" s="245"/>
      <c r="EX456" s="742"/>
      <c r="EY456" s="742"/>
      <c r="EZ456" s="742"/>
      <c r="FA456" s="742"/>
      <c r="FB456" s="742"/>
      <c r="FC456" s="742"/>
      <c r="FD456" s="245"/>
      <c r="FE456" s="742"/>
      <c r="FF456" s="742"/>
      <c r="FG456" s="742"/>
      <c r="FH456" s="742"/>
      <c r="FI456" s="742"/>
      <c r="FJ456" s="742"/>
      <c r="FK456" s="245"/>
      <c r="FL456" s="743"/>
      <c r="FM456" s="743"/>
      <c r="FN456" s="743"/>
      <c r="FO456" s="245"/>
      <c r="FP456" s="743"/>
      <c r="FQ456" s="743"/>
      <c r="FR456" s="743"/>
      <c r="FS456" s="245"/>
      <c r="FT456" s="742"/>
      <c r="FU456" s="742"/>
      <c r="FV456" s="742"/>
      <c r="FW456" s="742"/>
      <c r="FX456" s="742"/>
      <c r="FY456" s="742"/>
      <c r="FZ456" s="245"/>
      <c r="GA456" s="742"/>
      <c r="GB456" s="742"/>
      <c r="GC456" s="742"/>
      <c r="GD456" s="742"/>
      <c r="GE456" s="742"/>
      <c r="GF456" s="742"/>
      <c r="GG456" s="245"/>
      <c r="GH456" s="742"/>
      <c r="GI456" s="742"/>
      <c r="GJ456" s="742"/>
      <c r="GK456" s="742"/>
      <c r="GL456" s="742"/>
      <c r="GM456" s="742"/>
      <c r="GN456" s="245"/>
      <c r="GO456" s="742"/>
      <c r="GP456" s="742"/>
      <c r="GQ456" s="742"/>
      <c r="GR456" s="742"/>
      <c r="GS456" s="742"/>
      <c r="GT456" s="742"/>
      <c r="GU456" s="245"/>
      <c r="GV456" s="742"/>
      <c r="GW456" s="742"/>
      <c r="GX456" s="742"/>
      <c r="GY456" s="742"/>
      <c r="GZ456" s="742"/>
      <c r="HA456" s="742"/>
      <c r="HB456" s="708"/>
    </row>
    <row r="457" spans="1:210" s="252" customFormat="1" ht="15.5" x14ac:dyDescent="0.35">
      <c r="A457" s="245"/>
      <c r="B457" s="246"/>
      <c r="C457" s="246"/>
      <c r="D457" s="246"/>
      <c r="E457" s="245"/>
      <c r="F457" s="245"/>
      <c r="G457" s="247"/>
      <c r="H457" s="248"/>
      <c r="I457" s="245"/>
      <c r="J457" s="249"/>
      <c r="K457" s="250"/>
      <c r="L457" s="245"/>
      <c r="M457" s="245"/>
      <c r="N457" s="245"/>
      <c r="O457" s="245"/>
      <c r="P457" s="251"/>
      <c r="Q457" s="245"/>
      <c r="S457" s="253"/>
      <c r="T457" s="245"/>
      <c r="U457" s="250"/>
      <c r="V457" s="251"/>
      <c r="W457" s="245"/>
      <c r="X457" s="245"/>
      <c r="Y457" s="245"/>
      <c r="Z457" s="245"/>
      <c r="AA457" s="245"/>
      <c r="AB457" s="245"/>
      <c r="AC457" s="245"/>
      <c r="AD457" s="245"/>
      <c r="AE457" s="245"/>
      <c r="AF457" s="742"/>
      <c r="AG457" s="742"/>
      <c r="AH457" s="742"/>
      <c r="AI457" s="742"/>
      <c r="AJ457" s="742"/>
      <c r="AK457" s="742"/>
      <c r="AL457" s="245"/>
      <c r="AM457" s="743"/>
      <c r="AN457" s="743"/>
      <c r="AO457" s="743"/>
      <c r="AP457" s="245"/>
      <c r="AQ457" s="743"/>
      <c r="AR457" s="743"/>
      <c r="AS457" s="743"/>
      <c r="AT457" s="245"/>
      <c r="AU457" s="742"/>
      <c r="AV457" s="742"/>
      <c r="AW457" s="742"/>
      <c r="AX457" s="742"/>
      <c r="AY457" s="742"/>
      <c r="AZ457" s="742"/>
      <c r="BA457" s="245"/>
      <c r="BB457" s="742"/>
      <c r="BC457" s="742"/>
      <c r="BD457" s="742"/>
      <c r="BE457" s="742"/>
      <c r="BF457" s="742"/>
      <c r="BG457" s="742"/>
      <c r="BH457" s="245"/>
      <c r="BI457" s="742"/>
      <c r="BJ457" s="742"/>
      <c r="BK457" s="742"/>
      <c r="BL457" s="742"/>
      <c r="BM457" s="742"/>
      <c r="BN457" s="742"/>
      <c r="BO457" s="245"/>
      <c r="BP457" s="742"/>
      <c r="BQ457" s="742"/>
      <c r="BR457" s="742"/>
      <c r="BS457" s="742"/>
      <c r="BT457" s="742"/>
      <c r="BU457" s="742"/>
      <c r="BV457" s="245"/>
      <c r="BW457" s="742"/>
      <c r="BX457" s="742"/>
      <c r="BY457" s="742"/>
      <c r="BZ457" s="742"/>
      <c r="CA457" s="742"/>
      <c r="CB457" s="742"/>
      <c r="CC457" s="245"/>
      <c r="CD457" s="743"/>
      <c r="CE457" s="743"/>
      <c r="CF457" s="743"/>
      <c r="CG457" s="245"/>
      <c r="CH457" s="743"/>
      <c r="CI457" s="743"/>
      <c r="CJ457" s="743"/>
      <c r="CK457" s="245"/>
      <c r="CL457" s="742"/>
      <c r="CM457" s="742"/>
      <c r="CN457" s="742"/>
      <c r="CO457" s="742"/>
      <c r="CP457" s="742"/>
      <c r="CQ457" s="742"/>
      <c r="CR457" s="245"/>
      <c r="CS457" s="742"/>
      <c r="CT457" s="742"/>
      <c r="CU457" s="742"/>
      <c r="CV457" s="742"/>
      <c r="CW457" s="742"/>
      <c r="CX457" s="742"/>
      <c r="CY457" s="245"/>
      <c r="CZ457" s="742"/>
      <c r="DA457" s="742"/>
      <c r="DB457" s="742"/>
      <c r="DC457" s="742"/>
      <c r="DD457" s="742"/>
      <c r="DE457" s="742"/>
      <c r="DF457" s="245"/>
      <c r="DG457" s="742"/>
      <c r="DH457" s="742"/>
      <c r="DI457" s="742"/>
      <c r="DJ457" s="742"/>
      <c r="DK457" s="742"/>
      <c r="DL457" s="742"/>
      <c r="DM457" s="245"/>
      <c r="DN457" s="742"/>
      <c r="DO457" s="742"/>
      <c r="DP457" s="742"/>
      <c r="DQ457" s="742"/>
      <c r="DR457" s="742"/>
      <c r="DS457" s="742"/>
      <c r="DT457" s="245"/>
      <c r="DU457" s="743"/>
      <c r="DV457" s="743"/>
      <c r="DW457" s="743"/>
      <c r="DX457" s="245"/>
      <c r="DY457" s="743"/>
      <c r="DZ457" s="743"/>
      <c r="EA457" s="743"/>
      <c r="EB457" s="245"/>
      <c r="EC457" s="742"/>
      <c r="ED457" s="742"/>
      <c r="EE457" s="742"/>
      <c r="EF457" s="742"/>
      <c r="EG457" s="742"/>
      <c r="EH457" s="742"/>
      <c r="EI457" s="245"/>
      <c r="EJ457" s="742"/>
      <c r="EK457" s="742"/>
      <c r="EL457" s="742"/>
      <c r="EM457" s="742"/>
      <c r="EN457" s="742"/>
      <c r="EO457" s="742"/>
      <c r="EP457" s="245"/>
      <c r="EQ457" s="742"/>
      <c r="ER457" s="742"/>
      <c r="ES457" s="742"/>
      <c r="ET457" s="742"/>
      <c r="EU457" s="742"/>
      <c r="EV457" s="742"/>
      <c r="EW457" s="245"/>
      <c r="EX457" s="742"/>
      <c r="EY457" s="742"/>
      <c r="EZ457" s="742"/>
      <c r="FA457" s="742"/>
      <c r="FB457" s="742"/>
      <c r="FC457" s="742"/>
      <c r="FD457" s="245"/>
      <c r="FE457" s="742"/>
      <c r="FF457" s="742"/>
      <c r="FG457" s="742"/>
      <c r="FH457" s="742"/>
      <c r="FI457" s="742"/>
      <c r="FJ457" s="742"/>
      <c r="FK457" s="245"/>
      <c r="FL457" s="743"/>
      <c r="FM457" s="743"/>
      <c r="FN457" s="743"/>
      <c r="FO457" s="245"/>
      <c r="FP457" s="743"/>
      <c r="FQ457" s="743"/>
      <c r="FR457" s="743"/>
      <c r="FS457" s="245"/>
      <c r="FT457" s="742"/>
      <c r="FU457" s="742"/>
      <c r="FV457" s="742"/>
      <c r="FW457" s="742"/>
      <c r="FX457" s="742"/>
      <c r="FY457" s="742"/>
      <c r="FZ457" s="245"/>
      <c r="GA457" s="742"/>
      <c r="GB457" s="742"/>
      <c r="GC457" s="742"/>
      <c r="GD457" s="742"/>
      <c r="GE457" s="742"/>
      <c r="GF457" s="742"/>
      <c r="GG457" s="245"/>
      <c r="GH457" s="742"/>
      <c r="GI457" s="742"/>
      <c r="GJ457" s="742"/>
      <c r="GK457" s="742"/>
      <c r="GL457" s="742"/>
      <c r="GM457" s="742"/>
      <c r="GN457" s="245"/>
      <c r="GO457" s="742"/>
      <c r="GP457" s="742"/>
      <c r="GQ457" s="742"/>
      <c r="GR457" s="742"/>
      <c r="GS457" s="742"/>
      <c r="GT457" s="742"/>
      <c r="GU457" s="245"/>
      <c r="GV457" s="742"/>
      <c r="GW457" s="742"/>
      <c r="GX457" s="742"/>
      <c r="GY457" s="742"/>
      <c r="GZ457" s="742"/>
      <c r="HA457" s="742"/>
      <c r="HB457" s="708"/>
    </row>
    <row r="458" spans="1:210" s="252" customFormat="1" ht="15.5" x14ac:dyDescent="0.35">
      <c r="A458" s="245"/>
      <c r="B458" s="246"/>
      <c r="C458" s="246"/>
      <c r="D458" s="246"/>
      <c r="E458" s="245"/>
      <c r="F458" s="245"/>
      <c r="G458" s="247"/>
      <c r="H458" s="248"/>
      <c r="I458" s="245"/>
      <c r="J458" s="249"/>
      <c r="K458" s="250"/>
      <c r="L458" s="245"/>
      <c r="M458" s="245"/>
      <c r="N458" s="245"/>
      <c r="O458" s="245"/>
      <c r="P458" s="251"/>
      <c r="Q458" s="245"/>
      <c r="S458" s="253"/>
      <c r="T458" s="245"/>
      <c r="U458" s="250"/>
      <c r="V458" s="251"/>
      <c r="W458" s="245"/>
      <c r="X458" s="245"/>
      <c r="Y458" s="245"/>
      <c r="Z458" s="245"/>
      <c r="AA458" s="245"/>
      <c r="AB458" s="245"/>
      <c r="AC458" s="245"/>
      <c r="AD458" s="245"/>
      <c r="AE458" s="245"/>
      <c r="AF458" s="742"/>
      <c r="AG458" s="742"/>
      <c r="AH458" s="742"/>
      <c r="AI458" s="742"/>
      <c r="AJ458" s="742"/>
      <c r="AK458" s="742"/>
      <c r="AL458" s="245"/>
      <c r="AM458" s="743"/>
      <c r="AN458" s="743"/>
      <c r="AO458" s="743"/>
      <c r="AP458" s="245"/>
      <c r="AQ458" s="743"/>
      <c r="AR458" s="743"/>
      <c r="AS458" s="743"/>
      <c r="AT458" s="245"/>
      <c r="AU458" s="742"/>
      <c r="AV458" s="742"/>
      <c r="AW458" s="742"/>
      <c r="AX458" s="742"/>
      <c r="AY458" s="742"/>
      <c r="AZ458" s="742"/>
      <c r="BA458" s="245"/>
      <c r="BB458" s="742"/>
      <c r="BC458" s="742"/>
      <c r="BD458" s="742"/>
      <c r="BE458" s="742"/>
      <c r="BF458" s="742"/>
      <c r="BG458" s="742"/>
      <c r="BH458" s="245"/>
      <c r="BI458" s="742"/>
      <c r="BJ458" s="742"/>
      <c r="BK458" s="742"/>
      <c r="BL458" s="742"/>
      <c r="BM458" s="742"/>
      <c r="BN458" s="742"/>
      <c r="BO458" s="245"/>
      <c r="BP458" s="742"/>
      <c r="BQ458" s="742"/>
      <c r="BR458" s="742"/>
      <c r="BS458" s="742"/>
      <c r="BT458" s="742"/>
      <c r="BU458" s="742"/>
      <c r="BV458" s="245"/>
      <c r="BW458" s="742"/>
      <c r="BX458" s="742"/>
      <c r="BY458" s="742"/>
      <c r="BZ458" s="742"/>
      <c r="CA458" s="742"/>
      <c r="CB458" s="742"/>
      <c r="CC458" s="245"/>
      <c r="CD458" s="743"/>
      <c r="CE458" s="743"/>
      <c r="CF458" s="743"/>
      <c r="CG458" s="245"/>
      <c r="CH458" s="743"/>
      <c r="CI458" s="743"/>
      <c r="CJ458" s="743"/>
      <c r="CK458" s="245"/>
      <c r="CL458" s="742"/>
      <c r="CM458" s="742"/>
      <c r="CN458" s="742"/>
      <c r="CO458" s="742"/>
      <c r="CP458" s="742"/>
      <c r="CQ458" s="742"/>
      <c r="CR458" s="245"/>
      <c r="CS458" s="742"/>
      <c r="CT458" s="742"/>
      <c r="CU458" s="742"/>
      <c r="CV458" s="742"/>
      <c r="CW458" s="742"/>
      <c r="CX458" s="742"/>
      <c r="CY458" s="245"/>
      <c r="CZ458" s="742"/>
      <c r="DA458" s="742"/>
      <c r="DB458" s="742"/>
      <c r="DC458" s="742"/>
      <c r="DD458" s="742"/>
      <c r="DE458" s="742"/>
      <c r="DF458" s="245"/>
      <c r="DG458" s="742"/>
      <c r="DH458" s="742"/>
      <c r="DI458" s="742"/>
      <c r="DJ458" s="742"/>
      <c r="DK458" s="742"/>
      <c r="DL458" s="742"/>
      <c r="DM458" s="245"/>
      <c r="DN458" s="742"/>
      <c r="DO458" s="742"/>
      <c r="DP458" s="742"/>
      <c r="DQ458" s="742"/>
      <c r="DR458" s="742"/>
      <c r="DS458" s="742"/>
      <c r="DT458" s="245"/>
      <c r="DU458" s="743"/>
      <c r="DV458" s="743"/>
      <c r="DW458" s="743"/>
      <c r="DX458" s="245"/>
      <c r="DY458" s="743"/>
      <c r="DZ458" s="743"/>
      <c r="EA458" s="743"/>
      <c r="EB458" s="245"/>
      <c r="EC458" s="742"/>
      <c r="ED458" s="742"/>
      <c r="EE458" s="742"/>
      <c r="EF458" s="742"/>
      <c r="EG458" s="742"/>
      <c r="EH458" s="742"/>
      <c r="EI458" s="245"/>
      <c r="EJ458" s="742"/>
      <c r="EK458" s="742"/>
      <c r="EL458" s="742"/>
      <c r="EM458" s="742"/>
      <c r="EN458" s="742"/>
      <c r="EO458" s="742"/>
      <c r="EP458" s="245"/>
      <c r="EQ458" s="742"/>
      <c r="ER458" s="742"/>
      <c r="ES458" s="742"/>
      <c r="ET458" s="742"/>
      <c r="EU458" s="742"/>
      <c r="EV458" s="742"/>
      <c r="EW458" s="245"/>
      <c r="EX458" s="742"/>
      <c r="EY458" s="742"/>
      <c r="EZ458" s="742"/>
      <c r="FA458" s="742"/>
      <c r="FB458" s="742"/>
      <c r="FC458" s="742"/>
      <c r="FD458" s="245"/>
      <c r="FE458" s="742"/>
      <c r="FF458" s="742"/>
      <c r="FG458" s="742"/>
      <c r="FH458" s="742"/>
      <c r="FI458" s="742"/>
      <c r="FJ458" s="742"/>
      <c r="FK458" s="245"/>
      <c r="FL458" s="743"/>
      <c r="FM458" s="743"/>
      <c r="FN458" s="743"/>
      <c r="FO458" s="245"/>
      <c r="FP458" s="743"/>
      <c r="FQ458" s="743"/>
      <c r="FR458" s="743"/>
      <c r="FS458" s="245"/>
      <c r="FT458" s="742"/>
      <c r="FU458" s="742"/>
      <c r="FV458" s="742"/>
      <c r="FW458" s="742"/>
      <c r="FX458" s="742"/>
      <c r="FY458" s="742"/>
      <c r="FZ458" s="245"/>
      <c r="GA458" s="742"/>
      <c r="GB458" s="742"/>
      <c r="GC458" s="742"/>
      <c r="GD458" s="742"/>
      <c r="GE458" s="742"/>
      <c r="GF458" s="742"/>
      <c r="GG458" s="245"/>
      <c r="GH458" s="742"/>
      <c r="GI458" s="742"/>
      <c r="GJ458" s="742"/>
      <c r="GK458" s="742"/>
      <c r="GL458" s="742"/>
      <c r="GM458" s="742"/>
      <c r="GN458" s="245"/>
      <c r="GO458" s="742"/>
      <c r="GP458" s="742"/>
      <c r="GQ458" s="742"/>
      <c r="GR458" s="742"/>
      <c r="GS458" s="742"/>
      <c r="GT458" s="742"/>
      <c r="GU458" s="245"/>
      <c r="GV458" s="742"/>
      <c r="GW458" s="742"/>
      <c r="GX458" s="742"/>
      <c r="GY458" s="742"/>
      <c r="GZ458" s="742"/>
      <c r="HA458" s="742"/>
      <c r="HB458" s="708"/>
    </row>
    <row r="459" spans="1:210" s="252" customFormat="1" ht="15.5" x14ac:dyDescent="0.35">
      <c r="A459" s="245"/>
      <c r="B459" s="246"/>
      <c r="C459" s="246"/>
      <c r="D459" s="246"/>
      <c r="E459" s="245"/>
      <c r="F459" s="245"/>
      <c r="G459" s="247"/>
      <c r="H459" s="248"/>
      <c r="I459" s="245"/>
      <c r="J459" s="249"/>
      <c r="K459" s="250"/>
      <c r="L459" s="245"/>
      <c r="M459" s="245"/>
      <c r="N459" s="245"/>
      <c r="O459" s="245"/>
      <c r="P459" s="251"/>
      <c r="Q459" s="245"/>
      <c r="S459" s="253"/>
      <c r="T459" s="245"/>
      <c r="U459" s="250"/>
      <c r="V459" s="251"/>
      <c r="W459" s="245"/>
      <c r="X459" s="245"/>
      <c r="Y459" s="245"/>
      <c r="Z459" s="245"/>
      <c r="AA459" s="245"/>
      <c r="AB459" s="245"/>
      <c r="AC459" s="245"/>
      <c r="AD459" s="245"/>
      <c r="AE459" s="245"/>
      <c r="AF459" s="742"/>
      <c r="AG459" s="742"/>
      <c r="AH459" s="742"/>
      <c r="AI459" s="742"/>
      <c r="AJ459" s="742"/>
      <c r="AK459" s="742"/>
      <c r="AL459" s="245"/>
      <c r="AM459" s="743"/>
      <c r="AN459" s="743"/>
      <c r="AO459" s="743"/>
      <c r="AP459" s="245"/>
      <c r="AQ459" s="743"/>
      <c r="AR459" s="743"/>
      <c r="AS459" s="743"/>
      <c r="AT459" s="245"/>
      <c r="AU459" s="742"/>
      <c r="AV459" s="742"/>
      <c r="AW459" s="742"/>
      <c r="AX459" s="742"/>
      <c r="AY459" s="742"/>
      <c r="AZ459" s="742"/>
      <c r="BA459" s="245"/>
      <c r="BB459" s="742"/>
      <c r="BC459" s="742"/>
      <c r="BD459" s="742"/>
      <c r="BE459" s="742"/>
      <c r="BF459" s="742"/>
      <c r="BG459" s="742"/>
      <c r="BH459" s="245"/>
      <c r="BI459" s="742"/>
      <c r="BJ459" s="742"/>
      <c r="BK459" s="742"/>
      <c r="BL459" s="742"/>
      <c r="BM459" s="742"/>
      <c r="BN459" s="742"/>
      <c r="BO459" s="245"/>
      <c r="BP459" s="742"/>
      <c r="BQ459" s="742"/>
      <c r="BR459" s="742"/>
      <c r="BS459" s="742"/>
      <c r="BT459" s="742"/>
      <c r="BU459" s="742"/>
      <c r="BV459" s="245"/>
      <c r="BW459" s="742"/>
      <c r="BX459" s="742"/>
      <c r="BY459" s="742"/>
      <c r="BZ459" s="742"/>
      <c r="CA459" s="742"/>
      <c r="CB459" s="742"/>
      <c r="CC459" s="245"/>
      <c r="CD459" s="743"/>
      <c r="CE459" s="743"/>
      <c r="CF459" s="743"/>
      <c r="CG459" s="245"/>
      <c r="CH459" s="743"/>
      <c r="CI459" s="743"/>
      <c r="CJ459" s="743"/>
      <c r="CK459" s="245"/>
      <c r="CL459" s="742"/>
      <c r="CM459" s="742"/>
      <c r="CN459" s="742"/>
      <c r="CO459" s="742"/>
      <c r="CP459" s="742"/>
      <c r="CQ459" s="742"/>
      <c r="CR459" s="245"/>
      <c r="CS459" s="742"/>
      <c r="CT459" s="742"/>
      <c r="CU459" s="742"/>
      <c r="CV459" s="742"/>
      <c r="CW459" s="742"/>
      <c r="CX459" s="742"/>
      <c r="CY459" s="245"/>
      <c r="CZ459" s="742"/>
      <c r="DA459" s="742"/>
      <c r="DB459" s="742"/>
      <c r="DC459" s="742"/>
      <c r="DD459" s="742"/>
      <c r="DE459" s="742"/>
      <c r="DF459" s="245"/>
      <c r="DG459" s="742"/>
      <c r="DH459" s="742"/>
      <c r="DI459" s="742"/>
      <c r="DJ459" s="742"/>
      <c r="DK459" s="742"/>
      <c r="DL459" s="742"/>
      <c r="DM459" s="245"/>
      <c r="DN459" s="742"/>
      <c r="DO459" s="742"/>
      <c r="DP459" s="742"/>
      <c r="DQ459" s="742"/>
      <c r="DR459" s="742"/>
      <c r="DS459" s="742"/>
      <c r="DT459" s="245"/>
      <c r="DU459" s="743"/>
      <c r="DV459" s="743"/>
      <c r="DW459" s="743"/>
      <c r="DX459" s="245"/>
      <c r="DY459" s="743"/>
      <c r="DZ459" s="743"/>
      <c r="EA459" s="743"/>
      <c r="EB459" s="245"/>
      <c r="EC459" s="742"/>
      <c r="ED459" s="742"/>
      <c r="EE459" s="742"/>
      <c r="EF459" s="742"/>
      <c r="EG459" s="742"/>
      <c r="EH459" s="742"/>
      <c r="EI459" s="245"/>
      <c r="EJ459" s="742"/>
      <c r="EK459" s="742"/>
      <c r="EL459" s="742"/>
      <c r="EM459" s="742"/>
      <c r="EN459" s="742"/>
      <c r="EO459" s="742"/>
      <c r="EP459" s="245"/>
      <c r="EQ459" s="742"/>
      <c r="ER459" s="742"/>
      <c r="ES459" s="742"/>
      <c r="ET459" s="742"/>
      <c r="EU459" s="742"/>
      <c r="EV459" s="742"/>
      <c r="EW459" s="245"/>
      <c r="EX459" s="742"/>
      <c r="EY459" s="742"/>
      <c r="EZ459" s="742"/>
      <c r="FA459" s="742"/>
      <c r="FB459" s="742"/>
      <c r="FC459" s="742"/>
      <c r="FD459" s="245"/>
      <c r="FE459" s="742"/>
      <c r="FF459" s="742"/>
      <c r="FG459" s="742"/>
      <c r="FH459" s="742"/>
      <c r="FI459" s="742"/>
      <c r="FJ459" s="742"/>
      <c r="FK459" s="245"/>
      <c r="FL459" s="743"/>
      <c r="FM459" s="743"/>
      <c r="FN459" s="743"/>
      <c r="FO459" s="245"/>
      <c r="FP459" s="743"/>
      <c r="FQ459" s="743"/>
      <c r="FR459" s="743"/>
      <c r="FS459" s="245"/>
      <c r="FT459" s="742"/>
      <c r="FU459" s="742"/>
      <c r="FV459" s="742"/>
      <c r="FW459" s="742"/>
      <c r="FX459" s="742"/>
      <c r="FY459" s="742"/>
      <c r="FZ459" s="245"/>
      <c r="GA459" s="742"/>
      <c r="GB459" s="742"/>
      <c r="GC459" s="742"/>
      <c r="GD459" s="742"/>
      <c r="GE459" s="742"/>
      <c r="GF459" s="742"/>
      <c r="GG459" s="245"/>
      <c r="GH459" s="742"/>
      <c r="GI459" s="742"/>
      <c r="GJ459" s="742"/>
      <c r="GK459" s="742"/>
      <c r="GL459" s="742"/>
      <c r="GM459" s="742"/>
      <c r="GN459" s="245"/>
      <c r="GO459" s="742"/>
      <c r="GP459" s="742"/>
      <c r="GQ459" s="742"/>
      <c r="GR459" s="742"/>
      <c r="GS459" s="742"/>
      <c r="GT459" s="742"/>
      <c r="GU459" s="245"/>
      <c r="GV459" s="742"/>
      <c r="GW459" s="742"/>
      <c r="GX459" s="742"/>
      <c r="GY459" s="742"/>
      <c r="GZ459" s="742"/>
      <c r="HA459" s="742"/>
      <c r="HB459" s="708"/>
    </row>
    <row r="460" spans="1:210" s="252" customFormat="1" ht="15.5" x14ac:dyDescent="0.35">
      <c r="A460" s="245"/>
      <c r="B460" s="246"/>
      <c r="C460" s="246"/>
      <c r="D460" s="246"/>
      <c r="E460" s="245"/>
      <c r="F460" s="245"/>
      <c r="G460" s="247"/>
      <c r="H460" s="248"/>
      <c r="I460" s="245"/>
      <c r="J460" s="249"/>
      <c r="K460" s="250"/>
      <c r="L460" s="245"/>
      <c r="M460" s="245"/>
      <c r="N460" s="245"/>
      <c r="O460" s="245"/>
      <c r="P460" s="251"/>
      <c r="Q460" s="245"/>
      <c r="S460" s="253"/>
      <c r="T460" s="245"/>
      <c r="U460" s="250"/>
      <c r="V460" s="251"/>
      <c r="W460" s="245"/>
      <c r="X460" s="245"/>
      <c r="Y460" s="245"/>
      <c r="Z460" s="245"/>
      <c r="AA460" s="245"/>
      <c r="AB460" s="245"/>
      <c r="AC460" s="245"/>
      <c r="AD460" s="245"/>
      <c r="AE460" s="245"/>
      <c r="AF460" s="742"/>
      <c r="AG460" s="742"/>
      <c r="AH460" s="742"/>
      <c r="AI460" s="742"/>
      <c r="AJ460" s="742"/>
      <c r="AK460" s="742"/>
      <c r="AL460" s="245"/>
      <c r="AM460" s="743"/>
      <c r="AN460" s="743"/>
      <c r="AO460" s="743"/>
      <c r="AP460" s="245"/>
      <c r="AQ460" s="743"/>
      <c r="AR460" s="743"/>
      <c r="AS460" s="743"/>
      <c r="AT460" s="245"/>
      <c r="AU460" s="742"/>
      <c r="AV460" s="742"/>
      <c r="AW460" s="742"/>
      <c r="AX460" s="742"/>
      <c r="AY460" s="742"/>
      <c r="AZ460" s="742"/>
      <c r="BA460" s="245"/>
      <c r="BB460" s="742"/>
      <c r="BC460" s="742"/>
      <c r="BD460" s="742"/>
      <c r="BE460" s="742"/>
      <c r="BF460" s="742"/>
      <c r="BG460" s="742"/>
      <c r="BH460" s="245"/>
      <c r="BI460" s="742"/>
      <c r="BJ460" s="742"/>
      <c r="BK460" s="742"/>
      <c r="BL460" s="742"/>
      <c r="BM460" s="742"/>
      <c r="BN460" s="742"/>
      <c r="BO460" s="245"/>
      <c r="BP460" s="742"/>
      <c r="BQ460" s="742"/>
      <c r="BR460" s="742"/>
      <c r="BS460" s="742"/>
      <c r="BT460" s="742"/>
      <c r="BU460" s="742"/>
      <c r="BV460" s="245"/>
      <c r="BW460" s="742"/>
      <c r="BX460" s="742"/>
      <c r="BY460" s="742"/>
      <c r="BZ460" s="742"/>
      <c r="CA460" s="742"/>
      <c r="CB460" s="742"/>
      <c r="CC460" s="245"/>
      <c r="CD460" s="743"/>
      <c r="CE460" s="743"/>
      <c r="CF460" s="743"/>
      <c r="CG460" s="245"/>
      <c r="CH460" s="743"/>
      <c r="CI460" s="743"/>
      <c r="CJ460" s="743"/>
      <c r="CK460" s="245"/>
      <c r="CL460" s="742"/>
      <c r="CM460" s="742"/>
      <c r="CN460" s="742"/>
      <c r="CO460" s="742"/>
      <c r="CP460" s="742"/>
      <c r="CQ460" s="742"/>
      <c r="CR460" s="245"/>
      <c r="CS460" s="742"/>
      <c r="CT460" s="742"/>
      <c r="CU460" s="742"/>
      <c r="CV460" s="742"/>
      <c r="CW460" s="742"/>
      <c r="CX460" s="742"/>
      <c r="CY460" s="245"/>
      <c r="CZ460" s="742"/>
      <c r="DA460" s="742"/>
      <c r="DB460" s="742"/>
      <c r="DC460" s="742"/>
      <c r="DD460" s="742"/>
      <c r="DE460" s="742"/>
      <c r="DF460" s="245"/>
      <c r="DG460" s="742"/>
      <c r="DH460" s="742"/>
      <c r="DI460" s="742"/>
      <c r="DJ460" s="742"/>
      <c r="DK460" s="742"/>
      <c r="DL460" s="742"/>
      <c r="DM460" s="245"/>
      <c r="DN460" s="742"/>
      <c r="DO460" s="742"/>
      <c r="DP460" s="742"/>
      <c r="DQ460" s="742"/>
      <c r="DR460" s="742"/>
      <c r="DS460" s="742"/>
      <c r="DT460" s="245"/>
      <c r="DU460" s="743"/>
      <c r="DV460" s="743"/>
      <c r="DW460" s="743"/>
      <c r="DX460" s="245"/>
      <c r="DY460" s="743"/>
      <c r="DZ460" s="743"/>
      <c r="EA460" s="743"/>
      <c r="EB460" s="245"/>
      <c r="EC460" s="742"/>
      <c r="ED460" s="742"/>
      <c r="EE460" s="742"/>
      <c r="EF460" s="742"/>
      <c r="EG460" s="742"/>
      <c r="EH460" s="742"/>
      <c r="EI460" s="245"/>
      <c r="EJ460" s="742"/>
      <c r="EK460" s="742"/>
      <c r="EL460" s="742"/>
      <c r="EM460" s="742"/>
      <c r="EN460" s="742"/>
      <c r="EO460" s="742"/>
      <c r="EP460" s="245"/>
      <c r="EQ460" s="742"/>
      <c r="ER460" s="742"/>
      <c r="ES460" s="742"/>
      <c r="ET460" s="742"/>
      <c r="EU460" s="742"/>
      <c r="EV460" s="742"/>
      <c r="EW460" s="245"/>
      <c r="EX460" s="742"/>
      <c r="EY460" s="742"/>
      <c r="EZ460" s="742"/>
      <c r="FA460" s="742"/>
      <c r="FB460" s="742"/>
      <c r="FC460" s="742"/>
      <c r="FD460" s="245"/>
      <c r="FE460" s="742"/>
      <c r="FF460" s="742"/>
      <c r="FG460" s="742"/>
      <c r="FH460" s="742"/>
      <c r="FI460" s="742"/>
      <c r="FJ460" s="742"/>
      <c r="FK460" s="245"/>
      <c r="FL460" s="743"/>
      <c r="FM460" s="743"/>
      <c r="FN460" s="743"/>
      <c r="FO460" s="245"/>
      <c r="FP460" s="743"/>
      <c r="FQ460" s="743"/>
      <c r="FR460" s="743"/>
      <c r="FS460" s="245"/>
      <c r="FT460" s="742"/>
      <c r="FU460" s="742"/>
      <c r="FV460" s="742"/>
      <c r="FW460" s="742"/>
      <c r="FX460" s="742"/>
      <c r="FY460" s="742"/>
      <c r="FZ460" s="245"/>
      <c r="GA460" s="742"/>
      <c r="GB460" s="742"/>
      <c r="GC460" s="742"/>
      <c r="GD460" s="742"/>
      <c r="GE460" s="742"/>
      <c r="GF460" s="742"/>
      <c r="GG460" s="245"/>
      <c r="GH460" s="742"/>
      <c r="GI460" s="742"/>
      <c r="GJ460" s="742"/>
      <c r="GK460" s="742"/>
      <c r="GL460" s="742"/>
      <c r="GM460" s="742"/>
      <c r="GN460" s="245"/>
      <c r="GO460" s="742"/>
      <c r="GP460" s="742"/>
      <c r="GQ460" s="742"/>
      <c r="GR460" s="742"/>
      <c r="GS460" s="742"/>
      <c r="GT460" s="742"/>
      <c r="GU460" s="245"/>
      <c r="GV460" s="742"/>
      <c r="GW460" s="742"/>
      <c r="GX460" s="742"/>
      <c r="GY460" s="742"/>
      <c r="GZ460" s="742"/>
      <c r="HA460" s="742"/>
      <c r="HB460" s="708"/>
    </row>
    <row r="461" spans="1:210" s="252" customFormat="1" ht="15.5" x14ac:dyDescent="0.35">
      <c r="A461" s="245"/>
      <c r="B461" s="246"/>
      <c r="C461" s="246"/>
      <c r="D461" s="246"/>
      <c r="E461" s="245"/>
      <c r="F461" s="245"/>
      <c r="G461" s="247"/>
      <c r="H461" s="248"/>
      <c r="I461" s="245"/>
      <c r="J461" s="249"/>
      <c r="K461" s="250"/>
      <c r="L461" s="245"/>
      <c r="M461" s="245"/>
      <c r="N461" s="245"/>
      <c r="O461" s="245"/>
      <c r="P461" s="251"/>
      <c r="Q461" s="245"/>
      <c r="S461" s="253"/>
      <c r="T461" s="245"/>
      <c r="U461" s="250"/>
      <c r="V461" s="251"/>
      <c r="W461" s="245"/>
      <c r="X461" s="245"/>
      <c r="Y461" s="245"/>
      <c r="Z461" s="245"/>
      <c r="AA461" s="245"/>
      <c r="AB461" s="245"/>
      <c r="AC461" s="245"/>
      <c r="AD461" s="245"/>
      <c r="AE461" s="245"/>
      <c r="AF461" s="742"/>
      <c r="AG461" s="742"/>
      <c r="AH461" s="742"/>
      <c r="AI461" s="742"/>
      <c r="AJ461" s="742"/>
      <c r="AK461" s="742"/>
      <c r="AL461" s="245"/>
      <c r="AM461" s="743"/>
      <c r="AN461" s="743"/>
      <c r="AO461" s="743"/>
      <c r="AP461" s="245"/>
      <c r="AQ461" s="743"/>
      <c r="AR461" s="743"/>
      <c r="AS461" s="743"/>
      <c r="AT461" s="245"/>
      <c r="AU461" s="742"/>
      <c r="AV461" s="742"/>
      <c r="AW461" s="742"/>
      <c r="AX461" s="742"/>
      <c r="AY461" s="742"/>
      <c r="AZ461" s="742"/>
      <c r="BA461" s="245"/>
      <c r="BB461" s="742"/>
      <c r="BC461" s="742"/>
      <c r="BD461" s="742"/>
      <c r="BE461" s="742"/>
      <c r="BF461" s="742"/>
      <c r="BG461" s="742"/>
      <c r="BH461" s="245"/>
      <c r="BI461" s="742"/>
      <c r="BJ461" s="742"/>
      <c r="BK461" s="742"/>
      <c r="BL461" s="742"/>
      <c r="BM461" s="742"/>
      <c r="BN461" s="742"/>
      <c r="BO461" s="245"/>
      <c r="BP461" s="742"/>
      <c r="BQ461" s="742"/>
      <c r="BR461" s="742"/>
      <c r="BS461" s="742"/>
      <c r="BT461" s="742"/>
      <c r="BU461" s="742"/>
      <c r="BV461" s="245"/>
      <c r="BW461" s="742"/>
      <c r="BX461" s="742"/>
      <c r="BY461" s="742"/>
      <c r="BZ461" s="742"/>
      <c r="CA461" s="742"/>
      <c r="CB461" s="742"/>
      <c r="CC461" s="245"/>
      <c r="CD461" s="743"/>
      <c r="CE461" s="743"/>
      <c r="CF461" s="743"/>
      <c r="CG461" s="245"/>
      <c r="CH461" s="743"/>
      <c r="CI461" s="743"/>
      <c r="CJ461" s="743"/>
      <c r="CK461" s="245"/>
      <c r="CL461" s="742"/>
      <c r="CM461" s="742"/>
      <c r="CN461" s="742"/>
      <c r="CO461" s="742"/>
      <c r="CP461" s="742"/>
      <c r="CQ461" s="742"/>
      <c r="CR461" s="245"/>
      <c r="CS461" s="742"/>
      <c r="CT461" s="742"/>
      <c r="CU461" s="742"/>
      <c r="CV461" s="742"/>
      <c r="CW461" s="742"/>
      <c r="CX461" s="742"/>
      <c r="CY461" s="245"/>
      <c r="CZ461" s="742"/>
      <c r="DA461" s="742"/>
      <c r="DB461" s="742"/>
      <c r="DC461" s="742"/>
      <c r="DD461" s="742"/>
      <c r="DE461" s="742"/>
      <c r="DF461" s="245"/>
      <c r="DG461" s="742"/>
      <c r="DH461" s="742"/>
      <c r="DI461" s="742"/>
      <c r="DJ461" s="742"/>
      <c r="DK461" s="742"/>
      <c r="DL461" s="742"/>
      <c r="DM461" s="245"/>
      <c r="DN461" s="742"/>
      <c r="DO461" s="742"/>
      <c r="DP461" s="742"/>
      <c r="DQ461" s="742"/>
      <c r="DR461" s="742"/>
      <c r="DS461" s="742"/>
      <c r="DT461" s="245"/>
      <c r="DU461" s="743"/>
      <c r="DV461" s="743"/>
      <c r="DW461" s="743"/>
      <c r="DX461" s="245"/>
      <c r="DY461" s="743"/>
      <c r="DZ461" s="743"/>
      <c r="EA461" s="743"/>
      <c r="EB461" s="245"/>
      <c r="EC461" s="742"/>
      <c r="ED461" s="742"/>
      <c r="EE461" s="742"/>
      <c r="EF461" s="742"/>
      <c r="EG461" s="742"/>
      <c r="EH461" s="742"/>
      <c r="EI461" s="245"/>
      <c r="EJ461" s="742"/>
      <c r="EK461" s="742"/>
      <c r="EL461" s="742"/>
      <c r="EM461" s="742"/>
      <c r="EN461" s="742"/>
      <c r="EO461" s="742"/>
      <c r="EP461" s="245"/>
      <c r="EQ461" s="742"/>
      <c r="ER461" s="742"/>
      <c r="ES461" s="742"/>
      <c r="ET461" s="742"/>
      <c r="EU461" s="742"/>
      <c r="EV461" s="742"/>
      <c r="EW461" s="245"/>
      <c r="EX461" s="742"/>
      <c r="EY461" s="742"/>
      <c r="EZ461" s="742"/>
      <c r="FA461" s="742"/>
      <c r="FB461" s="742"/>
      <c r="FC461" s="742"/>
      <c r="FD461" s="245"/>
      <c r="FE461" s="742"/>
      <c r="FF461" s="742"/>
      <c r="FG461" s="742"/>
      <c r="FH461" s="742"/>
      <c r="FI461" s="742"/>
      <c r="FJ461" s="742"/>
      <c r="FK461" s="245"/>
      <c r="FL461" s="743"/>
      <c r="FM461" s="743"/>
      <c r="FN461" s="743"/>
      <c r="FO461" s="245"/>
      <c r="FP461" s="743"/>
      <c r="FQ461" s="743"/>
      <c r="FR461" s="743"/>
      <c r="FS461" s="245"/>
      <c r="FT461" s="742"/>
      <c r="FU461" s="742"/>
      <c r="FV461" s="742"/>
      <c r="FW461" s="742"/>
      <c r="FX461" s="742"/>
      <c r="FY461" s="742"/>
      <c r="FZ461" s="245"/>
      <c r="GA461" s="742"/>
      <c r="GB461" s="742"/>
      <c r="GC461" s="742"/>
      <c r="GD461" s="742"/>
      <c r="GE461" s="742"/>
      <c r="GF461" s="742"/>
      <c r="GG461" s="245"/>
      <c r="GH461" s="742"/>
      <c r="GI461" s="742"/>
      <c r="GJ461" s="742"/>
      <c r="GK461" s="742"/>
      <c r="GL461" s="742"/>
      <c r="GM461" s="742"/>
      <c r="GN461" s="245"/>
      <c r="GO461" s="742"/>
      <c r="GP461" s="742"/>
      <c r="GQ461" s="742"/>
      <c r="GR461" s="742"/>
      <c r="GS461" s="742"/>
      <c r="GT461" s="742"/>
      <c r="GU461" s="245"/>
      <c r="GV461" s="742"/>
      <c r="GW461" s="742"/>
      <c r="GX461" s="742"/>
      <c r="GY461" s="742"/>
      <c r="GZ461" s="742"/>
      <c r="HA461" s="742"/>
      <c r="HB461" s="708"/>
    </row>
    <row r="462" spans="1:210" s="252" customFormat="1" ht="15.5" x14ac:dyDescent="0.35">
      <c r="A462" s="245"/>
      <c r="B462" s="246"/>
      <c r="C462" s="246"/>
      <c r="D462" s="246"/>
      <c r="E462" s="245"/>
      <c r="F462" s="245"/>
      <c r="G462" s="247"/>
      <c r="H462" s="248"/>
      <c r="I462" s="245"/>
      <c r="J462" s="249"/>
      <c r="K462" s="250"/>
      <c r="L462" s="245"/>
      <c r="M462" s="245"/>
      <c r="N462" s="245"/>
      <c r="O462" s="245"/>
      <c r="P462" s="251"/>
      <c r="Q462" s="245"/>
      <c r="S462" s="253"/>
      <c r="T462" s="245"/>
      <c r="U462" s="250"/>
      <c r="V462" s="251"/>
      <c r="W462" s="245"/>
      <c r="X462" s="245"/>
      <c r="Y462" s="245"/>
      <c r="Z462" s="245"/>
      <c r="AA462" s="245"/>
      <c r="AB462" s="245"/>
      <c r="AC462" s="245"/>
      <c r="AD462" s="245"/>
      <c r="AE462" s="245"/>
      <c r="AF462" s="742"/>
      <c r="AG462" s="742"/>
      <c r="AH462" s="742"/>
      <c r="AI462" s="742"/>
      <c r="AJ462" s="742"/>
      <c r="AK462" s="742"/>
      <c r="AL462" s="245"/>
      <c r="AM462" s="743"/>
      <c r="AN462" s="743"/>
      <c r="AO462" s="743"/>
      <c r="AP462" s="245"/>
      <c r="AQ462" s="743"/>
      <c r="AR462" s="743"/>
      <c r="AS462" s="743"/>
      <c r="AT462" s="245"/>
      <c r="AU462" s="742"/>
      <c r="AV462" s="742"/>
      <c r="AW462" s="742"/>
      <c r="AX462" s="742"/>
      <c r="AY462" s="742"/>
      <c r="AZ462" s="742"/>
      <c r="BA462" s="245"/>
      <c r="BB462" s="742"/>
      <c r="BC462" s="742"/>
      <c r="BD462" s="742"/>
      <c r="BE462" s="742"/>
      <c r="BF462" s="742"/>
      <c r="BG462" s="742"/>
      <c r="BH462" s="245"/>
      <c r="BI462" s="742"/>
      <c r="BJ462" s="742"/>
      <c r="BK462" s="742"/>
      <c r="BL462" s="742"/>
      <c r="BM462" s="742"/>
      <c r="BN462" s="742"/>
      <c r="BO462" s="245"/>
      <c r="BP462" s="742"/>
      <c r="BQ462" s="742"/>
      <c r="BR462" s="742"/>
      <c r="BS462" s="742"/>
      <c r="BT462" s="742"/>
      <c r="BU462" s="742"/>
      <c r="BV462" s="245"/>
      <c r="BW462" s="742"/>
      <c r="BX462" s="742"/>
      <c r="BY462" s="742"/>
      <c r="BZ462" s="742"/>
      <c r="CA462" s="742"/>
      <c r="CB462" s="742"/>
      <c r="CC462" s="245"/>
      <c r="CD462" s="743"/>
      <c r="CE462" s="743"/>
      <c r="CF462" s="743"/>
      <c r="CG462" s="245"/>
      <c r="CH462" s="743"/>
      <c r="CI462" s="743"/>
      <c r="CJ462" s="743"/>
      <c r="CK462" s="245"/>
      <c r="CL462" s="742"/>
      <c r="CM462" s="742"/>
      <c r="CN462" s="742"/>
      <c r="CO462" s="742"/>
      <c r="CP462" s="742"/>
      <c r="CQ462" s="742"/>
      <c r="CR462" s="245"/>
      <c r="CS462" s="742"/>
      <c r="CT462" s="742"/>
      <c r="CU462" s="742"/>
      <c r="CV462" s="742"/>
      <c r="CW462" s="742"/>
      <c r="CX462" s="742"/>
      <c r="CY462" s="245"/>
      <c r="CZ462" s="742"/>
      <c r="DA462" s="742"/>
      <c r="DB462" s="742"/>
      <c r="DC462" s="742"/>
      <c r="DD462" s="742"/>
      <c r="DE462" s="742"/>
      <c r="DF462" s="245"/>
      <c r="DG462" s="742"/>
      <c r="DH462" s="742"/>
      <c r="DI462" s="742"/>
      <c r="DJ462" s="742"/>
      <c r="DK462" s="742"/>
      <c r="DL462" s="742"/>
      <c r="DM462" s="245"/>
      <c r="DN462" s="742"/>
      <c r="DO462" s="742"/>
      <c r="DP462" s="742"/>
      <c r="DQ462" s="742"/>
      <c r="DR462" s="742"/>
      <c r="DS462" s="742"/>
      <c r="DT462" s="245"/>
      <c r="DU462" s="743"/>
      <c r="DV462" s="743"/>
      <c r="DW462" s="743"/>
      <c r="DX462" s="245"/>
      <c r="DY462" s="743"/>
      <c r="DZ462" s="743"/>
      <c r="EA462" s="743"/>
      <c r="EB462" s="245"/>
      <c r="EC462" s="742"/>
      <c r="ED462" s="742"/>
      <c r="EE462" s="742"/>
      <c r="EF462" s="742"/>
      <c r="EG462" s="742"/>
      <c r="EH462" s="742"/>
      <c r="EI462" s="245"/>
      <c r="EJ462" s="742"/>
      <c r="EK462" s="742"/>
      <c r="EL462" s="742"/>
      <c r="EM462" s="742"/>
      <c r="EN462" s="742"/>
      <c r="EO462" s="742"/>
      <c r="EP462" s="245"/>
      <c r="EQ462" s="742"/>
      <c r="ER462" s="742"/>
      <c r="ES462" s="742"/>
      <c r="ET462" s="742"/>
      <c r="EU462" s="742"/>
      <c r="EV462" s="742"/>
      <c r="EW462" s="245"/>
      <c r="EX462" s="742"/>
      <c r="EY462" s="742"/>
      <c r="EZ462" s="742"/>
      <c r="FA462" s="742"/>
      <c r="FB462" s="742"/>
      <c r="FC462" s="742"/>
      <c r="FD462" s="245"/>
      <c r="FE462" s="742"/>
      <c r="FF462" s="742"/>
      <c r="FG462" s="742"/>
      <c r="FH462" s="742"/>
      <c r="FI462" s="742"/>
      <c r="FJ462" s="742"/>
      <c r="FK462" s="245"/>
      <c r="FL462" s="743"/>
      <c r="FM462" s="743"/>
      <c r="FN462" s="743"/>
      <c r="FO462" s="245"/>
      <c r="FP462" s="743"/>
      <c r="FQ462" s="743"/>
      <c r="FR462" s="743"/>
      <c r="FS462" s="245"/>
      <c r="FT462" s="742"/>
      <c r="FU462" s="742"/>
      <c r="FV462" s="742"/>
      <c r="FW462" s="742"/>
      <c r="FX462" s="742"/>
      <c r="FY462" s="742"/>
      <c r="FZ462" s="245"/>
      <c r="GA462" s="742"/>
      <c r="GB462" s="742"/>
      <c r="GC462" s="742"/>
      <c r="GD462" s="742"/>
      <c r="GE462" s="742"/>
      <c r="GF462" s="742"/>
      <c r="GG462" s="245"/>
      <c r="GH462" s="742"/>
      <c r="GI462" s="742"/>
      <c r="GJ462" s="742"/>
      <c r="GK462" s="742"/>
      <c r="GL462" s="742"/>
      <c r="GM462" s="742"/>
      <c r="GN462" s="245"/>
      <c r="GO462" s="742"/>
      <c r="GP462" s="742"/>
      <c r="GQ462" s="742"/>
      <c r="GR462" s="742"/>
      <c r="GS462" s="742"/>
      <c r="GT462" s="742"/>
      <c r="GU462" s="245"/>
      <c r="GV462" s="742"/>
      <c r="GW462" s="742"/>
      <c r="GX462" s="742"/>
      <c r="GY462" s="742"/>
      <c r="GZ462" s="742"/>
      <c r="HA462" s="742"/>
      <c r="HB462" s="708"/>
    </row>
    <row r="463" spans="1:210" s="252" customFormat="1" ht="15.5" x14ac:dyDescent="0.35">
      <c r="A463" s="245"/>
      <c r="B463" s="246"/>
      <c r="C463" s="246"/>
      <c r="D463" s="246"/>
      <c r="E463" s="245"/>
      <c r="F463" s="245"/>
      <c r="G463" s="247"/>
      <c r="H463" s="248"/>
      <c r="I463" s="245"/>
      <c r="J463" s="249"/>
      <c r="K463" s="250"/>
      <c r="L463" s="245"/>
      <c r="M463" s="245"/>
      <c r="N463" s="245"/>
      <c r="O463" s="245"/>
      <c r="P463" s="251"/>
      <c r="Q463" s="245"/>
      <c r="S463" s="253"/>
      <c r="T463" s="245"/>
      <c r="U463" s="250"/>
      <c r="V463" s="251"/>
      <c r="W463" s="245"/>
      <c r="X463" s="245"/>
      <c r="Y463" s="245"/>
      <c r="Z463" s="245"/>
      <c r="AA463" s="245"/>
      <c r="AB463" s="245"/>
      <c r="AC463" s="245"/>
      <c r="AD463" s="245"/>
      <c r="AE463" s="245"/>
      <c r="AF463" s="742"/>
      <c r="AG463" s="742"/>
      <c r="AH463" s="742"/>
      <c r="AI463" s="742"/>
      <c r="AJ463" s="742"/>
      <c r="AK463" s="742"/>
      <c r="AL463" s="245"/>
      <c r="AM463" s="743"/>
      <c r="AN463" s="743"/>
      <c r="AO463" s="743"/>
      <c r="AP463" s="245"/>
      <c r="AQ463" s="743"/>
      <c r="AR463" s="743"/>
      <c r="AS463" s="743"/>
      <c r="AT463" s="245"/>
      <c r="AU463" s="742"/>
      <c r="AV463" s="742"/>
      <c r="AW463" s="742"/>
      <c r="AX463" s="742"/>
      <c r="AY463" s="742"/>
      <c r="AZ463" s="742"/>
      <c r="BA463" s="245"/>
      <c r="BB463" s="742"/>
      <c r="BC463" s="742"/>
      <c r="BD463" s="742"/>
      <c r="BE463" s="742"/>
      <c r="BF463" s="742"/>
      <c r="BG463" s="742"/>
      <c r="BH463" s="245"/>
      <c r="BI463" s="742"/>
      <c r="BJ463" s="742"/>
      <c r="BK463" s="742"/>
      <c r="BL463" s="742"/>
      <c r="BM463" s="742"/>
      <c r="BN463" s="742"/>
      <c r="BO463" s="245"/>
      <c r="BP463" s="742"/>
      <c r="BQ463" s="742"/>
      <c r="BR463" s="742"/>
      <c r="BS463" s="742"/>
      <c r="BT463" s="742"/>
      <c r="BU463" s="742"/>
      <c r="BV463" s="245"/>
      <c r="BW463" s="742"/>
      <c r="BX463" s="742"/>
      <c r="BY463" s="742"/>
      <c r="BZ463" s="742"/>
      <c r="CA463" s="742"/>
      <c r="CB463" s="742"/>
      <c r="CC463" s="245"/>
      <c r="CD463" s="743"/>
      <c r="CE463" s="743"/>
      <c r="CF463" s="743"/>
      <c r="CG463" s="245"/>
      <c r="CH463" s="743"/>
      <c r="CI463" s="743"/>
      <c r="CJ463" s="743"/>
      <c r="CK463" s="245"/>
      <c r="CL463" s="742"/>
      <c r="CM463" s="742"/>
      <c r="CN463" s="742"/>
      <c r="CO463" s="742"/>
      <c r="CP463" s="742"/>
      <c r="CQ463" s="742"/>
      <c r="CR463" s="245"/>
      <c r="CS463" s="742"/>
      <c r="CT463" s="742"/>
      <c r="CU463" s="742"/>
      <c r="CV463" s="742"/>
      <c r="CW463" s="742"/>
      <c r="CX463" s="742"/>
      <c r="CY463" s="245"/>
      <c r="CZ463" s="742"/>
      <c r="DA463" s="742"/>
      <c r="DB463" s="742"/>
      <c r="DC463" s="742"/>
      <c r="DD463" s="742"/>
      <c r="DE463" s="742"/>
      <c r="DF463" s="245"/>
      <c r="DG463" s="742"/>
      <c r="DH463" s="742"/>
      <c r="DI463" s="742"/>
      <c r="DJ463" s="742"/>
      <c r="DK463" s="742"/>
      <c r="DL463" s="742"/>
      <c r="DM463" s="245"/>
      <c r="DN463" s="742"/>
      <c r="DO463" s="742"/>
      <c r="DP463" s="742"/>
      <c r="DQ463" s="742"/>
      <c r="DR463" s="742"/>
      <c r="DS463" s="742"/>
      <c r="DT463" s="245"/>
      <c r="DU463" s="743"/>
      <c r="DV463" s="743"/>
      <c r="DW463" s="743"/>
      <c r="DX463" s="245"/>
      <c r="DY463" s="743"/>
      <c r="DZ463" s="743"/>
      <c r="EA463" s="743"/>
      <c r="EB463" s="245"/>
      <c r="EC463" s="742"/>
      <c r="ED463" s="742"/>
      <c r="EE463" s="742"/>
      <c r="EF463" s="742"/>
      <c r="EG463" s="742"/>
      <c r="EH463" s="742"/>
      <c r="EI463" s="245"/>
      <c r="EJ463" s="742"/>
      <c r="EK463" s="742"/>
      <c r="EL463" s="742"/>
      <c r="EM463" s="742"/>
      <c r="EN463" s="742"/>
      <c r="EO463" s="742"/>
      <c r="EP463" s="245"/>
      <c r="EQ463" s="742"/>
      <c r="ER463" s="742"/>
      <c r="ES463" s="742"/>
      <c r="ET463" s="742"/>
      <c r="EU463" s="742"/>
      <c r="EV463" s="742"/>
      <c r="EW463" s="245"/>
      <c r="EX463" s="742"/>
      <c r="EY463" s="742"/>
      <c r="EZ463" s="742"/>
      <c r="FA463" s="742"/>
      <c r="FB463" s="742"/>
      <c r="FC463" s="742"/>
      <c r="FD463" s="245"/>
      <c r="FE463" s="742"/>
      <c r="FF463" s="742"/>
      <c r="FG463" s="742"/>
      <c r="FH463" s="742"/>
      <c r="FI463" s="742"/>
      <c r="FJ463" s="742"/>
      <c r="FK463" s="245"/>
      <c r="FL463" s="743"/>
      <c r="FM463" s="743"/>
      <c r="FN463" s="743"/>
      <c r="FO463" s="245"/>
      <c r="FP463" s="743"/>
      <c r="FQ463" s="743"/>
      <c r="FR463" s="743"/>
      <c r="FS463" s="245"/>
      <c r="FT463" s="742"/>
      <c r="FU463" s="742"/>
      <c r="FV463" s="742"/>
      <c r="FW463" s="742"/>
      <c r="FX463" s="742"/>
      <c r="FY463" s="742"/>
      <c r="FZ463" s="245"/>
      <c r="GA463" s="742"/>
      <c r="GB463" s="742"/>
      <c r="GC463" s="742"/>
      <c r="GD463" s="742"/>
      <c r="GE463" s="742"/>
      <c r="GF463" s="742"/>
      <c r="GG463" s="245"/>
      <c r="GH463" s="742"/>
      <c r="GI463" s="742"/>
      <c r="GJ463" s="742"/>
      <c r="GK463" s="742"/>
      <c r="GL463" s="742"/>
      <c r="GM463" s="742"/>
      <c r="GN463" s="245"/>
      <c r="GO463" s="742"/>
      <c r="GP463" s="742"/>
      <c r="GQ463" s="742"/>
      <c r="GR463" s="742"/>
      <c r="GS463" s="742"/>
      <c r="GT463" s="742"/>
      <c r="GU463" s="245"/>
      <c r="GV463" s="742"/>
      <c r="GW463" s="742"/>
      <c r="GX463" s="742"/>
      <c r="GY463" s="742"/>
      <c r="GZ463" s="742"/>
      <c r="HA463" s="742"/>
      <c r="HB463" s="708"/>
    </row>
    <row r="464" spans="1:210" s="252" customFormat="1" ht="15.5" x14ac:dyDescent="0.35">
      <c r="A464" s="245"/>
      <c r="B464" s="246"/>
      <c r="C464" s="246"/>
      <c r="D464" s="246"/>
      <c r="E464" s="245"/>
      <c r="F464" s="245"/>
      <c r="G464" s="247"/>
      <c r="H464" s="248"/>
      <c r="I464" s="245"/>
      <c r="J464" s="249"/>
      <c r="K464" s="250"/>
      <c r="L464" s="245"/>
      <c r="M464" s="245"/>
      <c r="N464" s="245"/>
      <c r="O464" s="245"/>
      <c r="P464" s="251"/>
      <c r="Q464" s="245"/>
      <c r="S464" s="253"/>
      <c r="T464" s="245"/>
      <c r="U464" s="250"/>
      <c r="V464" s="251"/>
      <c r="W464" s="245"/>
      <c r="X464" s="245"/>
      <c r="Y464" s="245"/>
      <c r="Z464" s="245"/>
      <c r="AA464" s="245"/>
      <c r="AB464" s="245"/>
      <c r="AC464" s="245"/>
      <c r="AD464" s="245"/>
      <c r="AE464" s="245"/>
      <c r="AF464" s="742"/>
      <c r="AG464" s="742"/>
      <c r="AH464" s="742"/>
      <c r="AI464" s="742"/>
      <c r="AJ464" s="742"/>
      <c r="AK464" s="742"/>
      <c r="AL464" s="245"/>
      <c r="AM464" s="743"/>
      <c r="AN464" s="743"/>
      <c r="AO464" s="743"/>
      <c r="AP464" s="245"/>
      <c r="AQ464" s="743"/>
      <c r="AR464" s="743"/>
      <c r="AS464" s="743"/>
      <c r="AT464" s="245"/>
      <c r="AU464" s="742"/>
      <c r="AV464" s="742"/>
      <c r="AW464" s="742"/>
      <c r="AX464" s="742"/>
      <c r="AY464" s="742"/>
      <c r="AZ464" s="742"/>
      <c r="BA464" s="245"/>
      <c r="BB464" s="742"/>
      <c r="BC464" s="742"/>
      <c r="BD464" s="742"/>
      <c r="BE464" s="742"/>
      <c r="BF464" s="742"/>
      <c r="BG464" s="742"/>
      <c r="BH464" s="245"/>
      <c r="BI464" s="742"/>
      <c r="BJ464" s="742"/>
      <c r="BK464" s="742"/>
      <c r="BL464" s="742"/>
      <c r="BM464" s="742"/>
      <c r="BN464" s="742"/>
      <c r="BO464" s="245"/>
      <c r="BP464" s="742"/>
      <c r="BQ464" s="742"/>
      <c r="BR464" s="742"/>
      <c r="BS464" s="742"/>
      <c r="BT464" s="742"/>
      <c r="BU464" s="742"/>
      <c r="BV464" s="245"/>
      <c r="BW464" s="742"/>
      <c r="BX464" s="742"/>
      <c r="BY464" s="742"/>
      <c r="BZ464" s="742"/>
      <c r="CA464" s="742"/>
      <c r="CB464" s="742"/>
      <c r="CC464" s="245"/>
      <c r="CD464" s="743"/>
      <c r="CE464" s="743"/>
      <c r="CF464" s="743"/>
      <c r="CG464" s="245"/>
      <c r="CH464" s="743"/>
      <c r="CI464" s="743"/>
      <c r="CJ464" s="743"/>
      <c r="CK464" s="245"/>
      <c r="CL464" s="742"/>
      <c r="CM464" s="742"/>
      <c r="CN464" s="742"/>
      <c r="CO464" s="742"/>
      <c r="CP464" s="742"/>
      <c r="CQ464" s="742"/>
      <c r="CR464" s="245"/>
      <c r="CS464" s="742"/>
      <c r="CT464" s="742"/>
      <c r="CU464" s="742"/>
      <c r="CV464" s="742"/>
      <c r="CW464" s="742"/>
      <c r="CX464" s="742"/>
      <c r="CY464" s="245"/>
      <c r="CZ464" s="742"/>
      <c r="DA464" s="742"/>
      <c r="DB464" s="742"/>
      <c r="DC464" s="742"/>
      <c r="DD464" s="742"/>
      <c r="DE464" s="742"/>
      <c r="DF464" s="245"/>
      <c r="DG464" s="742"/>
      <c r="DH464" s="742"/>
      <c r="DI464" s="742"/>
      <c r="DJ464" s="742"/>
      <c r="DK464" s="742"/>
      <c r="DL464" s="742"/>
      <c r="DM464" s="245"/>
      <c r="DN464" s="742"/>
      <c r="DO464" s="742"/>
      <c r="DP464" s="742"/>
      <c r="DQ464" s="742"/>
      <c r="DR464" s="742"/>
      <c r="DS464" s="742"/>
      <c r="DT464" s="245"/>
      <c r="DU464" s="743"/>
      <c r="DV464" s="743"/>
      <c r="DW464" s="743"/>
      <c r="DX464" s="245"/>
      <c r="DY464" s="743"/>
      <c r="DZ464" s="743"/>
      <c r="EA464" s="743"/>
      <c r="EB464" s="245"/>
      <c r="EC464" s="742"/>
      <c r="ED464" s="742"/>
      <c r="EE464" s="742"/>
      <c r="EF464" s="742"/>
      <c r="EG464" s="742"/>
      <c r="EH464" s="742"/>
      <c r="EI464" s="245"/>
      <c r="EJ464" s="742"/>
      <c r="EK464" s="742"/>
      <c r="EL464" s="742"/>
      <c r="EM464" s="742"/>
      <c r="EN464" s="742"/>
      <c r="EO464" s="742"/>
      <c r="EP464" s="245"/>
      <c r="EQ464" s="742"/>
      <c r="ER464" s="742"/>
      <c r="ES464" s="742"/>
      <c r="ET464" s="742"/>
      <c r="EU464" s="742"/>
      <c r="EV464" s="742"/>
      <c r="EW464" s="245"/>
      <c r="EX464" s="742"/>
      <c r="EY464" s="742"/>
      <c r="EZ464" s="742"/>
      <c r="FA464" s="742"/>
      <c r="FB464" s="742"/>
      <c r="FC464" s="742"/>
      <c r="FD464" s="245"/>
      <c r="FE464" s="742"/>
      <c r="FF464" s="742"/>
      <c r="FG464" s="742"/>
      <c r="FH464" s="742"/>
      <c r="FI464" s="742"/>
      <c r="FJ464" s="742"/>
      <c r="FK464" s="245"/>
      <c r="FL464" s="743"/>
      <c r="FM464" s="743"/>
      <c r="FN464" s="743"/>
      <c r="FO464" s="245"/>
      <c r="FP464" s="743"/>
      <c r="FQ464" s="743"/>
      <c r="FR464" s="743"/>
      <c r="FS464" s="245"/>
      <c r="FT464" s="742"/>
      <c r="FU464" s="742"/>
      <c r="FV464" s="742"/>
      <c r="FW464" s="742"/>
      <c r="FX464" s="742"/>
      <c r="FY464" s="742"/>
      <c r="FZ464" s="245"/>
      <c r="GA464" s="742"/>
      <c r="GB464" s="742"/>
      <c r="GC464" s="742"/>
      <c r="GD464" s="742"/>
      <c r="GE464" s="742"/>
      <c r="GF464" s="742"/>
      <c r="GG464" s="245"/>
      <c r="GH464" s="742"/>
      <c r="GI464" s="742"/>
      <c r="GJ464" s="742"/>
      <c r="GK464" s="742"/>
      <c r="GL464" s="742"/>
      <c r="GM464" s="742"/>
      <c r="GN464" s="245"/>
      <c r="GO464" s="742"/>
      <c r="GP464" s="742"/>
      <c r="GQ464" s="742"/>
      <c r="GR464" s="742"/>
      <c r="GS464" s="742"/>
      <c r="GT464" s="742"/>
      <c r="GU464" s="245"/>
      <c r="GV464" s="742"/>
      <c r="GW464" s="742"/>
      <c r="GX464" s="742"/>
      <c r="GY464" s="742"/>
      <c r="GZ464" s="742"/>
      <c r="HA464" s="742"/>
      <c r="HB464" s="708"/>
    </row>
    <row r="465" spans="1:210" s="252" customFormat="1" ht="15.5" x14ac:dyDescent="0.35">
      <c r="A465" s="245"/>
      <c r="B465" s="246"/>
      <c r="C465" s="246"/>
      <c r="D465" s="246"/>
      <c r="E465" s="245"/>
      <c r="F465" s="245"/>
      <c r="G465" s="247"/>
      <c r="H465" s="248"/>
      <c r="I465" s="245"/>
      <c r="J465" s="249"/>
      <c r="K465" s="250"/>
      <c r="L465" s="245"/>
      <c r="M465" s="245"/>
      <c r="N465" s="245"/>
      <c r="O465" s="245"/>
      <c r="P465" s="251"/>
      <c r="Q465" s="245"/>
      <c r="S465" s="253"/>
      <c r="T465" s="245"/>
      <c r="U465" s="250"/>
      <c r="V465" s="251"/>
      <c r="W465" s="245"/>
      <c r="X465" s="245"/>
      <c r="Y465" s="245"/>
      <c r="Z465" s="245"/>
      <c r="AA465" s="245"/>
      <c r="AB465" s="245"/>
      <c r="AC465" s="245"/>
      <c r="AD465" s="245"/>
      <c r="AE465" s="245"/>
      <c r="AF465" s="742"/>
      <c r="AG465" s="742"/>
      <c r="AH465" s="742"/>
      <c r="AI465" s="742"/>
      <c r="AJ465" s="742"/>
      <c r="AK465" s="742"/>
      <c r="AL465" s="245"/>
      <c r="AM465" s="743"/>
      <c r="AN465" s="743"/>
      <c r="AO465" s="743"/>
      <c r="AP465" s="245"/>
      <c r="AQ465" s="743"/>
      <c r="AR465" s="743"/>
      <c r="AS465" s="743"/>
      <c r="AT465" s="245"/>
      <c r="AU465" s="742"/>
      <c r="AV465" s="742"/>
      <c r="AW465" s="742"/>
      <c r="AX465" s="742"/>
      <c r="AY465" s="742"/>
      <c r="AZ465" s="742"/>
      <c r="BA465" s="245"/>
      <c r="BB465" s="742"/>
      <c r="BC465" s="742"/>
      <c r="BD465" s="742"/>
      <c r="BE465" s="742"/>
      <c r="BF465" s="742"/>
      <c r="BG465" s="742"/>
      <c r="BH465" s="245"/>
      <c r="BI465" s="742"/>
      <c r="BJ465" s="742"/>
      <c r="BK465" s="742"/>
      <c r="BL465" s="742"/>
      <c r="BM465" s="742"/>
      <c r="BN465" s="742"/>
      <c r="BO465" s="245"/>
      <c r="BP465" s="742"/>
      <c r="BQ465" s="742"/>
      <c r="BR465" s="742"/>
      <c r="BS465" s="742"/>
      <c r="BT465" s="742"/>
      <c r="BU465" s="742"/>
      <c r="BV465" s="245"/>
      <c r="BW465" s="742"/>
      <c r="BX465" s="742"/>
      <c r="BY465" s="742"/>
      <c r="BZ465" s="742"/>
      <c r="CA465" s="742"/>
      <c r="CB465" s="742"/>
      <c r="CC465" s="245"/>
      <c r="CD465" s="743"/>
      <c r="CE465" s="743"/>
      <c r="CF465" s="743"/>
      <c r="CG465" s="245"/>
      <c r="CH465" s="743"/>
      <c r="CI465" s="743"/>
      <c r="CJ465" s="743"/>
      <c r="CK465" s="245"/>
      <c r="CL465" s="742"/>
      <c r="CM465" s="742"/>
      <c r="CN465" s="742"/>
      <c r="CO465" s="742"/>
      <c r="CP465" s="742"/>
      <c r="CQ465" s="742"/>
      <c r="CR465" s="245"/>
      <c r="CS465" s="742"/>
      <c r="CT465" s="742"/>
      <c r="CU465" s="742"/>
      <c r="CV465" s="742"/>
      <c r="CW465" s="742"/>
      <c r="CX465" s="742"/>
      <c r="CY465" s="245"/>
      <c r="CZ465" s="742"/>
      <c r="DA465" s="742"/>
      <c r="DB465" s="742"/>
      <c r="DC465" s="742"/>
      <c r="DD465" s="742"/>
      <c r="DE465" s="742"/>
      <c r="DF465" s="245"/>
      <c r="DG465" s="742"/>
      <c r="DH465" s="742"/>
      <c r="DI465" s="742"/>
      <c r="DJ465" s="742"/>
      <c r="DK465" s="742"/>
      <c r="DL465" s="742"/>
      <c r="DM465" s="245"/>
      <c r="DN465" s="742"/>
      <c r="DO465" s="742"/>
      <c r="DP465" s="742"/>
      <c r="DQ465" s="742"/>
      <c r="DR465" s="742"/>
      <c r="DS465" s="742"/>
      <c r="DT465" s="245"/>
      <c r="DU465" s="743"/>
      <c r="DV465" s="743"/>
      <c r="DW465" s="743"/>
      <c r="DX465" s="245"/>
      <c r="DY465" s="743"/>
      <c r="DZ465" s="743"/>
      <c r="EA465" s="743"/>
      <c r="EB465" s="245"/>
      <c r="EC465" s="742"/>
      <c r="ED465" s="742"/>
      <c r="EE465" s="742"/>
      <c r="EF465" s="742"/>
      <c r="EG465" s="742"/>
      <c r="EH465" s="742"/>
      <c r="EI465" s="245"/>
      <c r="EJ465" s="742"/>
      <c r="EK465" s="742"/>
      <c r="EL465" s="742"/>
      <c r="EM465" s="742"/>
      <c r="EN465" s="742"/>
      <c r="EO465" s="742"/>
      <c r="EP465" s="245"/>
      <c r="EQ465" s="742"/>
      <c r="ER465" s="742"/>
      <c r="ES465" s="742"/>
      <c r="ET465" s="742"/>
      <c r="EU465" s="742"/>
      <c r="EV465" s="742"/>
      <c r="EW465" s="245"/>
      <c r="EX465" s="742"/>
      <c r="EY465" s="742"/>
      <c r="EZ465" s="742"/>
      <c r="FA465" s="742"/>
      <c r="FB465" s="742"/>
      <c r="FC465" s="742"/>
      <c r="FD465" s="245"/>
      <c r="FE465" s="742"/>
      <c r="FF465" s="742"/>
      <c r="FG465" s="742"/>
      <c r="FH465" s="742"/>
      <c r="FI465" s="742"/>
      <c r="FJ465" s="742"/>
      <c r="FK465" s="245"/>
      <c r="FL465" s="743"/>
      <c r="FM465" s="743"/>
      <c r="FN465" s="743"/>
      <c r="FO465" s="245"/>
      <c r="FP465" s="743"/>
      <c r="FQ465" s="743"/>
      <c r="FR465" s="743"/>
      <c r="FS465" s="245"/>
      <c r="FT465" s="742"/>
      <c r="FU465" s="742"/>
      <c r="FV465" s="742"/>
      <c r="FW465" s="742"/>
      <c r="FX465" s="742"/>
      <c r="FY465" s="742"/>
      <c r="FZ465" s="245"/>
      <c r="GA465" s="742"/>
      <c r="GB465" s="742"/>
      <c r="GC465" s="742"/>
      <c r="GD465" s="742"/>
      <c r="GE465" s="742"/>
      <c r="GF465" s="742"/>
      <c r="GG465" s="245"/>
      <c r="GH465" s="742"/>
      <c r="GI465" s="742"/>
      <c r="GJ465" s="742"/>
      <c r="GK465" s="742"/>
      <c r="GL465" s="742"/>
      <c r="GM465" s="742"/>
      <c r="GN465" s="245"/>
      <c r="GO465" s="742"/>
      <c r="GP465" s="742"/>
      <c r="GQ465" s="742"/>
      <c r="GR465" s="742"/>
      <c r="GS465" s="742"/>
      <c r="GT465" s="742"/>
      <c r="GU465" s="245"/>
      <c r="GV465" s="742"/>
      <c r="GW465" s="742"/>
      <c r="GX465" s="742"/>
      <c r="GY465" s="742"/>
      <c r="GZ465" s="742"/>
      <c r="HA465" s="742"/>
      <c r="HB465" s="708"/>
    </row>
    <row r="466" spans="1:210" s="252" customFormat="1" ht="15.5" x14ac:dyDescent="0.35">
      <c r="A466" s="245"/>
      <c r="B466" s="246"/>
      <c r="C466" s="246"/>
      <c r="D466" s="246"/>
      <c r="E466" s="245"/>
      <c r="F466" s="245"/>
      <c r="G466" s="247"/>
      <c r="H466" s="248"/>
      <c r="I466" s="245"/>
      <c r="J466" s="249"/>
      <c r="K466" s="250"/>
      <c r="L466" s="245"/>
      <c r="M466" s="245"/>
      <c r="N466" s="245"/>
      <c r="O466" s="245"/>
      <c r="P466" s="251"/>
      <c r="Q466" s="245"/>
      <c r="S466" s="253"/>
      <c r="T466" s="245"/>
      <c r="U466" s="250"/>
      <c r="V466" s="251"/>
      <c r="W466" s="245"/>
      <c r="X466" s="245"/>
      <c r="Y466" s="245"/>
      <c r="Z466" s="245"/>
      <c r="AA466" s="245"/>
      <c r="AB466" s="245"/>
      <c r="AC466" s="245"/>
      <c r="AD466" s="245"/>
      <c r="AE466" s="245"/>
      <c r="AF466" s="742"/>
      <c r="AG466" s="742"/>
      <c r="AH466" s="742"/>
      <c r="AI466" s="742"/>
      <c r="AJ466" s="742"/>
      <c r="AK466" s="742"/>
      <c r="AL466" s="245"/>
      <c r="AM466" s="743"/>
      <c r="AN466" s="743"/>
      <c r="AO466" s="743"/>
      <c r="AP466" s="245"/>
      <c r="AQ466" s="743"/>
      <c r="AR466" s="743"/>
      <c r="AS466" s="743"/>
      <c r="AT466" s="245"/>
      <c r="AU466" s="742"/>
      <c r="AV466" s="742"/>
      <c r="AW466" s="742"/>
      <c r="AX466" s="742"/>
      <c r="AY466" s="742"/>
      <c r="AZ466" s="742"/>
      <c r="BA466" s="245"/>
      <c r="BB466" s="742"/>
      <c r="BC466" s="742"/>
      <c r="BD466" s="742"/>
      <c r="BE466" s="742"/>
      <c r="BF466" s="742"/>
      <c r="BG466" s="742"/>
      <c r="BH466" s="245"/>
      <c r="BI466" s="742"/>
      <c r="BJ466" s="742"/>
      <c r="BK466" s="742"/>
      <c r="BL466" s="742"/>
      <c r="BM466" s="742"/>
      <c r="BN466" s="742"/>
      <c r="BO466" s="245"/>
      <c r="BP466" s="742"/>
      <c r="BQ466" s="742"/>
      <c r="BR466" s="742"/>
      <c r="BS466" s="742"/>
      <c r="BT466" s="742"/>
      <c r="BU466" s="742"/>
      <c r="BV466" s="245"/>
      <c r="BW466" s="742"/>
      <c r="BX466" s="742"/>
      <c r="BY466" s="742"/>
      <c r="BZ466" s="742"/>
      <c r="CA466" s="742"/>
      <c r="CB466" s="742"/>
      <c r="CC466" s="245"/>
      <c r="CD466" s="743"/>
      <c r="CE466" s="743"/>
      <c r="CF466" s="743"/>
      <c r="CG466" s="245"/>
      <c r="CH466" s="743"/>
      <c r="CI466" s="743"/>
      <c r="CJ466" s="743"/>
      <c r="CK466" s="245"/>
      <c r="CL466" s="742"/>
      <c r="CM466" s="742"/>
      <c r="CN466" s="742"/>
      <c r="CO466" s="742"/>
      <c r="CP466" s="742"/>
      <c r="CQ466" s="742"/>
      <c r="CR466" s="245"/>
      <c r="CS466" s="742"/>
      <c r="CT466" s="742"/>
      <c r="CU466" s="742"/>
      <c r="CV466" s="742"/>
      <c r="CW466" s="742"/>
      <c r="CX466" s="742"/>
      <c r="CY466" s="245"/>
      <c r="CZ466" s="742"/>
      <c r="DA466" s="742"/>
      <c r="DB466" s="742"/>
      <c r="DC466" s="742"/>
      <c r="DD466" s="742"/>
      <c r="DE466" s="742"/>
      <c r="DF466" s="245"/>
      <c r="DG466" s="742"/>
      <c r="DH466" s="742"/>
      <c r="DI466" s="742"/>
      <c r="DJ466" s="742"/>
      <c r="DK466" s="742"/>
      <c r="DL466" s="742"/>
      <c r="DM466" s="245"/>
      <c r="DN466" s="742"/>
      <c r="DO466" s="742"/>
      <c r="DP466" s="742"/>
      <c r="DQ466" s="742"/>
      <c r="DR466" s="742"/>
      <c r="DS466" s="742"/>
      <c r="DT466" s="245"/>
      <c r="DU466" s="743"/>
      <c r="DV466" s="743"/>
      <c r="DW466" s="743"/>
      <c r="DX466" s="245"/>
      <c r="DY466" s="743"/>
      <c r="DZ466" s="743"/>
      <c r="EA466" s="743"/>
      <c r="EB466" s="245"/>
      <c r="EC466" s="742"/>
      <c r="ED466" s="742"/>
      <c r="EE466" s="742"/>
      <c r="EF466" s="742"/>
      <c r="EG466" s="742"/>
      <c r="EH466" s="742"/>
      <c r="EI466" s="245"/>
      <c r="EJ466" s="742"/>
      <c r="EK466" s="742"/>
      <c r="EL466" s="742"/>
      <c r="EM466" s="742"/>
      <c r="EN466" s="742"/>
      <c r="EO466" s="742"/>
      <c r="EP466" s="245"/>
      <c r="EQ466" s="742"/>
      <c r="ER466" s="742"/>
      <c r="ES466" s="742"/>
      <c r="ET466" s="742"/>
      <c r="EU466" s="742"/>
      <c r="EV466" s="742"/>
      <c r="EW466" s="245"/>
      <c r="EX466" s="742"/>
      <c r="EY466" s="742"/>
      <c r="EZ466" s="742"/>
      <c r="FA466" s="742"/>
      <c r="FB466" s="742"/>
      <c r="FC466" s="742"/>
      <c r="FD466" s="245"/>
      <c r="FE466" s="742"/>
      <c r="FF466" s="742"/>
      <c r="FG466" s="742"/>
      <c r="FH466" s="742"/>
      <c r="FI466" s="742"/>
      <c r="FJ466" s="742"/>
      <c r="FK466" s="245"/>
      <c r="FL466" s="743"/>
      <c r="FM466" s="743"/>
      <c r="FN466" s="743"/>
      <c r="FO466" s="245"/>
      <c r="FP466" s="743"/>
      <c r="FQ466" s="743"/>
      <c r="FR466" s="743"/>
      <c r="FS466" s="245"/>
      <c r="FT466" s="742"/>
      <c r="FU466" s="742"/>
      <c r="FV466" s="742"/>
      <c r="FW466" s="742"/>
      <c r="FX466" s="742"/>
      <c r="FY466" s="742"/>
      <c r="FZ466" s="245"/>
      <c r="GA466" s="742"/>
      <c r="GB466" s="742"/>
      <c r="GC466" s="742"/>
      <c r="GD466" s="742"/>
      <c r="GE466" s="742"/>
      <c r="GF466" s="742"/>
      <c r="GG466" s="245"/>
      <c r="GH466" s="742"/>
      <c r="GI466" s="742"/>
      <c r="GJ466" s="742"/>
      <c r="GK466" s="742"/>
      <c r="GL466" s="742"/>
      <c r="GM466" s="742"/>
      <c r="GN466" s="245"/>
      <c r="GO466" s="742"/>
      <c r="GP466" s="742"/>
      <c r="GQ466" s="742"/>
      <c r="GR466" s="742"/>
      <c r="GS466" s="742"/>
      <c r="GT466" s="742"/>
      <c r="GU466" s="245"/>
      <c r="GV466" s="742"/>
      <c r="GW466" s="742"/>
      <c r="GX466" s="742"/>
      <c r="GY466" s="742"/>
      <c r="GZ466" s="742"/>
      <c r="HA466" s="742"/>
      <c r="HB466" s="708"/>
    </row>
    <row r="467" spans="1:210" s="252" customFormat="1" ht="15.5" x14ac:dyDescent="0.35">
      <c r="A467" s="245"/>
      <c r="B467" s="246"/>
      <c r="C467" s="246"/>
      <c r="D467" s="246"/>
      <c r="E467" s="245"/>
      <c r="F467" s="245"/>
      <c r="G467" s="247"/>
      <c r="H467" s="248"/>
      <c r="I467" s="245"/>
      <c r="J467" s="249"/>
      <c r="K467" s="250"/>
      <c r="L467" s="245"/>
      <c r="M467" s="245"/>
      <c r="N467" s="245"/>
      <c r="O467" s="245"/>
      <c r="P467" s="251"/>
      <c r="Q467" s="245"/>
      <c r="S467" s="253"/>
      <c r="T467" s="245"/>
      <c r="U467" s="250"/>
      <c r="V467" s="251"/>
      <c r="W467" s="245"/>
      <c r="X467" s="245"/>
      <c r="Y467" s="245"/>
      <c r="Z467" s="245"/>
      <c r="AA467" s="245"/>
      <c r="AB467" s="245"/>
      <c r="AC467" s="245"/>
      <c r="AD467" s="245"/>
      <c r="AE467" s="245"/>
      <c r="AF467" s="742"/>
      <c r="AG467" s="742"/>
      <c r="AH467" s="742"/>
      <c r="AI467" s="742"/>
      <c r="AJ467" s="742"/>
      <c r="AK467" s="742"/>
      <c r="AL467" s="245"/>
      <c r="AM467" s="743"/>
      <c r="AN467" s="743"/>
      <c r="AO467" s="743"/>
      <c r="AP467" s="245"/>
      <c r="AQ467" s="743"/>
      <c r="AR467" s="743"/>
      <c r="AS467" s="743"/>
      <c r="AT467" s="245"/>
      <c r="AU467" s="742"/>
      <c r="AV467" s="742"/>
      <c r="AW467" s="742"/>
      <c r="AX467" s="742"/>
      <c r="AY467" s="742"/>
      <c r="AZ467" s="742"/>
      <c r="BA467" s="245"/>
      <c r="BB467" s="742"/>
      <c r="BC467" s="742"/>
      <c r="BD467" s="742"/>
      <c r="BE467" s="742"/>
      <c r="BF467" s="742"/>
      <c r="BG467" s="742"/>
      <c r="BH467" s="245"/>
      <c r="BI467" s="742"/>
      <c r="BJ467" s="742"/>
      <c r="BK467" s="742"/>
      <c r="BL467" s="742"/>
      <c r="BM467" s="742"/>
      <c r="BN467" s="742"/>
      <c r="BO467" s="245"/>
      <c r="BP467" s="742"/>
      <c r="BQ467" s="742"/>
      <c r="BR467" s="742"/>
      <c r="BS467" s="742"/>
      <c r="BT467" s="742"/>
      <c r="BU467" s="742"/>
      <c r="BV467" s="245"/>
      <c r="BW467" s="742"/>
      <c r="BX467" s="742"/>
      <c r="BY467" s="742"/>
      <c r="BZ467" s="742"/>
      <c r="CA467" s="742"/>
      <c r="CB467" s="742"/>
      <c r="CC467" s="245"/>
      <c r="CD467" s="743"/>
      <c r="CE467" s="743"/>
      <c r="CF467" s="743"/>
      <c r="CG467" s="245"/>
      <c r="CH467" s="743"/>
      <c r="CI467" s="743"/>
      <c r="CJ467" s="743"/>
      <c r="CK467" s="245"/>
      <c r="CL467" s="742"/>
      <c r="CM467" s="742"/>
      <c r="CN467" s="742"/>
      <c r="CO467" s="742"/>
      <c r="CP467" s="742"/>
      <c r="CQ467" s="742"/>
      <c r="CR467" s="245"/>
      <c r="CS467" s="742"/>
      <c r="CT467" s="742"/>
      <c r="CU467" s="742"/>
      <c r="CV467" s="742"/>
      <c r="CW467" s="742"/>
      <c r="CX467" s="742"/>
      <c r="CY467" s="245"/>
      <c r="CZ467" s="742"/>
      <c r="DA467" s="742"/>
      <c r="DB467" s="742"/>
      <c r="DC467" s="742"/>
      <c r="DD467" s="742"/>
      <c r="DE467" s="742"/>
      <c r="DF467" s="245"/>
      <c r="DG467" s="742"/>
      <c r="DH467" s="742"/>
      <c r="DI467" s="742"/>
      <c r="DJ467" s="742"/>
      <c r="DK467" s="742"/>
      <c r="DL467" s="742"/>
      <c r="DM467" s="245"/>
      <c r="DN467" s="742"/>
      <c r="DO467" s="742"/>
      <c r="DP467" s="742"/>
      <c r="DQ467" s="742"/>
      <c r="DR467" s="742"/>
      <c r="DS467" s="742"/>
      <c r="DT467" s="245"/>
      <c r="DU467" s="743"/>
      <c r="DV467" s="743"/>
      <c r="DW467" s="743"/>
      <c r="DX467" s="245"/>
      <c r="DY467" s="743"/>
      <c r="DZ467" s="743"/>
      <c r="EA467" s="743"/>
      <c r="EB467" s="245"/>
      <c r="EC467" s="742"/>
      <c r="ED467" s="742"/>
      <c r="EE467" s="742"/>
      <c r="EF467" s="742"/>
      <c r="EG467" s="742"/>
      <c r="EH467" s="742"/>
      <c r="EI467" s="245"/>
      <c r="EJ467" s="742"/>
      <c r="EK467" s="742"/>
      <c r="EL467" s="742"/>
      <c r="EM467" s="742"/>
      <c r="EN467" s="742"/>
      <c r="EO467" s="742"/>
      <c r="EP467" s="245"/>
      <c r="EQ467" s="742"/>
      <c r="ER467" s="742"/>
      <c r="ES467" s="742"/>
      <c r="ET467" s="742"/>
      <c r="EU467" s="742"/>
      <c r="EV467" s="742"/>
      <c r="EW467" s="245"/>
      <c r="EX467" s="742"/>
      <c r="EY467" s="742"/>
      <c r="EZ467" s="742"/>
      <c r="FA467" s="742"/>
      <c r="FB467" s="742"/>
      <c r="FC467" s="742"/>
      <c r="FD467" s="245"/>
      <c r="FE467" s="742"/>
      <c r="FF467" s="742"/>
      <c r="FG467" s="742"/>
      <c r="FH467" s="742"/>
      <c r="FI467" s="742"/>
      <c r="FJ467" s="742"/>
      <c r="FK467" s="245"/>
      <c r="FL467" s="743"/>
      <c r="FM467" s="743"/>
      <c r="FN467" s="743"/>
      <c r="FO467" s="245"/>
      <c r="FP467" s="743"/>
      <c r="FQ467" s="743"/>
      <c r="FR467" s="743"/>
      <c r="FS467" s="245"/>
      <c r="FT467" s="742"/>
      <c r="FU467" s="742"/>
      <c r="FV467" s="742"/>
      <c r="FW467" s="742"/>
      <c r="FX467" s="742"/>
      <c r="FY467" s="742"/>
      <c r="FZ467" s="245"/>
      <c r="GA467" s="742"/>
      <c r="GB467" s="742"/>
      <c r="GC467" s="742"/>
      <c r="GD467" s="742"/>
      <c r="GE467" s="742"/>
      <c r="GF467" s="742"/>
      <c r="GG467" s="245"/>
      <c r="GH467" s="742"/>
      <c r="GI467" s="742"/>
      <c r="GJ467" s="742"/>
      <c r="GK467" s="742"/>
      <c r="GL467" s="742"/>
      <c r="GM467" s="742"/>
      <c r="GN467" s="245"/>
      <c r="GO467" s="742"/>
      <c r="GP467" s="742"/>
      <c r="GQ467" s="742"/>
      <c r="GR467" s="742"/>
      <c r="GS467" s="742"/>
      <c r="GT467" s="742"/>
      <c r="GU467" s="245"/>
      <c r="GV467" s="742"/>
      <c r="GW467" s="742"/>
      <c r="GX467" s="742"/>
      <c r="GY467" s="742"/>
      <c r="GZ467" s="742"/>
      <c r="HA467" s="742"/>
      <c r="HB467" s="708"/>
    </row>
    <row r="468" spans="1:210" s="252" customFormat="1" ht="15.5" x14ac:dyDescent="0.35">
      <c r="A468" s="245"/>
      <c r="B468" s="246"/>
      <c r="C468" s="246"/>
      <c r="D468" s="246"/>
      <c r="E468" s="245"/>
      <c r="F468" s="245"/>
      <c r="G468" s="247"/>
      <c r="H468" s="248"/>
      <c r="I468" s="245"/>
      <c r="J468" s="249"/>
      <c r="K468" s="250"/>
      <c r="L468" s="245"/>
      <c r="M468" s="245"/>
      <c r="N468" s="245"/>
      <c r="O468" s="245"/>
      <c r="P468" s="251"/>
      <c r="Q468" s="245"/>
      <c r="S468" s="253"/>
      <c r="T468" s="245"/>
      <c r="U468" s="250"/>
      <c r="V468" s="251"/>
      <c r="W468" s="245"/>
      <c r="X468" s="245"/>
      <c r="Y468" s="245"/>
      <c r="Z468" s="245"/>
      <c r="AA468" s="245"/>
      <c r="AB468" s="245"/>
      <c r="AC468" s="245"/>
      <c r="AD468" s="245"/>
      <c r="AE468" s="245"/>
      <c r="AF468" s="742"/>
      <c r="AG468" s="742"/>
      <c r="AH468" s="742"/>
      <c r="AI468" s="742"/>
      <c r="AJ468" s="742"/>
      <c r="AK468" s="742"/>
      <c r="AL468" s="245"/>
      <c r="AM468" s="743"/>
      <c r="AN468" s="743"/>
      <c r="AO468" s="743"/>
      <c r="AP468" s="245"/>
      <c r="AQ468" s="743"/>
      <c r="AR468" s="743"/>
      <c r="AS468" s="743"/>
      <c r="AT468" s="245"/>
      <c r="AU468" s="742"/>
      <c r="AV468" s="742"/>
      <c r="AW468" s="742"/>
      <c r="AX468" s="742"/>
      <c r="AY468" s="742"/>
      <c r="AZ468" s="742"/>
      <c r="BA468" s="245"/>
      <c r="BB468" s="742"/>
      <c r="BC468" s="742"/>
      <c r="BD468" s="742"/>
      <c r="BE468" s="742"/>
      <c r="BF468" s="742"/>
      <c r="BG468" s="742"/>
      <c r="BH468" s="245"/>
      <c r="BI468" s="742"/>
      <c r="BJ468" s="742"/>
      <c r="BK468" s="742"/>
      <c r="BL468" s="742"/>
      <c r="BM468" s="742"/>
      <c r="BN468" s="742"/>
      <c r="BO468" s="245"/>
      <c r="BP468" s="742"/>
      <c r="BQ468" s="742"/>
      <c r="BR468" s="742"/>
      <c r="BS468" s="742"/>
      <c r="BT468" s="742"/>
      <c r="BU468" s="742"/>
      <c r="BV468" s="245"/>
      <c r="BW468" s="742"/>
      <c r="BX468" s="742"/>
      <c r="BY468" s="742"/>
      <c r="BZ468" s="742"/>
      <c r="CA468" s="742"/>
      <c r="CB468" s="742"/>
      <c r="CC468" s="245"/>
      <c r="CD468" s="743"/>
      <c r="CE468" s="743"/>
      <c r="CF468" s="743"/>
      <c r="CG468" s="245"/>
      <c r="CH468" s="743"/>
      <c r="CI468" s="743"/>
      <c r="CJ468" s="743"/>
      <c r="CK468" s="245"/>
      <c r="CL468" s="742"/>
      <c r="CM468" s="742"/>
      <c r="CN468" s="742"/>
      <c r="CO468" s="742"/>
      <c r="CP468" s="742"/>
      <c r="CQ468" s="742"/>
      <c r="CR468" s="245"/>
      <c r="CS468" s="742"/>
      <c r="CT468" s="742"/>
      <c r="CU468" s="742"/>
      <c r="CV468" s="742"/>
      <c r="CW468" s="742"/>
      <c r="CX468" s="742"/>
      <c r="CY468" s="245"/>
      <c r="CZ468" s="742"/>
      <c r="DA468" s="742"/>
      <c r="DB468" s="742"/>
      <c r="DC468" s="742"/>
      <c r="DD468" s="742"/>
      <c r="DE468" s="742"/>
      <c r="DF468" s="245"/>
      <c r="DG468" s="742"/>
      <c r="DH468" s="742"/>
      <c r="DI468" s="742"/>
      <c r="DJ468" s="742"/>
      <c r="DK468" s="742"/>
      <c r="DL468" s="742"/>
      <c r="DM468" s="245"/>
      <c r="DN468" s="742"/>
      <c r="DO468" s="742"/>
      <c r="DP468" s="742"/>
      <c r="DQ468" s="742"/>
      <c r="DR468" s="742"/>
      <c r="DS468" s="742"/>
      <c r="DT468" s="245"/>
      <c r="DU468" s="743"/>
      <c r="DV468" s="743"/>
      <c r="DW468" s="743"/>
      <c r="DX468" s="245"/>
      <c r="DY468" s="743"/>
      <c r="DZ468" s="743"/>
      <c r="EA468" s="743"/>
      <c r="EB468" s="245"/>
      <c r="EC468" s="742"/>
      <c r="ED468" s="742"/>
      <c r="EE468" s="742"/>
      <c r="EF468" s="742"/>
      <c r="EG468" s="742"/>
      <c r="EH468" s="742"/>
      <c r="EI468" s="245"/>
      <c r="EJ468" s="742"/>
      <c r="EK468" s="742"/>
      <c r="EL468" s="742"/>
      <c r="EM468" s="742"/>
      <c r="EN468" s="742"/>
      <c r="EO468" s="742"/>
      <c r="EP468" s="245"/>
      <c r="EQ468" s="742"/>
      <c r="ER468" s="742"/>
      <c r="ES468" s="742"/>
      <c r="ET468" s="742"/>
      <c r="EU468" s="742"/>
      <c r="EV468" s="742"/>
      <c r="EW468" s="245"/>
      <c r="EX468" s="742"/>
      <c r="EY468" s="742"/>
      <c r="EZ468" s="742"/>
      <c r="FA468" s="742"/>
      <c r="FB468" s="742"/>
      <c r="FC468" s="742"/>
      <c r="FD468" s="245"/>
      <c r="FE468" s="742"/>
      <c r="FF468" s="742"/>
      <c r="FG468" s="742"/>
      <c r="FH468" s="742"/>
      <c r="FI468" s="742"/>
      <c r="FJ468" s="742"/>
      <c r="FK468" s="245"/>
      <c r="FL468" s="743"/>
      <c r="FM468" s="743"/>
      <c r="FN468" s="743"/>
      <c r="FO468" s="245"/>
      <c r="FP468" s="743"/>
      <c r="FQ468" s="743"/>
      <c r="FR468" s="743"/>
      <c r="FS468" s="245"/>
      <c r="FT468" s="742"/>
      <c r="FU468" s="742"/>
      <c r="FV468" s="742"/>
      <c r="FW468" s="742"/>
      <c r="FX468" s="742"/>
      <c r="FY468" s="742"/>
      <c r="FZ468" s="245"/>
      <c r="GA468" s="742"/>
      <c r="GB468" s="742"/>
      <c r="GC468" s="742"/>
      <c r="GD468" s="742"/>
      <c r="GE468" s="742"/>
      <c r="GF468" s="742"/>
      <c r="GG468" s="245"/>
      <c r="GH468" s="742"/>
      <c r="GI468" s="742"/>
      <c r="GJ468" s="742"/>
      <c r="GK468" s="742"/>
      <c r="GL468" s="742"/>
      <c r="GM468" s="742"/>
      <c r="GN468" s="245"/>
      <c r="GO468" s="742"/>
      <c r="GP468" s="742"/>
      <c r="GQ468" s="742"/>
      <c r="GR468" s="742"/>
      <c r="GS468" s="742"/>
      <c r="GT468" s="742"/>
      <c r="GU468" s="245"/>
      <c r="GV468" s="742"/>
      <c r="GW468" s="742"/>
      <c r="GX468" s="742"/>
      <c r="GY468" s="742"/>
      <c r="GZ468" s="742"/>
      <c r="HA468" s="742"/>
      <c r="HB468" s="708"/>
    </row>
    <row r="469" spans="1:210" s="252" customFormat="1" ht="15.5" x14ac:dyDescent="0.35">
      <c r="A469" s="245"/>
      <c r="B469" s="246"/>
      <c r="C469" s="246"/>
      <c r="D469" s="246"/>
      <c r="E469" s="245"/>
      <c r="F469" s="245"/>
      <c r="G469" s="247"/>
      <c r="H469" s="248"/>
      <c r="I469" s="245"/>
      <c r="J469" s="249"/>
      <c r="K469" s="250"/>
      <c r="L469" s="245"/>
      <c r="M469" s="245"/>
      <c r="N469" s="245"/>
      <c r="O469" s="245"/>
      <c r="P469" s="251"/>
      <c r="Q469" s="245"/>
      <c r="S469" s="253"/>
      <c r="T469" s="245"/>
      <c r="U469" s="250"/>
      <c r="V469" s="251"/>
      <c r="W469" s="245"/>
      <c r="X469" s="245"/>
      <c r="Y469" s="245"/>
      <c r="Z469" s="245"/>
      <c r="AA469" s="245"/>
      <c r="AB469" s="245"/>
      <c r="AC469" s="245"/>
      <c r="AD469" s="245"/>
      <c r="AE469" s="245"/>
      <c r="AF469" s="742"/>
      <c r="AG469" s="742"/>
      <c r="AH469" s="742"/>
      <c r="AI469" s="742"/>
      <c r="AJ469" s="742"/>
      <c r="AK469" s="742"/>
      <c r="AL469" s="245"/>
      <c r="AM469" s="743"/>
      <c r="AN469" s="743"/>
      <c r="AO469" s="743"/>
      <c r="AP469" s="245"/>
      <c r="AQ469" s="743"/>
      <c r="AR469" s="743"/>
      <c r="AS469" s="743"/>
      <c r="AT469" s="245"/>
      <c r="AU469" s="742"/>
      <c r="AV469" s="742"/>
      <c r="AW469" s="742"/>
      <c r="AX469" s="742"/>
      <c r="AY469" s="742"/>
      <c r="AZ469" s="742"/>
      <c r="BA469" s="245"/>
      <c r="BB469" s="742"/>
      <c r="BC469" s="742"/>
      <c r="BD469" s="742"/>
      <c r="BE469" s="742"/>
      <c r="BF469" s="742"/>
      <c r="BG469" s="742"/>
      <c r="BH469" s="245"/>
      <c r="BI469" s="742"/>
      <c r="BJ469" s="742"/>
      <c r="BK469" s="742"/>
      <c r="BL469" s="742"/>
      <c r="BM469" s="742"/>
      <c r="BN469" s="742"/>
      <c r="BO469" s="245"/>
      <c r="BP469" s="742"/>
      <c r="BQ469" s="742"/>
      <c r="BR469" s="742"/>
      <c r="BS469" s="742"/>
      <c r="BT469" s="742"/>
      <c r="BU469" s="742"/>
      <c r="BV469" s="245"/>
      <c r="BW469" s="742"/>
      <c r="BX469" s="742"/>
      <c r="BY469" s="742"/>
      <c r="BZ469" s="742"/>
      <c r="CA469" s="742"/>
      <c r="CB469" s="742"/>
      <c r="CC469" s="245"/>
      <c r="CD469" s="743"/>
      <c r="CE469" s="743"/>
      <c r="CF469" s="743"/>
      <c r="CG469" s="245"/>
      <c r="CH469" s="743"/>
      <c r="CI469" s="743"/>
      <c r="CJ469" s="743"/>
      <c r="CK469" s="245"/>
      <c r="CL469" s="742"/>
      <c r="CM469" s="742"/>
      <c r="CN469" s="742"/>
      <c r="CO469" s="742"/>
      <c r="CP469" s="742"/>
      <c r="CQ469" s="742"/>
      <c r="CR469" s="245"/>
      <c r="CS469" s="742"/>
      <c r="CT469" s="742"/>
      <c r="CU469" s="742"/>
      <c r="CV469" s="742"/>
      <c r="CW469" s="742"/>
      <c r="CX469" s="742"/>
      <c r="CY469" s="245"/>
      <c r="CZ469" s="742"/>
      <c r="DA469" s="742"/>
      <c r="DB469" s="742"/>
      <c r="DC469" s="742"/>
      <c r="DD469" s="742"/>
      <c r="DE469" s="742"/>
      <c r="DF469" s="245"/>
      <c r="DG469" s="742"/>
      <c r="DH469" s="742"/>
      <c r="DI469" s="742"/>
      <c r="DJ469" s="742"/>
      <c r="DK469" s="742"/>
      <c r="DL469" s="742"/>
      <c r="DM469" s="245"/>
      <c r="DN469" s="742"/>
      <c r="DO469" s="742"/>
      <c r="DP469" s="742"/>
      <c r="DQ469" s="742"/>
      <c r="DR469" s="742"/>
      <c r="DS469" s="742"/>
      <c r="DT469" s="245"/>
      <c r="DU469" s="743"/>
      <c r="DV469" s="743"/>
      <c r="DW469" s="743"/>
      <c r="DX469" s="245"/>
      <c r="DY469" s="743"/>
      <c r="DZ469" s="743"/>
      <c r="EA469" s="743"/>
      <c r="EB469" s="245"/>
      <c r="EC469" s="742"/>
      <c r="ED469" s="742"/>
      <c r="EE469" s="742"/>
      <c r="EF469" s="742"/>
      <c r="EG469" s="742"/>
      <c r="EH469" s="742"/>
      <c r="EI469" s="245"/>
      <c r="EJ469" s="742"/>
      <c r="EK469" s="742"/>
      <c r="EL469" s="742"/>
      <c r="EM469" s="742"/>
      <c r="EN469" s="742"/>
      <c r="EO469" s="742"/>
      <c r="EP469" s="245"/>
      <c r="EQ469" s="742"/>
      <c r="ER469" s="742"/>
      <c r="ES469" s="742"/>
      <c r="ET469" s="742"/>
      <c r="EU469" s="742"/>
      <c r="EV469" s="742"/>
      <c r="EW469" s="245"/>
      <c r="EX469" s="742"/>
      <c r="EY469" s="742"/>
      <c r="EZ469" s="742"/>
      <c r="FA469" s="742"/>
      <c r="FB469" s="742"/>
      <c r="FC469" s="742"/>
      <c r="FD469" s="245"/>
      <c r="FE469" s="742"/>
      <c r="FF469" s="742"/>
      <c r="FG469" s="742"/>
      <c r="FH469" s="742"/>
      <c r="FI469" s="742"/>
      <c r="FJ469" s="742"/>
      <c r="FK469" s="245"/>
      <c r="FL469" s="743"/>
      <c r="FM469" s="743"/>
      <c r="FN469" s="743"/>
      <c r="FO469" s="245"/>
      <c r="FP469" s="743"/>
      <c r="FQ469" s="743"/>
      <c r="FR469" s="743"/>
      <c r="FS469" s="245"/>
      <c r="FT469" s="742"/>
      <c r="FU469" s="742"/>
      <c r="FV469" s="742"/>
      <c r="FW469" s="742"/>
      <c r="FX469" s="742"/>
      <c r="FY469" s="742"/>
      <c r="FZ469" s="245"/>
      <c r="GA469" s="742"/>
      <c r="GB469" s="742"/>
      <c r="GC469" s="742"/>
      <c r="GD469" s="742"/>
      <c r="GE469" s="742"/>
      <c r="GF469" s="742"/>
      <c r="GG469" s="245"/>
      <c r="GH469" s="742"/>
      <c r="GI469" s="742"/>
      <c r="GJ469" s="742"/>
      <c r="GK469" s="742"/>
      <c r="GL469" s="742"/>
      <c r="GM469" s="742"/>
      <c r="GN469" s="245"/>
      <c r="GO469" s="742"/>
      <c r="GP469" s="742"/>
      <c r="GQ469" s="742"/>
      <c r="GR469" s="742"/>
      <c r="GS469" s="742"/>
      <c r="GT469" s="742"/>
      <c r="GU469" s="245"/>
      <c r="GV469" s="742"/>
      <c r="GW469" s="742"/>
      <c r="GX469" s="742"/>
      <c r="GY469" s="742"/>
      <c r="GZ469" s="742"/>
      <c r="HA469" s="742"/>
      <c r="HB469" s="708"/>
    </row>
    <row r="470" spans="1:210" s="252" customFormat="1" ht="15.5" x14ac:dyDescent="0.35">
      <c r="A470" s="245"/>
      <c r="B470" s="246"/>
      <c r="C470" s="246"/>
      <c r="D470" s="246"/>
      <c r="E470" s="245"/>
      <c r="F470" s="245"/>
      <c r="G470" s="247"/>
      <c r="H470" s="248"/>
      <c r="I470" s="245"/>
      <c r="J470" s="249"/>
      <c r="K470" s="250"/>
      <c r="L470" s="245"/>
      <c r="M470" s="245"/>
      <c r="N470" s="245"/>
      <c r="O470" s="245"/>
      <c r="P470" s="251"/>
      <c r="Q470" s="245"/>
      <c r="S470" s="253"/>
      <c r="T470" s="245"/>
      <c r="U470" s="250"/>
      <c r="V470" s="251"/>
      <c r="W470" s="245"/>
      <c r="X470" s="245"/>
      <c r="Y470" s="245"/>
      <c r="Z470" s="245"/>
      <c r="AA470" s="245"/>
      <c r="AB470" s="245"/>
      <c r="AC470" s="245"/>
      <c r="AD470" s="245"/>
      <c r="AE470" s="245"/>
      <c r="AF470" s="742"/>
      <c r="AG470" s="742"/>
      <c r="AH470" s="742"/>
      <c r="AI470" s="742"/>
      <c r="AJ470" s="742"/>
      <c r="AK470" s="742"/>
      <c r="AL470" s="245"/>
      <c r="AM470" s="743"/>
      <c r="AN470" s="743"/>
      <c r="AO470" s="743"/>
      <c r="AP470" s="245"/>
      <c r="AQ470" s="743"/>
      <c r="AR470" s="743"/>
      <c r="AS470" s="743"/>
      <c r="AT470" s="245"/>
      <c r="AU470" s="742"/>
      <c r="AV470" s="742"/>
      <c r="AW470" s="742"/>
      <c r="AX470" s="742"/>
      <c r="AY470" s="742"/>
      <c r="AZ470" s="742"/>
      <c r="BA470" s="245"/>
      <c r="BB470" s="742"/>
      <c r="BC470" s="742"/>
      <c r="BD470" s="742"/>
      <c r="BE470" s="742"/>
      <c r="BF470" s="742"/>
      <c r="BG470" s="742"/>
      <c r="BH470" s="245"/>
      <c r="BI470" s="742"/>
      <c r="BJ470" s="742"/>
      <c r="BK470" s="742"/>
      <c r="BL470" s="742"/>
      <c r="BM470" s="742"/>
      <c r="BN470" s="742"/>
      <c r="BO470" s="245"/>
      <c r="BP470" s="742"/>
      <c r="BQ470" s="742"/>
      <c r="BR470" s="742"/>
      <c r="BS470" s="742"/>
      <c r="BT470" s="742"/>
      <c r="BU470" s="742"/>
      <c r="BV470" s="245"/>
      <c r="BW470" s="742"/>
      <c r="BX470" s="742"/>
      <c r="BY470" s="742"/>
      <c r="BZ470" s="742"/>
      <c r="CA470" s="742"/>
      <c r="CB470" s="742"/>
      <c r="CC470" s="245"/>
      <c r="CD470" s="743"/>
      <c r="CE470" s="743"/>
      <c r="CF470" s="743"/>
      <c r="CG470" s="245"/>
      <c r="CH470" s="743"/>
      <c r="CI470" s="743"/>
      <c r="CJ470" s="743"/>
      <c r="CK470" s="245"/>
      <c r="CL470" s="742"/>
      <c r="CM470" s="742"/>
      <c r="CN470" s="742"/>
      <c r="CO470" s="742"/>
      <c r="CP470" s="742"/>
      <c r="CQ470" s="742"/>
      <c r="CR470" s="245"/>
      <c r="CS470" s="742"/>
      <c r="CT470" s="742"/>
      <c r="CU470" s="742"/>
      <c r="CV470" s="742"/>
      <c r="CW470" s="742"/>
      <c r="CX470" s="742"/>
      <c r="CY470" s="245"/>
      <c r="CZ470" s="742"/>
      <c r="DA470" s="742"/>
      <c r="DB470" s="742"/>
      <c r="DC470" s="742"/>
      <c r="DD470" s="742"/>
      <c r="DE470" s="742"/>
      <c r="DF470" s="245"/>
      <c r="DG470" s="742"/>
      <c r="DH470" s="742"/>
      <c r="DI470" s="742"/>
      <c r="DJ470" s="742"/>
      <c r="DK470" s="742"/>
      <c r="DL470" s="742"/>
      <c r="DM470" s="245"/>
      <c r="DN470" s="742"/>
      <c r="DO470" s="742"/>
      <c r="DP470" s="742"/>
      <c r="DQ470" s="742"/>
      <c r="DR470" s="742"/>
      <c r="DS470" s="742"/>
      <c r="DT470" s="245"/>
      <c r="DU470" s="743"/>
      <c r="DV470" s="743"/>
      <c r="DW470" s="743"/>
      <c r="DX470" s="245"/>
      <c r="DY470" s="743"/>
      <c r="DZ470" s="743"/>
      <c r="EA470" s="743"/>
      <c r="EB470" s="245"/>
      <c r="EC470" s="742"/>
      <c r="ED470" s="742"/>
      <c r="EE470" s="742"/>
      <c r="EF470" s="742"/>
      <c r="EG470" s="742"/>
      <c r="EH470" s="742"/>
      <c r="EI470" s="245"/>
      <c r="EJ470" s="742"/>
      <c r="EK470" s="742"/>
      <c r="EL470" s="742"/>
      <c r="EM470" s="742"/>
      <c r="EN470" s="742"/>
      <c r="EO470" s="742"/>
      <c r="EP470" s="245"/>
      <c r="EQ470" s="742"/>
      <c r="ER470" s="742"/>
      <c r="ES470" s="742"/>
      <c r="ET470" s="742"/>
      <c r="EU470" s="742"/>
      <c r="EV470" s="742"/>
      <c r="EW470" s="245"/>
      <c r="EX470" s="742"/>
      <c r="EY470" s="742"/>
      <c r="EZ470" s="742"/>
      <c r="FA470" s="742"/>
      <c r="FB470" s="742"/>
      <c r="FC470" s="742"/>
      <c r="FD470" s="245"/>
      <c r="FE470" s="742"/>
      <c r="FF470" s="742"/>
      <c r="FG470" s="742"/>
      <c r="FH470" s="742"/>
      <c r="FI470" s="742"/>
      <c r="FJ470" s="742"/>
      <c r="FK470" s="245"/>
      <c r="FL470" s="743"/>
      <c r="FM470" s="743"/>
      <c r="FN470" s="743"/>
      <c r="FO470" s="245"/>
      <c r="FP470" s="743"/>
      <c r="FQ470" s="743"/>
      <c r="FR470" s="743"/>
      <c r="FS470" s="245"/>
      <c r="FT470" s="742"/>
      <c r="FU470" s="742"/>
      <c r="FV470" s="742"/>
      <c r="FW470" s="742"/>
      <c r="FX470" s="742"/>
      <c r="FY470" s="742"/>
      <c r="FZ470" s="245"/>
      <c r="GA470" s="742"/>
      <c r="GB470" s="742"/>
      <c r="GC470" s="742"/>
      <c r="GD470" s="742"/>
      <c r="GE470" s="742"/>
      <c r="GF470" s="742"/>
      <c r="GG470" s="245"/>
      <c r="GH470" s="742"/>
      <c r="GI470" s="742"/>
      <c r="GJ470" s="742"/>
      <c r="GK470" s="742"/>
      <c r="GL470" s="742"/>
      <c r="GM470" s="742"/>
      <c r="GN470" s="245"/>
      <c r="GO470" s="742"/>
      <c r="GP470" s="742"/>
      <c r="GQ470" s="742"/>
      <c r="GR470" s="742"/>
      <c r="GS470" s="742"/>
      <c r="GT470" s="742"/>
      <c r="GU470" s="245"/>
      <c r="GV470" s="742"/>
      <c r="GW470" s="742"/>
      <c r="GX470" s="742"/>
      <c r="GY470" s="742"/>
      <c r="GZ470" s="742"/>
      <c r="HA470" s="742"/>
      <c r="HB470" s="708"/>
    </row>
    <row r="471" spans="1:210" s="252" customFormat="1" ht="15.5" x14ac:dyDescent="0.35">
      <c r="A471" s="245"/>
      <c r="B471" s="246"/>
      <c r="C471" s="246"/>
      <c r="D471" s="246"/>
      <c r="E471" s="245"/>
      <c r="F471" s="245"/>
      <c r="G471" s="247"/>
      <c r="H471" s="248"/>
      <c r="I471" s="245"/>
      <c r="J471" s="249"/>
      <c r="K471" s="250"/>
      <c r="L471" s="245"/>
      <c r="M471" s="245"/>
      <c r="N471" s="245"/>
      <c r="O471" s="245"/>
      <c r="P471" s="251"/>
      <c r="Q471" s="245"/>
      <c r="S471" s="253"/>
      <c r="T471" s="245"/>
      <c r="U471" s="250"/>
      <c r="V471" s="251"/>
      <c r="W471" s="245"/>
      <c r="X471" s="245"/>
      <c r="Y471" s="245"/>
      <c r="Z471" s="245"/>
      <c r="AA471" s="245"/>
      <c r="AB471" s="245"/>
      <c r="AC471" s="245"/>
      <c r="AD471" s="245"/>
      <c r="AE471" s="245"/>
      <c r="AF471" s="742"/>
      <c r="AG471" s="742"/>
      <c r="AH471" s="742"/>
      <c r="AI471" s="742"/>
      <c r="AJ471" s="742"/>
      <c r="AK471" s="742"/>
      <c r="AL471" s="245"/>
      <c r="AM471" s="743"/>
      <c r="AN471" s="743"/>
      <c r="AO471" s="743"/>
      <c r="AP471" s="245"/>
      <c r="AQ471" s="743"/>
      <c r="AR471" s="743"/>
      <c r="AS471" s="743"/>
      <c r="AT471" s="245"/>
      <c r="AU471" s="742"/>
      <c r="AV471" s="742"/>
      <c r="AW471" s="742"/>
      <c r="AX471" s="742"/>
      <c r="AY471" s="742"/>
      <c r="AZ471" s="742"/>
      <c r="BA471" s="245"/>
      <c r="BB471" s="742"/>
      <c r="BC471" s="742"/>
      <c r="BD471" s="742"/>
      <c r="BE471" s="742"/>
      <c r="BF471" s="742"/>
      <c r="BG471" s="742"/>
      <c r="BH471" s="245"/>
      <c r="BI471" s="742"/>
      <c r="BJ471" s="742"/>
      <c r="BK471" s="742"/>
      <c r="BL471" s="742"/>
      <c r="BM471" s="742"/>
      <c r="BN471" s="742"/>
      <c r="BO471" s="245"/>
      <c r="BP471" s="742"/>
      <c r="BQ471" s="742"/>
      <c r="BR471" s="742"/>
      <c r="BS471" s="742"/>
      <c r="BT471" s="742"/>
      <c r="BU471" s="742"/>
      <c r="BV471" s="245"/>
      <c r="BW471" s="742"/>
      <c r="BX471" s="742"/>
      <c r="BY471" s="742"/>
      <c r="BZ471" s="742"/>
      <c r="CA471" s="742"/>
      <c r="CB471" s="742"/>
      <c r="CC471" s="245"/>
      <c r="CD471" s="743"/>
      <c r="CE471" s="743"/>
      <c r="CF471" s="743"/>
      <c r="CG471" s="245"/>
      <c r="CH471" s="743"/>
      <c r="CI471" s="743"/>
      <c r="CJ471" s="743"/>
      <c r="CK471" s="245"/>
      <c r="CL471" s="742"/>
      <c r="CM471" s="742"/>
      <c r="CN471" s="742"/>
      <c r="CO471" s="742"/>
      <c r="CP471" s="742"/>
      <c r="CQ471" s="742"/>
      <c r="CR471" s="245"/>
      <c r="CS471" s="742"/>
      <c r="CT471" s="742"/>
      <c r="CU471" s="742"/>
      <c r="CV471" s="742"/>
      <c r="CW471" s="742"/>
      <c r="CX471" s="742"/>
      <c r="CY471" s="245"/>
      <c r="CZ471" s="742"/>
      <c r="DA471" s="742"/>
      <c r="DB471" s="742"/>
      <c r="DC471" s="742"/>
      <c r="DD471" s="742"/>
      <c r="DE471" s="742"/>
      <c r="DF471" s="245"/>
      <c r="DG471" s="742"/>
      <c r="DH471" s="742"/>
      <c r="DI471" s="742"/>
      <c r="DJ471" s="742"/>
      <c r="DK471" s="742"/>
      <c r="DL471" s="742"/>
      <c r="DM471" s="245"/>
      <c r="DN471" s="742"/>
      <c r="DO471" s="742"/>
      <c r="DP471" s="742"/>
      <c r="DQ471" s="742"/>
      <c r="DR471" s="742"/>
      <c r="DS471" s="742"/>
      <c r="DT471" s="245"/>
      <c r="DU471" s="743"/>
      <c r="DV471" s="743"/>
      <c r="DW471" s="743"/>
      <c r="DX471" s="245"/>
      <c r="DY471" s="743"/>
      <c r="DZ471" s="743"/>
      <c r="EA471" s="743"/>
      <c r="EB471" s="245"/>
      <c r="EC471" s="742"/>
      <c r="ED471" s="742"/>
      <c r="EE471" s="742"/>
      <c r="EF471" s="742"/>
      <c r="EG471" s="742"/>
      <c r="EH471" s="742"/>
      <c r="EI471" s="245"/>
      <c r="EJ471" s="742"/>
      <c r="EK471" s="742"/>
      <c r="EL471" s="742"/>
      <c r="EM471" s="742"/>
      <c r="EN471" s="742"/>
      <c r="EO471" s="742"/>
      <c r="EP471" s="245"/>
      <c r="EQ471" s="742"/>
      <c r="ER471" s="742"/>
      <c r="ES471" s="742"/>
      <c r="ET471" s="742"/>
      <c r="EU471" s="742"/>
      <c r="EV471" s="742"/>
      <c r="EW471" s="245"/>
      <c r="EX471" s="742"/>
      <c r="EY471" s="742"/>
      <c r="EZ471" s="742"/>
      <c r="FA471" s="742"/>
      <c r="FB471" s="742"/>
      <c r="FC471" s="742"/>
      <c r="FD471" s="245"/>
      <c r="FE471" s="742"/>
      <c r="FF471" s="742"/>
      <c r="FG471" s="742"/>
      <c r="FH471" s="742"/>
      <c r="FI471" s="742"/>
      <c r="FJ471" s="742"/>
      <c r="FK471" s="245"/>
      <c r="FL471" s="743"/>
      <c r="FM471" s="743"/>
      <c r="FN471" s="743"/>
      <c r="FO471" s="245"/>
      <c r="FP471" s="743"/>
      <c r="FQ471" s="743"/>
      <c r="FR471" s="743"/>
      <c r="FS471" s="245"/>
      <c r="FT471" s="742"/>
      <c r="FU471" s="742"/>
      <c r="FV471" s="742"/>
      <c r="FW471" s="742"/>
      <c r="FX471" s="742"/>
      <c r="FY471" s="742"/>
      <c r="FZ471" s="245"/>
      <c r="GA471" s="742"/>
      <c r="GB471" s="742"/>
      <c r="GC471" s="742"/>
      <c r="GD471" s="742"/>
      <c r="GE471" s="742"/>
      <c r="GF471" s="742"/>
      <c r="GG471" s="245"/>
      <c r="GH471" s="742"/>
      <c r="GI471" s="742"/>
      <c r="GJ471" s="742"/>
      <c r="GK471" s="742"/>
      <c r="GL471" s="742"/>
      <c r="GM471" s="742"/>
      <c r="GN471" s="245"/>
      <c r="GO471" s="742"/>
      <c r="GP471" s="742"/>
      <c r="GQ471" s="742"/>
      <c r="GR471" s="742"/>
      <c r="GS471" s="742"/>
      <c r="GT471" s="742"/>
      <c r="GU471" s="245"/>
      <c r="GV471" s="742"/>
      <c r="GW471" s="742"/>
      <c r="GX471" s="742"/>
      <c r="GY471" s="742"/>
      <c r="GZ471" s="742"/>
      <c r="HA471" s="742"/>
      <c r="HB471" s="708"/>
    </row>
    <row r="472" spans="1:210" s="252" customFormat="1" ht="15.5" x14ac:dyDescent="0.35">
      <c r="A472" s="245"/>
      <c r="B472" s="246"/>
      <c r="C472" s="246"/>
      <c r="D472" s="246"/>
      <c r="E472" s="245"/>
      <c r="F472" s="245"/>
      <c r="G472" s="247"/>
      <c r="H472" s="248"/>
      <c r="I472" s="245"/>
      <c r="J472" s="249"/>
      <c r="K472" s="250"/>
      <c r="L472" s="245"/>
      <c r="M472" s="245"/>
      <c r="N472" s="245"/>
      <c r="O472" s="245"/>
      <c r="P472" s="251"/>
      <c r="Q472" s="245"/>
      <c r="S472" s="253"/>
      <c r="T472" s="245"/>
      <c r="U472" s="250"/>
      <c r="V472" s="251"/>
      <c r="W472" s="245"/>
      <c r="X472" s="245"/>
      <c r="Y472" s="245"/>
      <c r="Z472" s="245"/>
      <c r="AA472" s="245"/>
      <c r="AB472" s="245"/>
      <c r="AC472" s="245"/>
      <c r="AD472" s="245"/>
      <c r="AE472" s="245"/>
      <c r="AF472" s="742"/>
      <c r="AG472" s="742"/>
      <c r="AH472" s="742"/>
      <c r="AI472" s="742"/>
      <c r="AJ472" s="742"/>
      <c r="AK472" s="742"/>
      <c r="AL472" s="245"/>
      <c r="AM472" s="743"/>
      <c r="AN472" s="743"/>
      <c r="AO472" s="743"/>
      <c r="AP472" s="245"/>
      <c r="AQ472" s="743"/>
      <c r="AR472" s="743"/>
      <c r="AS472" s="743"/>
      <c r="AT472" s="245"/>
      <c r="AU472" s="742"/>
      <c r="AV472" s="742"/>
      <c r="AW472" s="742"/>
      <c r="AX472" s="742"/>
      <c r="AY472" s="742"/>
      <c r="AZ472" s="742"/>
      <c r="BA472" s="245"/>
      <c r="BB472" s="742"/>
      <c r="BC472" s="742"/>
      <c r="BD472" s="742"/>
      <c r="BE472" s="742"/>
      <c r="BF472" s="742"/>
      <c r="BG472" s="742"/>
      <c r="BH472" s="245"/>
      <c r="BI472" s="742"/>
      <c r="BJ472" s="742"/>
      <c r="BK472" s="742"/>
      <c r="BL472" s="742"/>
      <c r="BM472" s="742"/>
      <c r="BN472" s="742"/>
      <c r="BO472" s="245"/>
      <c r="BP472" s="742"/>
      <c r="BQ472" s="742"/>
      <c r="BR472" s="742"/>
      <c r="BS472" s="742"/>
      <c r="BT472" s="742"/>
      <c r="BU472" s="742"/>
      <c r="BV472" s="245"/>
      <c r="BW472" s="742"/>
      <c r="BX472" s="742"/>
      <c r="BY472" s="742"/>
      <c r="BZ472" s="742"/>
      <c r="CA472" s="742"/>
      <c r="CB472" s="742"/>
      <c r="CC472" s="245"/>
      <c r="CD472" s="743"/>
      <c r="CE472" s="743"/>
      <c r="CF472" s="743"/>
      <c r="CG472" s="245"/>
      <c r="CH472" s="743"/>
      <c r="CI472" s="743"/>
      <c r="CJ472" s="743"/>
      <c r="CK472" s="245"/>
      <c r="CL472" s="742"/>
      <c r="CM472" s="742"/>
      <c r="CN472" s="742"/>
      <c r="CO472" s="742"/>
      <c r="CP472" s="742"/>
      <c r="CQ472" s="742"/>
      <c r="CR472" s="245"/>
      <c r="CS472" s="742"/>
      <c r="CT472" s="742"/>
      <c r="CU472" s="742"/>
      <c r="CV472" s="742"/>
      <c r="CW472" s="742"/>
      <c r="CX472" s="742"/>
      <c r="CY472" s="245"/>
      <c r="CZ472" s="742"/>
      <c r="DA472" s="742"/>
      <c r="DB472" s="742"/>
      <c r="DC472" s="742"/>
      <c r="DD472" s="742"/>
      <c r="DE472" s="742"/>
      <c r="DF472" s="245"/>
      <c r="DG472" s="742"/>
      <c r="DH472" s="742"/>
      <c r="DI472" s="742"/>
      <c r="DJ472" s="742"/>
      <c r="DK472" s="742"/>
      <c r="DL472" s="742"/>
      <c r="DM472" s="245"/>
      <c r="DN472" s="742"/>
      <c r="DO472" s="742"/>
      <c r="DP472" s="742"/>
      <c r="DQ472" s="742"/>
      <c r="DR472" s="742"/>
      <c r="DS472" s="742"/>
      <c r="DT472" s="245"/>
      <c r="DU472" s="743"/>
      <c r="DV472" s="743"/>
      <c r="DW472" s="743"/>
      <c r="DX472" s="245"/>
      <c r="DY472" s="743"/>
      <c r="DZ472" s="743"/>
      <c r="EA472" s="743"/>
      <c r="EB472" s="245"/>
      <c r="EC472" s="742"/>
      <c r="ED472" s="742"/>
      <c r="EE472" s="742"/>
      <c r="EF472" s="742"/>
      <c r="EG472" s="742"/>
      <c r="EH472" s="742"/>
      <c r="EI472" s="245"/>
      <c r="EJ472" s="742"/>
      <c r="EK472" s="742"/>
      <c r="EL472" s="742"/>
      <c r="EM472" s="742"/>
      <c r="EN472" s="742"/>
      <c r="EO472" s="742"/>
      <c r="EP472" s="245"/>
      <c r="EQ472" s="742"/>
      <c r="ER472" s="742"/>
      <c r="ES472" s="742"/>
      <c r="ET472" s="742"/>
      <c r="EU472" s="742"/>
      <c r="EV472" s="742"/>
      <c r="EW472" s="245"/>
      <c r="EX472" s="742"/>
      <c r="EY472" s="742"/>
      <c r="EZ472" s="742"/>
      <c r="FA472" s="742"/>
      <c r="FB472" s="742"/>
      <c r="FC472" s="742"/>
      <c r="FD472" s="245"/>
      <c r="FE472" s="742"/>
      <c r="FF472" s="742"/>
      <c r="FG472" s="742"/>
      <c r="FH472" s="742"/>
      <c r="FI472" s="742"/>
      <c r="FJ472" s="742"/>
      <c r="FK472" s="245"/>
      <c r="FL472" s="743"/>
      <c r="FM472" s="743"/>
      <c r="FN472" s="743"/>
      <c r="FO472" s="245"/>
      <c r="FP472" s="743"/>
      <c r="FQ472" s="743"/>
      <c r="FR472" s="743"/>
      <c r="FS472" s="245"/>
      <c r="FT472" s="742"/>
      <c r="FU472" s="742"/>
      <c r="FV472" s="742"/>
      <c r="FW472" s="742"/>
      <c r="FX472" s="742"/>
      <c r="FY472" s="742"/>
      <c r="FZ472" s="245"/>
      <c r="GA472" s="742"/>
      <c r="GB472" s="742"/>
      <c r="GC472" s="742"/>
      <c r="GD472" s="742"/>
      <c r="GE472" s="742"/>
      <c r="GF472" s="742"/>
      <c r="GG472" s="245"/>
      <c r="GH472" s="742"/>
      <c r="GI472" s="742"/>
      <c r="GJ472" s="742"/>
      <c r="GK472" s="742"/>
      <c r="GL472" s="742"/>
      <c r="GM472" s="742"/>
      <c r="GN472" s="245"/>
      <c r="GO472" s="742"/>
      <c r="GP472" s="742"/>
      <c r="GQ472" s="742"/>
      <c r="GR472" s="742"/>
      <c r="GS472" s="742"/>
      <c r="GT472" s="742"/>
      <c r="GU472" s="245"/>
      <c r="GV472" s="742"/>
      <c r="GW472" s="742"/>
      <c r="GX472" s="742"/>
      <c r="GY472" s="742"/>
      <c r="GZ472" s="742"/>
      <c r="HA472" s="742"/>
      <c r="HB472" s="708"/>
    </row>
    <row r="473" spans="1:210" s="252" customFormat="1" ht="15.5" x14ac:dyDescent="0.35">
      <c r="A473" s="245"/>
      <c r="B473" s="246"/>
      <c r="C473" s="246"/>
      <c r="D473" s="246"/>
      <c r="E473" s="245"/>
      <c r="F473" s="245"/>
      <c r="G473" s="247"/>
      <c r="H473" s="248"/>
      <c r="I473" s="245"/>
      <c r="J473" s="249"/>
      <c r="K473" s="250"/>
      <c r="L473" s="245"/>
      <c r="M473" s="245"/>
      <c r="N473" s="245"/>
      <c r="O473" s="245"/>
      <c r="P473" s="251"/>
      <c r="Q473" s="245"/>
      <c r="S473" s="253"/>
      <c r="T473" s="245"/>
      <c r="U473" s="250"/>
      <c r="V473" s="251"/>
      <c r="W473" s="245"/>
      <c r="X473" s="245"/>
      <c r="Y473" s="245"/>
      <c r="Z473" s="245"/>
      <c r="AA473" s="245"/>
      <c r="AB473" s="245"/>
      <c r="AC473" s="245"/>
      <c r="AD473" s="245"/>
      <c r="AE473" s="245"/>
      <c r="AF473" s="742"/>
      <c r="AG473" s="742"/>
      <c r="AH473" s="742"/>
      <c r="AI473" s="742"/>
      <c r="AJ473" s="742"/>
      <c r="AK473" s="742"/>
      <c r="AL473" s="245"/>
      <c r="AM473" s="743"/>
      <c r="AN473" s="743"/>
      <c r="AO473" s="743"/>
      <c r="AP473" s="245"/>
      <c r="AQ473" s="743"/>
      <c r="AR473" s="743"/>
      <c r="AS473" s="743"/>
      <c r="AT473" s="245"/>
      <c r="AU473" s="742"/>
      <c r="AV473" s="742"/>
      <c r="AW473" s="742"/>
      <c r="AX473" s="742"/>
      <c r="AY473" s="742"/>
      <c r="AZ473" s="742"/>
      <c r="BA473" s="245"/>
      <c r="BB473" s="742"/>
      <c r="BC473" s="742"/>
      <c r="BD473" s="742"/>
      <c r="BE473" s="742"/>
      <c r="BF473" s="742"/>
      <c r="BG473" s="742"/>
      <c r="BH473" s="245"/>
      <c r="BI473" s="742"/>
      <c r="BJ473" s="742"/>
      <c r="BK473" s="742"/>
      <c r="BL473" s="742"/>
      <c r="BM473" s="742"/>
      <c r="BN473" s="742"/>
      <c r="BO473" s="245"/>
      <c r="BP473" s="742"/>
      <c r="BQ473" s="742"/>
      <c r="BR473" s="742"/>
      <c r="BS473" s="742"/>
      <c r="BT473" s="742"/>
      <c r="BU473" s="742"/>
      <c r="BV473" s="245"/>
      <c r="BW473" s="742"/>
      <c r="BX473" s="742"/>
      <c r="BY473" s="742"/>
      <c r="BZ473" s="742"/>
      <c r="CA473" s="742"/>
      <c r="CB473" s="742"/>
      <c r="CC473" s="245"/>
      <c r="CD473" s="743"/>
      <c r="CE473" s="743"/>
      <c r="CF473" s="743"/>
      <c r="CG473" s="245"/>
      <c r="CH473" s="743"/>
      <c r="CI473" s="743"/>
      <c r="CJ473" s="743"/>
      <c r="CK473" s="245"/>
      <c r="CL473" s="742"/>
      <c r="CM473" s="742"/>
      <c r="CN473" s="742"/>
      <c r="CO473" s="742"/>
      <c r="CP473" s="742"/>
      <c r="CQ473" s="742"/>
      <c r="CR473" s="245"/>
      <c r="CS473" s="742"/>
      <c r="CT473" s="742"/>
      <c r="CU473" s="742"/>
      <c r="CV473" s="742"/>
      <c r="CW473" s="742"/>
      <c r="CX473" s="742"/>
      <c r="CY473" s="245"/>
      <c r="CZ473" s="742"/>
      <c r="DA473" s="742"/>
      <c r="DB473" s="742"/>
      <c r="DC473" s="742"/>
      <c r="DD473" s="742"/>
      <c r="DE473" s="742"/>
      <c r="DF473" s="245"/>
      <c r="DG473" s="742"/>
      <c r="DH473" s="742"/>
      <c r="DI473" s="742"/>
      <c r="DJ473" s="742"/>
      <c r="DK473" s="742"/>
      <c r="DL473" s="742"/>
      <c r="DM473" s="245"/>
      <c r="DN473" s="742"/>
      <c r="DO473" s="742"/>
      <c r="DP473" s="742"/>
      <c r="DQ473" s="742"/>
      <c r="DR473" s="742"/>
      <c r="DS473" s="742"/>
      <c r="DT473" s="245"/>
      <c r="DU473" s="743"/>
      <c r="DV473" s="743"/>
      <c r="DW473" s="743"/>
      <c r="DX473" s="245"/>
      <c r="DY473" s="743"/>
      <c r="DZ473" s="743"/>
      <c r="EA473" s="743"/>
      <c r="EB473" s="245"/>
      <c r="EC473" s="742"/>
      <c r="ED473" s="742"/>
      <c r="EE473" s="742"/>
      <c r="EF473" s="742"/>
      <c r="EG473" s="742"/>
      <c r="EH473" s="742"/>
      <c r="EI473" s="245"/>
      <c r="EJ473" s="742"/>
      <c r="EK473" s="742"/>
      <c r="EL473" s="742"/>
      <c r="EM473" s="742"/>
      <c r="EN473" s="742"/>
      <c r="EO473" s="742"/>
      <c r="EP473" s="245"/>
      <c r="EQ473" s="742"/>
      <c r="ER473" s="742"/>
      <c r="ES473" s="742"/>
      <c r="ET473" s="742"/>
      <c r="EU473" s="742"/>
      <c r="EV473" s="742"/>
      <c r="EW473" s="245"/>
      <c r="EX473" s="742"/>
      <c r="EY473" s="742"/>
      <c r="EZ473" s="742"/>
      <c r="FA473" s="742"/>
      <c r="FB473" s="742"/>
      <c r="FC473" s="742"/>
      <c r="FD473" s="245"/>
      <c r="FE473" s="742"/>
      <c r="FF473" s="742"/>
      <c r="FG473" s="742"/>
      <c r="FH473" s="742"/>
      <c r="FI473" s="742"/>
      <c r="FJ473" s="742"/>
      <c r="FK473" s="245"/>
      <c r="FL473" s="743"/>
      <c r="FM473" s="743"/>
      <c r="FN473" s="743"/>
      <c r="FO473" s="245"/>
      <c r="FP473" s="743"/>
      <c r="FQ473" s="743"/>
      <c r="FR473" s="743"/>
      <c r="FS473" s="245"/>
      <c r="FT473" s="742"/>
      <c r="FU473" s="742"/>
      <c r="FV473" s="742"/>
      <c r="FW473" s="742"/>
      <c r="FX473" s="742"/>
      <c r="FY473" s="742"/>
      <c r="FZ473" s="245"/>
      <c r="GA473" s="742"/>
      <c r="GB473" s="742"/>
      <c r="GC473" s="742"/>
      <c r="GD473" s="742"/>
      <c r="GE473" s="742"/>
      <c r="GF473" s="742"/>
      <c r="GG473" s="245"/>
      <c r="GH473" s="742"/>
      <c r="GI473" s="742"/>
      <c r="GJ473" s="742"/>
      <c r="GK473" s="742"/>
      <c r="GL473" s="742"/>
      <c r="GM473" s="742"/>
      <c r="GN473" s="245"/>
      <c r="GO473" s="742"/>
      <c r="GP473" s="742"/>
      <c r="GQ473" s="742"/>
      <c r="GR473" s="742"/>
      <c r="GS473" s="742"/>
      <c r="GT473" s="742"/>
      <c r="GU473" s="245"/>
      <c r="GV473" s="742"/>
      <c r="GW473" s="742"/>
      <c r="GX473" s="742"/>
      <c r="GY473" s="742"/>
      <c r="GZ473" s="742"/>
      <c r="HA473" s="742"/>
      <c r="HB473" s="708"/>
    </row>
    <row r="474" spans="1:210" s="252" customFormat="1" ht="15.5" x14ac:dyDescent="0.35">
      <c r="A474" s="245"/>
      <c r="B474" s="246"/>
      <c r="C474" s="246"/>
      <c r="D474" s="246"/>
      <c r="E474" s="245"/>
      <c r="F474" s="245"/>
      <c r="G474" s="247"/>
      <c r="H474" s="248"/>
      <c r="I474" s="245"/>
      <c r="J474" s="249"/>
      <c r="K474" s="250"/>
      <c r="L474" s="245"/>
      <c r="M474" s="245"/>
      <c r="N474" s="245"/>
      <c r="O474" s="245"/>
      <c r="P474" s="251"/>
      <c r="Q474" s="245"/>
      <c r="S474" s="253"/>
      <c r="T474" s="245"/>
      <c r="U474" s="250"/>
      <c r="V474" s="251"/>
      <c r="W474" s="245"/>
      <c r="X474" s="245"/>
      <c r="Y474" s="245"/>
      <c r="Z474" s="245"/>
      <c r="AA474" s="245"/>
      <c r="AB474" s="245"/>
      <c r="AC474" s="245"/>
      <c r="AD474" s="245"/>
      <c r="AE474" s="245"/>
      <c r="AF474" s="742"/>
      <c r="AG474" s="742"/>
      <c r="AH474" s="742"/>
      <c r="AI474" s="742"/>
      <c r="AJ474" s="742"/>
      <c r="AK474" s="742"/>
      <c r="AL474" s="245"/>
      <c r="AM474" s="743"/>
      <c r="AN474" s="743"/>
      <c r="AO474" s="743"/>
      <c r="AP474" s="245"/>
      <c r="AQ474" s="743"/>
      <c r="AR474" s="743"/>
      <c r="AS474" s="743"/>
      <c r="AT474" s="245"/>
      <c r="AU474" s="742"/>
      <c r="AV474" s="742"/>
      <c r="AW474" s="742"/>
      <c r="AX474" s="742"/>
      <c r="AY474" s="742"/>
      <c r="AZ474" s="742"/>
      <c r="BA474" s="245"/>
      <c r="BB474" s="742"/>
      <c r="BC474" s="742"/>
      <c r="BD474" s="742"/>
      <c r="BE474" s="742"/>
      <c r="BF474" s="742"/>
      <c r="BG474" s="742"/>
      <c r="BH474" s="245"/>
      <c r="BI474" s="742"/>
      <c r="BJ474" s="742"/>
      <c r="BK474" s="742"/>
      <c r="BL474" s="742"/>
      <c r="BM474" s="742"/>
      <c r="BN474" s="742"/>
      <c r="BO474" s="245"/>
      <c r="BP474" s="742"/>
      <c r="BQ474" s="742"/>
      <c r="BR474" s="742"/>
      <c r="BS474" s="742"/>
      <c r="BT474" s="742"/>
      <c r="BU474" s="742"/>
      <c r="BV474" s="245"/>
      <c r="BW474" s="742"/>
      <c r="BX474" s="742"/>
      <c r="BY474" s="742"/>
      <c r="BZ474" s="742"/>
      <c r="CA474" s="742"/>
      <c r="CB474" s="742"/>
      <c r="CC474" s="245"/>
      <c r="CD474" s="743"/>
      <c r="CE474" s="743"/>
      <c r="CF474" s="743"/>
      <c r="CG474" s="245"/>
      <c r="CH474" s="743"/>
      <c r="CI474" s="743"/>
      <c r="CJ474" s="743"/>
      <c r="CK474" s="245"/>
      <c r="CL474" s="742"/>
      <c r="CM474" s="742"/>
      <c r="CN474" s="742"/>
      <c r="CO474" s="742"/>
      <c r="CP474" s="742"/>
      <c r="CQ474" s="742"/>
      <c r="CR474" s="245"/>
      <c r="CS474" s="742"/>
      <c r="CT474" s="742"/>
      <c r="CU474" s="742"/>
      <c r="CV474" s="742"/>
      <c r="CW474" s="742"/>
      <c r="CX474" s="742"/>
      <c r="CY474" s="245"/>
      <c r="CZ474" s="742"/>
      <c r="DA474" s="742"/>
      <c r="DB474" s="742"/>
      <c r="DC474" s="742"/>
      <c r="DD474" s="742"/>
      <c r="DE474" s="742"/>
      <c r="DF474" s="245"/>
      <c r="DG474" s="742"/>
      <c r="DH474" s="742"/>
      <c r="DI474" s="742"/>
      <c r="DJ474" s="742"/>
      <c r="DK474" s="742"/>
      <c r="DL474" s="742"/>
      <c r="DM474" s="245"/>
      <c r="DN474" s="742"/>
      <c r="DO474" s="742"/>
      <c r="DP474" s="742"/>
      <c r="DQ474" s="742"/>
      <c r="DR474" s="742"/>
      <c r="DS474" s="742"/>
      <c r="DT474" s="245"/>
      <c r="DU474" s="743"/>
      <c r="DV474" s="743"/>
      <c r="DW474" s="743"/>
      <c r="DX474" s="245"/>
      <c r="DY474" s="743"/>
      <c r="DZ474" s="743"/>
      <c r="EA474" s="743"/>
      <c r="EB474" s="245"/>
      <c r="EC474" s="742"/>
      <c r="ED474" s="742"/>
      <c r="EE474" s="742"/>
      <c r="EF474" s="742"/>
      <c r="EG474" s="742"/>
      <c r="EH474" s="742"/>
      <c r="EI474" s="245"/>
      <c r="EJ474" s="742"/>
      <c r="EK474" s="742"/>
      <c r="EL474" s="742"/>
      <c r="EM474" s="742"/>
      <c r="EN474" s="742"/>
      <c r="EO474" s="742"/>
      <c r="EP474" s="245"/>
      <c r="EQ474" s="742"/>
      <c r="ER474" s="742"/>
      <c r="ES474" s="742"/>
      <c r="ET474" s="742"/>
      <c r="EU474" s="742"/>
      <c r="EV474" s="742"/>
      <c r="EW474" s="245"/>
      <c r="EX474" s="742"/>
      <c r="EY474" s="742"/>
      <c r="EZ474" s="742"/>
      <c r="FA474" s="742"/>
      <c r="FB474" s="742"/>
      <c r="FC474" s="742"/>
      <c r="FD474" s="245"/>
      <c r="FE474" s="742"/>
      <c r="FF474" s="742"/>
      <c r="FG474" s="742"/>
      <c r="FH474" s="742"/>
      <c r="FI474" s="742"/>
      <c r="FJ474" s="742"/>
      <c r="FK474" s="245"/>
      <c r="FL474" s="743"/>
      <c r="FM474" s="743"/>
      <c r="FN474" s="743"/>
      <c r="FO474" s="245"/>
      <c r="FP474" s="743"/>
      <c r="FQ474" s="743"/>
      <c r="FR474" s="743"/>
      <c r="FS474" s="245"/>
      <c r="FT474" s="742"/>
      <c r="FU474" s="742"/>
      <c r="FV474" s="742"/>
      <c r="FW474" s="742"/>
      <c r="FX474" s="742"/>
      <c r="FY474" s="742"/>
      <c r="FZ474" s="245"/>
      <c r="GA474" s="742"/>
      <c r="GB474" s="742"/>
      <c r="GC474" s="742"/>
      <c r="GD474" s="742"/>
      <c r="GE474" s="742"/>
      <c r="GF474" s="742"/>
      <c r="GG474" s="245"/>
      <c r="GH474" s="742"/>
      <c r="GI474" s="742"/>
      <c r="GJ474" s="742"/>
      <c r="GK474" s="742"/>
      <c r="GL474" s="742"/>
      <c r="GM474" s="742"/>
      <c r="GN474" s="245"/>
      <c r="GO474" s="742"/>
      <c r="GP474" s="742"/>
      <c r="GQ474" s="742"/>
      <c r="GR474" s="742"/>
      <c r="GS474" s="742"/>
      <c r="GT474" s="742"/>
      <c r="GU474" s="245"/>
      <c r="GV474" s="742"/>
      <c r="GW474" s="742"/>
      <c r="GX474" s="742"/>
      <c r="GY474" s="742"/>
      <c r="GZ474" s="742"/>
      <c r="HA474" s="742"/>
      <c r="HB474" s="708"/>
    </row>
    <row r="475" spans="1:210" s="252" customFormat="1" ht="15.5" x14ac:dyDescent="0.35">
      <c r="A475" s="245"/>
      <c r="B475" s="246"/>
      <c r="C475" s="246"/>
      <c r="D475" s="246"/>
      <c r="E475" s="245"/>
      <c r="F475" s="245"/>
      <c r="G475" s="247"/>
      <c r="H475" s="248"/>
      <c r="I475" s="245"/>
      <c r="J475" s="249"/>
      <c r="K475" s="250"/>
      <c r="L475" s="245"/>
      <c r="M475" s="245"/>
      <c r="N475" s="245"/>
      <c r="O475" s="245"/>
      <c r="P475" s="251"/>
      <c r="Q475" s="245"/>
      <c r="S475" s="253"/>
      <c r="T475" s="245"/>
      <c r="U475" s="250"/>
      <c r="V475" s="251"/>
      <c r="W475" s="245"/>
      <c r="X475" s="245"/>
      <c r="Y475" s="245"/>
      <c r="Z475" s="245"/>
      <c r="AA475" s="245"/>
      <c r="AB475" s="245"/>
      <c r="AC475" s="245"/>
      <c r="AD475" s="245"/>
      <c r="AE475" s="245"/>
      <c r="AF475" s="742"/>
      <c r="AG475" s="742"/>
      <c r="AH475" s="742"/>
      <c r="AI475" s="742"/>
      <c r="AJ475" s="742"/>
      <c r="AK475" s="742"/>
      <c r="AL475" s="245"/>
      <c r="AM475" s="743"/>
      <c r="AN475" s="743"/>
      <c r="AO475" s="743"/>
      <c r="AP475" s="245"/>
      <c r="AQ475" s="743"/>
      <c r="AR475" s="743"/>
      <c r="AS475" s="743"/>
      <c r="AT475" s="245"/>
      <c r="AU475" s="742"/>
      <c r="AV475" s="742"/>
      <c r="AW475" s="742"/>
      <c r="AX475" s="742"/>
      <c r="AY475" s="742"/>
      <c r="AZ475" s="742"/>
      <c r="BA475" s="245"/>
      <c r="BB475" s="742"/>
      <c r="BC475" s="742"/>
      <c r="BD475" s="742"/>
      <c r="BE475" s="742"/>
      <c r="BF475" s="742"/>
      <c r="BG475" s="742"/>
      <c r="BH475" s="245"/>
      <c r="BI475" s="742"/>
      <c r="BJ475" s="742"/>
      <c r="BK475" s="742"/>
      <c r="BL475" s="742"/>
      <c r="BM475" s="742"/>
      <c r="BN475" s="742"/>
      <c r="BO475" s="245"/>
      <c r="BP475" s="742"/>
      <c r="BQ475" s="742"/>
      <c r="BR475" s="742"/>
      <c r="BS475" s="742"/>
      <c r="BT475" s="742"/>
      <c r="BU475" s="742"/>
      <c r="BV475" s="245"/>
      <c r="BW475" s="742"/>
      <c r="BX475" s="742"/>
      <c r="BY475" s="742"/>
      <c r="BZ475" s="742"/>
      <c r="CA475" s="742"/>
      <c r="CB475" s="742"/>
      <c r="CC475" s="245"/>
      <c r="CD475" s="743"/>
      <c r="CE475" s="743"/>
      <c r="CF475" s="743"/>
      <c r="CG475" s="245"/>
      <c r="CH475" s="743"/>
      <c r="CI475" s="743"/>
      <c r="CJ475" s="743"/>
      <c r="CK475" s="245"/>
      <c r="CL475" s="742"/>
      <c r="CM475" s="742"/>
      <c r="CN475" s="742"/>
      <c r="CO475" s="742"/>
      <c r="CP475" s="742"/>
      <c r="CQ475" s="742"/>
      <c r="CR475" s="245"/>
      <c r="CS475" s="742"/>
      <c r="CT475" s="742"/>
      <c r="CU475" s="742"/>
      <c r="CV475" s="742"/>
      <c r="CW475" s="742"/>
      <c r="CX475" s="742"/>
      <c r="CY475" s="245"/>
      <c r="CZ475" s="742"/>
      <c r="DA475" s="742"/>
      <c r="DB475" s="742"/>
      <c r="DC475" s="742"/>
      <c r="DD475" s="742"/>
      <c r="DE475" s="742"/>
      <c r="DF475" s="245"/>
      <c r="DG475" s="742"/>
      <c r="DH475" s="742"/>
      <c r="DI475" s="742"/>
      <c r="DJ475" s="742"/>
      <c r="DK475" s="742"/>
      <c r="DL475" s="742"/>
      <c r="DM475" s="245"/>
      <c r="DN475" s="742"/>
      <c r="DO475" s="742"/>
      <c r="DP475" s="742"/>
      <c r="DQ475" s="742"/>
      <c r="DR475" s="742"/>
      <c r="DS475" s="742"/>
      <c r="DT475" s="245"/>
      <c r="DU475" s="743"/>
      <c r="DV475" s="743"/>
      <c r="DW475" s="743"/>
      <c r="DX475" s="245"/>
      <c r="DY475" s="743"/>
      <c r="DZ475" s="743"/>
      <c r="EA475" s="743"/>
      <c r="EB475" s="245"/>
      <c r="EC475" s="742"/>
      <c r="ED475" s="742"/>
      <c r="EE475" s="742"/>
      <c r="EF475" s="742"/>
      <c r="EG475" s="742"/>
      <c r="EH475" s="742"/>
      <c r="EI475" s="245"/>
      <c r="EJ475" s="742"/>
      <c r="EK475" s="742"/>
      <c r="EL475" s="742"/>
      <c r="EM475" s="742"/>
      <c r="EN475" s="742"/>
      <c r="EO475" s="742"/>
      <c r="EP475" s="245"/>
      <c r="EQ475" s="742"/>
      <c r="ER475" s="742"/>
      <c r="ES475" s="742"/>
      <c r="ET475" s="742"/>
      <c r="EU475" s="742"/>
      <c r="EV475" s="742"/>
      <c r="EW475" s="245"/>
      <c r="EX475" s="742"/>
      <c r="EY475" s="742"/>
      <c r="EZ475" s="742"/>
      <c r="FA475" s="742"/>
      <c r="FB475" s="742"/>
      <c r="FC475" s="742"/>
      <c r="FD475" s="245"/>
      <c r="FE475" s="742"/>
      <c r="FF475" s="742"/>
      <c r="FG475" s="742"/>
      <c r="FH475" s="742"/>
      <c r="FI475" s="742"/>
      <c r="FJ475" s="742"/>
      <c r="FK475" s="245"/>
      <c r="FL475" s="743"/>
      <c r="FM475" s="743"/>
      <c r="FN475" s="743"/>
      <c r="FO475" s="245"/>
      <c r="FP475" s="743"/>
      <c r="FQ475" s="743"/>
      <c r="FR475" s="743"/>
      <c r="FS475" s="245"/>
      <c r="FT475" s="742"/>
      <c r="FU475" s="742"/>
      <c r="FV475" s="742"/>
      <c r="FW475" s="742"/>
      <c r="FX475" s="742"/>
      <c r="FY475" s="742"/>
      <c r="FZ475" s="245"/>
      <c r="GA475" s="742"/>
      <c r="GB475" s="742"/>
      <c r="GC475" s="742"/>
      <c r="GD475" s="742"/>
      <c r="GE475" s="742"/>
      <c r="GF475" s="742"/>
      <c r="GG475" s="245"/>
      <c r="GH475" s="742"/>
      <c r="GI475" s="742"/>
      <c r="GJ475" s="742"/>
      <c r="GK475" s="742"/>
      <c r="GL475" s="742"/>
      <c r="GM475" s="742"/>
      <c r="GN475" s="245"/>
      <c r="GO475" s="742"/>
      <c r="GP475" s="742"/>
      <c r="GQ475" s="742"/>
      <c r="GR475" s="742"/>
      <c r="GS475" s="742"/>
      <c r="GT475" s="742"/>
      <c r="GU475" s="245"/>
      <c r="GV475" s="742"/>
      <c r="GW475" s="742"/>
      <c r="GX475" s="742"/>
      <c r="GY475" s="742"/>
      <c r="GZ475" s="742"/>
      <c r="HA475" s="742"/>
      <c r="HB475" s="708"/>
    </row>
    <row r="476" spans="1:210" s="252" customFormat="1" ht="15.5" x14ac:dyDescent="0.35">
      <c r="A476" s="245"/>
      <c r="B476" s="246"/>
      <c r="C476" s="246"/>
      <c r="D476" s="246"/>
      <c r="E476" s="245"/>
      <c r="F476" s="245"/>
      <c r="G476" s="247"/>
      <c r="H476" s="248"/>
      <c r="I476" s="245"/>
      <c r="J476" s="249"/>
      <c r="K476" s="250"/>
      <c r="L476" s="245"/>
      <c r="M476" s="245"/>
      <c r="N476" s="245"/>
      <c r="O476" s="245"/>
      <c r="P476" s="251"/>
      <c r="Q476" s="245"/>
      <c r="S476" s="253"/>
      <c r="T476" s="245"/>
      <c r="U476" s="250"/>
      <c r="V476" s="251"/>
      <c r="W476" s="245"/>
      <c r="X476" s="245"/>
      <c r="Y476" s="245"/>
      <c r="Z476" s="245"/>
      <c r="AA476" s="245"/>
      <c r="AB476" s="245"/>
      <c r="AC476" s="245"/>
      <c r="AD476" s="245"/>
      <c r="AE476" s="245"/>
      <c r="AF476" s="742"/>
      <c r="AG476" s="742"/>
      <c r="AH476" s="742"/>
      <c r="AI476" s="742"/>
      <c r="AJ476" s="742"/>
      <c r="AK476" s="742"/>
      <c r="AL476" s="245"/>
      <c r="AM476" s="743"/>
      <c r="AN476" s="743"/>
      <c r="AO476" s="743"/>
      <c r="AP476" s="245"/>
      <c r="AQ476" s="743"/>
      <c r="AR476" s="743"/>
      <c r="AS476" s="743"/>
      <c r="AT476" s="245"/>
      <c r="AU476" s="742"/>
      <c r="AV476" s="742"/>
      <c r="AW476" s="742"/>
      <c r="AX476" s="742"/>
      <c r="AY476" s="742"/>
      <c r="AZ476" s="742"/>
      <c r="BA476" s="245"/>
      <c r="BB476" s="742"/>
      <c r="BC476" s="742"/>
      <c r="BD476" s="742"/>
      <c r="BE476" s="742"/>
      <c r="BF476" s="742"/>
      <c r="BG476" s="742"/>
      <c r="BH476" s="245"/>
      <c r="BI476" s="742"/>
      <c r="BJ476" s="742"/>
      <c r="BK476" s="742"/>
      <c r="BL476" s="742"/>
      <c r="BM476" s="742"/>
      <c r="BN476" s="742"/>
      <c r="BO476" s="245"/>
      <c r="BP476" s="742"/>
      <c r="BQ476" s="742"/>
      <c r="BR476" s="742"/>
      <c r="BS476" s="742"/>
      <c r="BT476" s="742"/>
      <c r="BU476" s="742"/>
      <c r="BV476" s="245"/>
      <c r="BW476" s="742"/>
      <c r="BX476" s="742"/>
      <c r="BY476" s="742"/>
      <c r="BZ476" s="742"/>
      <c r="CA476" s="742"/>
      <c r="CB476" s="742"/>
      <c r="CC476" s="245"/>
      <c r="CD476" s="743"/>
      <c r="CE476" s="743"/>
      <c r="CF476" s="743"/>
      <c r="CG476" s="245"/>
      <c r="CH476" s="743"/>
      <c r="CI476" s="743"/>
      <c r="CJ476" s="743"/>
      <c r="CK476" s="245"/>
      <c r="CL476" s="742"/>
      <c r="CM476" s="742"/>
      <c r="CN476" s="742"/>
      <c r="CO476" s="742"/>
      <c r="CP476" s="742"/>
      <c r="CQ476" s="742"/>
      <c r="CR476" s="245"/>
      <c r="CS476" s="742"/>
      <c r="CT476" s="742"/>
      <c r="CU476" s="742"/>
      <c r="CV476" s="742"/>
      <c r="CW476" s="742"/>
      <c r="CX476" s="742"/>
      <c r="CY476" s="245"/>
      <c r="CZ476" s="742"/>
      <c r="DA476" s="742"/>
      <c r="DB476" s="742"/>
      <c r="DC476" s="742"/>
      <c r="DD476" s="742"/>
      <c r="DE476" s="742"/>
      <c r="DF476" s="245"/>
      <c r="DG476" s="742"/>
      <c r="DH476" s="742"/>
      <c r="DI476" s="742"/>
      <c r="DJ476" s="742"/>
      <c r="DK476" s="742"/>
      <c r="DL476" s="742"/>
      <c r="DM476" s="245"/>
      <c r="DN476" s="742"/>
      <c r="DO476" s="742"/>
      <c r="DP476" s="742"/>
      <c r="DQ476" s="742"/>
      <c r="DR476" s="742"/>
      <c r="DS476" s="742"/>
      <c r="DT476" s="245"/>
      <c r="DU476" s="743"/>
      <c r="DV476" s="743"/>
      <c r="DW476" s="743"/>
      <c r="DX476" s="245"/>
      <c r="DY476" s="743"/>
      <c r="DZ476" s="743"/>
      <c r="EA476" s="743"/>
      <c r="EB476" s="245"/>
      <c r="EC476" s="742"/>
      <c r="ED476" s="742"/>
      <c r="EE476" s="742"/>
      <c r="EF476" s="742"/>
      <c r="EG476" s="742"/>
      <c r="EH476" s="742"/>
      <c r="EI476" s="245"/>
      <c r="EJ476" s="742"/>
      <c r="EK476" s="742"/>
      <c r="EL476" s="742"/>
      <c r="EM476" s="742"/>
      <c r="EN476" s="742"/>
      <c r="EO476" s="742"/>
      <c r="EP476" s="245"/>
      <c r="EQ476" s="742"/>
      <c r="ER476" s="742"/>
      <c r="ES476" s="742"/>
      <c r="ET476" s="742"/>
      <c r="EU476" s="742"/>
      <c r="EV476" s="742"/>
      <c r="EW476" s="245"/>
      <c r="EX476" s="742"/>
      <c r="EY476" s="742"/>
      <c r="EZ476" s="742"/>
      <c r="FA476" s="742"/>
      <c r="FB476" s="742"/>
      <c r="FC476" s="742"/>
      <c r="FD476" s="245"/>
      <c r="FE476" s="742"/>
      <c r="FF476" s="742"/>
      <c r="FG476" s="742"/>
      <c r="FH476" s="742"/>
      <c r="FI476" s="742"/>
      <c r="FJ476" s="742"/>
      <c r="FK476" s="245"/>
      <c r="FL476" s="743"/>
      <c r="FM476" s="743"/>
      <c r="FN476" s="743"/>
      <c r="FO476" s="245"/>
      <c r="FP476" s="743"/>
      <c r="FQ476" s="743"/>
      <c r="FR476" s="743"/>
      <c r="FS476" s="245"/>
      <c r="FT476" s="742"/>
      <c r="FU476" s="742"/>
      <c r="FV476" s="742"/>
      <c r="FW476" s="742"/>
      <c r="FX476" s="742"/>
      <c r="FY476" s="742"/>
      <c r="FZ476" s="245"/>
      <c r="GA476" s="742"/>
      <c r="GB476" s="742"/>
      <c r="GC476" s="742"/>
      <c r="GD476" s="742"/>
      <c r="GE476" s="742"/>
      <c r="GF476" s="742"/>
      <c r="GG476" s="245"/>
      <c r="GH476" s="742"/>
      <c r="GI476" s="742"/>
      <c r="GJ476" s="742"/>
      <c r="GK476" s="742"/>
      <c r="GL476" s="742"/>
      <c r="GM476" s="742"/>
      <c r="GN476" s="245"/>
      <c r="GO476" s="742"/>
      <c r="GP476" s="742"/>
      <c r="GQ476" s="742"/>
      <c r="GR476" s="742"/>
      <c r="GS476" s="742"/>
      <c r="GT476" s="742"/>
      <c r="GU476" s="245"/>
      <c r="GV476" s="742"/>
      <c r="GW476" s="742"/>
      <c r="GX476" s="742"/>
      <c r="GY476" s="742"/>
      <c r="GZ476" s="742"/>
      <c r="HA476" s="742"/>
      <c r="HB476" s="708"/>
    </row>
    <row r="477" spans="1:210" ht="15.5" x14ac:dyDescent="0.35">
      <c r="AE477" s="163"/>
      <c r="AF477" s="762"/>
      <c r="AG477" s="763"/>
      <c r="AH477" s="763"/>
      <c r="AI477" s="763"/>
      <c r="AJ477" s="763"/>
      <c r="AK477" s="764"/>
      <c r="AL477" s="164"/>
      <c r="AM477" s="765"/>
      <c r="AN477" s="765"/>
      <c r="AO477" s="766"/>
      <c r="AP477" s="164"/>
      <c r="AQ477" s="765"/>
      <c r="AR477" s="765"/>
      <c r="AS477" s="766"/>
      <c r="AT477" s="165"/>
      <c r="AU477" s="767"/>
      <c r="AV477" s="763"/>
      <c r="AW477" s="763"/>
      <c r="AX477" s="763"/>
      <c r="AY477" s="763"/>
      <c r="AZ477" s="764"/>
      <c r="BA477" s="163"/>
      <c r="BB477" s="767"/>
      <c r="BC477" s="763"/>
      <c r="BD477" s="763"/>
      <c r="BE477" s="763"/>
      <c r="BF477" s="763"/>
      <c r="BG477" s="764"/>
      <c r="BH477" s="163"/>
      <c r="BI477" s="767"/>
      <c r="BJ477" s="763"/>
      <c r="BK477" s="763"/>
      <c r="BL477" s="763"/>
      <c r="BM477" s="763"/>
      <c r="BN477" s="764"/>
      <c r="BO477" s="163"/>
      <c r="BP477" s="767"/>
      <c r="BQ477" s="763"/>
      <c r="BR477" s="763"/>
      <c r="BS477" s="763"/>
      <c r="BT477" s="763"/>
      <c r="BU477" s="764"/>
      <c r="BV477" s="163"/>
      <c r="BW477" s="762"/>
      <c r="BX477" s="763"/>
      <c r="BY477" s="763"/>
      <c r="BZ477" s="763"/>
      <c r="CA477" s="763"/>
      <c r="CB477" s="764"/>
      <c r="CC477" s="164"/>
      <c r="CD477" s="765"/>
      <c r="CE477" s="765"/>
      <c r="CF477" s="766"/>
      <c r="CG477" s="164"/>
      <c r="CH477" s="765"/>
      <c r="CI477" s="765"/>
      <c r="CJ477" s="766"/>
      <c r="CK477" s="165"/>
      <c r="CL477" s="767"/>
      <c r="CM477" s="763"/>
      <c r="CN477" s="763"/>
      <c r="CO477" s="763"/>
      <c r="CP477" s="763"/>
      <c r="CQ477" s="764"/>
      <c r="CR477" s="163"/>
      <c r="CS477" s="767"/>
      <c r="CT477" s="763"/>
      <c r="CU477" s="763"/>
      <c r="CV477" s="763"/>
      <c r="CW477" s="763"/>
      <c r="CX477" s="764"/>
      <c r="CY477" s="163"/>
      <c r="CZ477" s="767"/>
      <c r="DA477" s="763"/>
      <c r="DB477" s="763"/>
      <c r="DC477" s="763"/>
      <c r="DD477" s="763"/>
      <c r="DE477" s="764"/>
      <c r="DF477" s="163"/>
      <c r="DG477" s="767"/>
      <c r="DH477" s="763"/>
      <c r="DI477" s="763"/>
      <c r="DJ477" s="763"/>
      <c r="DK477" s="763"/>
      <c r="DL477" s="764"/>
      <c r="DM477" s="163"/>
      <c r="DN477" s="762"/>
      <c r="DO477" s="763"/>
      <c r="DP477" s="763"/>
      <c r="DQ477" s="763"/>
      <c r="DR477" s="763"/>
      <c r="DS477" s="764"/>
      <c r="DT477" s="164"/>
      <c r="DU477" s="765"/>
      <c r="DV477" s="765"/>
      <c r="DW477" s="766"/>
      <c r="DX477" s="164"/>
      <c r="DY477" s="765"/>
      <c r="DZ477" s="765"/>
      <c r="EA477" s="766"/>
      <c r="EB477" s="165"/>
      <c r="EC477" s="767"/>
      <c r="ED477" s="763"/>
      <c r="EE477" s="763"/>
      <c r="EF477" s="763"/>
      <c r="EG477" s="763"/>
      <c r="EH477" s="764"/>
      <c r="EI477" s="163"/>
      <c r="EJ477" s="767"/>
      <c r="EK477" s="763"/>
      <c r="EL477" s="763"/>
      <c r="EM477" s="763"/>
      <c r="EN477" s="763"/>
      <c r="EO477" s="764"/>
      <c r="EP477" s="163"/>
      <c r="EQ477" s="767"/>
      <c r="ER477" s="763"/>
      <c r="ES477" s="763"/>
      <c r="ET477" s="763"/>
      <c r="EU477" s="763"/>
      <c r="EV477" s="764"/>
      <c r="EW477" s="163"/>
      <c r="EX477" s="767"/>
      <c r="EY477" s="763"/>
      <c r="EZ477" s="763"/>
      <c r="FA477" s="763"/>
      <c r="FB477" s="763"/>
      <c r="FC477" s="764"/>
      <c r="FD477" s="163"/>
      <c r="FE477" s="762"/>
      <c r="FF477" s="763"/>
      <c r="FG477" s="763"/>
      <c r="FH477" s="763"/>
      <c r="FI477" s="763"/>
      <c r="FJ477" s="764"/>
      <c r="FK477" s="164"/>
      <c r="FL477" s="765"/>
      <c r="FM477" s="765"/>
      <c r="FN477" s="766"/>
      <c r="FO477" s="164"/>
      <c r="FP477" s="765"/>
      <c r="FQ477" s="765"/>
      <c r="FR477" s="766"/>
      <c r="FS477" s="165"/>
      <c r="FT477" s="767"/>
      <c r="FU477" s="763"/>
      <c r="FV477" s="763"/>
      <c r="FW477" s="763"/>
      <c r="FX477" s="763"/>
      <c r="FY477" s="764"/>
      <c r="FZ477" s="163"/>
      <c r="GA477" s="767"/>
      <c r="GB477" s="763"/>
      <c r="GC477" s="763"/>
      <c r="GD477" s="763"/>
      <c r="GE477" s="763"/>
      <c r="GF477" s="764"/>
      <c r="GG477" s="163"/>
      <c r="GH477" s="767"/>
      <c r="GI477" s="763"/>
      <c r="GJ477" s="763"/>
      <c r="GK477" s="763"/>
      <c r="GL477" s="763"/>
      <c r="GM477" s="764"/>
      <c r="GN477" s="163"/>
      <c r="GO477" s="767"/>
      <c r="GP477" s="763"/>
      <c r="GQ477" s="763"/>
      <c r="GR477" s="763"/>
      <c r="GS477" s="763"/>
      <c r="GT477" s="764"/>
      <c r="GU477" s="163"/>
      <c r="GV477" s="762"/>
      <c r="GW477" s="763"/>
      <c r="GX477" s="763"/>
      <c r="GY477" s="763"/>
      <c r="GZ477" s="763"/>
      <c r="HA477" s="764"/>
    </row>
    <row r="478" spans="1:210" ht="15.5" x14ac:dyDescent="0.35">
      <c r="AE478" s="163"/>
      <c r="AF478" s="771"/>
      <c r="AG478" s="769"/>
      <c r="AH478" s="769"/>
      <c r="AI478" s="769"/>
      <c r="AJ478" s="769"/>
      <c r="AK478" s="770"/>
      <c r="AL478" s="164"/>
      <c r="AM478" s="772"/>
      <c r="AN478" s="772"/>
      <c r="AO478" s="773"/>
      <c r="AP478" s="164"/>
      <c r="AQ478" s="772"/>
      <c r="AR478" s="772"/>
      <c r="AS478" s="773"/>
      <c r="AT478" s="165"/>
      <c r="AU478" s="768"/>
      <c r="AV478" s="769"/>
      <c r="AW478" s="769"/>
      <c r="AX478" s="769"/>
      <c r="AY478" s="769"/>
      <c r="AZ478" s="770"/>
      <c r="BA478" s="163"/>
      <c r="BB478" s="768"/>
      <c r="BC478" s="769"/>
      <c r="BD478" s="769"/>
      <c r="BE478" s="769"/>
      <c r="BF478" s="769"/>
      <c r="BG478" s="770"/>
      <c r="BH478" s="163"/>
      <c r="BI478" s="768"/>
      <c r="BJ478" s="769"/>
      <c r="BK478" s="769"/>
      <c r="BL478" s="769"/>
      <c r="BM478" s="769"/>
      <c r="BN478" s="770"/>
      <c r="BO478" s="163"/>
      <c r="BP478" s="768"/>
      <c r="BQ478" s="769"/>
      <c r="BR478" s="769"/>
      <c r="BS478" s="769"/>
      <c r="BT478" s="769"/>
      <c r="BU478" s="770"/>
      <c r="BV478" s="163"/>
      <c r="BW478" s="771"/>
      <c r="BX478" s="769"/>
      <c r="BY478" s="769"/>
      <c r="BZ478" s="769"/>
      <c r="CA478" s="769"/>
      <c r="CB478" s="770"/>
      <c r="CC478" s="164"/>
      <c r="CD478" s="772"/>
      <c r="CE478" s="772"/>
      <c r="CF478" s="773"/>
      <c r="CG478" s="164"/>
      <c r="CH478" s="772"/>
      <c r="CI478" s="772"/>
      <c r="CJ478" s="773"/>
      <c r="CK478" s="165"/>
      <c r="CL478" s="768"/>
      <c r="CM478" s="769"/>
      <c r="CN478" s="769"/>
      <c r="CO478" s="769"/>
      <c r="CP478" s="769"/>
      <c r="CQ478" s="770"/>
      <c r="CR478" s="163"/>
      <c r="CS478" s="768"/>
      <c r="CT478" s="769"/>
      <c r="CU478" s="769"/>
      <c r="CV478" s="769"/>
      <c r="CW478" s="769"/>
      <c r="CX478" s="770"/>
      <c r="CY478" s="163"/>
      <c r="CZ478" s="768"/>
      <c r="DA478" s="769"/>
      <c r="DB478" s="769"/>
      <c r="DC478" s="769"/>
      <c r="DD478" s="769"/>
      <c r="DE478" s="770"/>
      <c r="DF478" s="163"/>
      <c r="DG478" s="768"/>
      <c r="DH478" s="769"/>
      <c r="DI478" s="769"/>
      <c r="DJ478" s="769"/>
      <c r="DK478" s="769"/>
      <c r="DL478" s="770"/>
      <c r="DM478" s="163"/>
      <c r="DN478" s="771"/>
      <c r="DO478" s="769"/>
      <c r="DP478" s="769"/>
      <c r="DQ478" s="769"/>
      <c r="DR478" s="769"/>
      <c r="DS478" s="770"/>
      <c r="DT478" s="164"/>
      <c r="DU478" s="772"/>
      <c r="DV478" s="772"/>
      <c r="DW478" s="773"/>
      <c r="DX478" s="164"/>
      <c r="DY478" s="772"/>
      <c r="DZ478" s="772"/>
      <c r="EA478" s="773"/>
      <c r="EB478" s="165"/>
      <c r="EC478" s="768"/>
      <c r="ED478" s="769"/>
      <c r="EE478" s="769"/>
      <c r="EF478" s="769"/>
      <c r="EG478" s="769"/>
      <c r="EH478" s="770"/>
      <c r="EI478" s="163"/>
      <c r="EJ478" s="768"/>
      <c r="EK478" s="769"/>
      <c r="EL478" s="769"/>
      <c r="EM478" s="769"/>
      <c r="EN478" s="769"/>
      <c r="EO478" s="770"/>
      <c r="EP478" s="163"/>
      <c r="EQ478" s="768"/>
      <c r="ER478" s="769"/>
      <c r="ES478" s="769"/>
      <c r="ET478" s="769"/>
      <c r="EU478" s="769"/>
      <c r="EV478" s="770"/>
      <c r="EW478" s="163"/>
      <c r="EX478" s="768"/>
      <c r="EY478" s="769"/>
      <c r="EZ478" s="769"/>
      <c r="FA478" s="769"/>
      <c r="FB478" s="769"/>
      <c r="FC478" s="770"/>
      <c r="FD478" s="163"/>
      <c r="FE478" s="771"/>
      <c r="FF478" s="769"/>
      <c r="FG478" s="769"/>
      <c r="FH478" s="769"/>
      <c r="FI478" s="769"/>
      <c r="FJ478" s="770"/>
      <c r="FK478" s="164"/>
      <c r="FL478" s="772"/>
      <c r="FM478" s="772"/>
      <c r="FN478" s="773"/>
      <c r="FO478" s="164"/>
      <c r="FP478" s="772"/>
      <c r="FQ478" s="772"/>
      <c r="FR478" s="773"/>
      <c r="FS478" s="165"/>
      <c r="FT478" s="768"/>
      <c r="FU478" s="769"/>
      <c r="FV478" s="769"/>
      <c r="FW478" s="769"/>
      <c r="FX478" s="769"/>
      <c r="FY478" s="770"/>
      <c r="FZ478" s="163"/>
      <c r="GA478" s="768"/>
      <c r="GB478" s="769"/>
      <c r="GC478" s="769"/>
      <c r="GD478" s="769"/>
      <c r="GE478" s="769"/>
      <c r="GF478" s="770"/>
      <c r="GG478" s="163"/>
      <c r="GH478" s="768"/>
      <c r="GI478" s="769"/>
      <c r="GJ478" s="769"/>
      <c r="GK478" s="769"/>
      <c r="GL478" s="769"/>
      <c r="GM478" s="770"/>
      <c r="GN478" s="163"/>
      <c r="GO478" s="768"/>
      <c r="GP478" s="769"/>
      <c r="GQ478" s="769"/>
      <c r="GR478" s="769"/>
      <c r="GS478" s="769"/>
      <c r="GT478" s="770"/>
      <c r="GU478" s="163"/>
      <c r="GV478" s="771"/>
      <c r="GW478" s="769"/>
      <c r="GX478" s="769"/>
      <c r="GY478" s="769"/>
      <c r="GZ478" s="769"/>
      <c r="HA478" s="770"/>
    </row>
    <row r="479" spans="1:210" ht="15.5" x14ac:dyDescent="0.35">
      <c r="AE479" s="163"/>
      <c r="AF479" s="771"/>
      <c r="AG479" s="769"/>
      <c r="AH479" s="769"/>
      <c r="AI479" s="769"/>
      <c r="AJ479" s="769"/>
      <c r="AK479" s="770"/>
      <c r="AL479" s="164"/>
      <c r="AM479" s="772"/>
      <c r="AN479" s="772"/>
      <c r="AO479" s="773"/>
      <c r="AP479" s="164"/>
      <c r="AQ479" s="772"/>
      <c r="AR479" s="772"/>
      <c r="AS479" s="773"/>
      <c r="AT479" s="165"/>
      <c r="AU479" s="768"/>
      <c r="AV479" s="769"/>
      <c r="AW479" s="769"/>
      <c r="AX479" s="769"/>
      <c r="AY479" s="769"/>
      <c r="AZ479" s="770"/>
      <c r="BA479" s="163"/>
      <c r="BB479" s="768"/>
      <c r="BC479" s="769"/>
      <c r="BD479" s="769"/>
      <c r="BE479" s="769"/>
      <c r="BF479" s="769"/>
      <c r="BG479" s="770"/>
      <c r="BH479" s="163"/>
      <c r="BI479" s="768"/>
      <c r="BJ479" s="769"/>
      <c r="BK479" s="769"/>
      <c r="BL479" s="769"/>
      <c r="BM479" s="769"/>
      <c r="BN479" s="770"/>
      <c r="BO479" s="163"/>
      <c r="BP479" s="768"/>
      <c r="BQ479" s="769"/>
      <c r="BR479" s="769"/>
      <c r="BS479" s="769"/>
      <c r="BT479" s="769"/>
      <c r="BU479" s="770"/>
      <c r="BV479" s="163"/>
      <c r="BW479" s="771"/>
      <c r="BX479" s="769"/>
      <c r="BY479" s="769"/>
      <c r="BZ479" s="769"/>
      <c r="CA479" s="769"/>
      <c r="CB479" s="770"/>
      <c r="CC479" s="164"/>
      <c r="CD479" s="772"/>
      <c r="CE479" s="772"/>
      <c r="CF479" s="773"/>
      <c r="CG479" s="164"/>
      <c r="CH479" s="772"/>
      <c r="CI479" s="772"/>
      <c r="CJ479" s="773"/>
      <c r="CK479" s="165"/>
      <c r="CL479" s="768"/>
      <c r="CM479" s="769"/>
      <c r="CN479" s="769"/>
      <c r="CO479" s="769"/>
      <c r="CP479" s="769"/>
      <c r="CQ479" s="770"/>
      <c r="CR479" s="163"/>
      <c r="CS479" s="768"/>
      <c r="CT479" s="769"/>
      <c r="CU479" s="769"/>
      <c r="CV479" s="769"/>
      <c r="CW479" s="769"/>
      <c r="CX479" s="770"/>
      <c r="CY479" s="163"/>
      <c r="CZ479" s="768"/>
      <c r="DA479" s="769"/>
      <c r="DB479" s="769"/>
      <c r="DC479" s="769"/>
      <c r="DD479" s="769"/>
      <c r="DE479" s="770"/>
      <c r="DF479" s="163"/>
      <c r="DG479" s="768"/>
      <c r="DH479" s="769"/>
      <c r="DI479" s="769"/>
      <c r="DJ479" s="769"/>
      <c r="DK479" s="769"/>
      <c r="DL479" s="770"/>
      <c r="DM479" s="163"/>
      <c r="DN479" s="771"/>
      <c r="DO479" s="769"/>
      <c r="DP479" s="769"/>
      <c r="DQ479" s="769"/>
      <c r="DR479" s="769"/>
      <c r="DS479" s="770"/>
      <c r="DT479" s="164"/>
      <c r="DU479" s="772"/>
      <c r="DV479" s="772"/>
      <c r="DW479" s="773"/>
      <c r="DX479" s="164"/>
      <c r="DY479" s="772"/>
      <c r="DZ479" s="772"/>
      <c r="EA479" s="773"/>
      <c r="EB479" s="165"/>
      <c r="EC479" s="768"/>
      <c r="ED479" s="769"/>
      <c r="EE479" s="769"/>
      <c r="EF479" s="769"/>
      <c r="EG479" s="769"/>
      <c r="EH479" s="770"/>
      <c r="EI479" s="163"/>
      <c r="EJ479" s="768"/>
      <c r="EK479" s="769"/>
      <c r="EL479" s="769"/>
      <c r="EM479" s="769"/>
      <c r="EN479" s="769"/>
      <c r="EO479" s="770"/>
      <c r="EP479" s="163"/>
      <c r="EQ479" s="768"/>
      <c r="ER479" s="769"/>
      <c r="ES479" s="769"/>
      <c r="ET479" s="769"/>
      <c r="EU479" s="769"/>
      <c r="EV479" s="770"/>
      <c r="EW479" s="163"/>
      <c r="EX479" s="768"/>
      <c r="EY479" s="769"/>
      <c r="EZ479" s="769"/>
      <c r="FA479" s="769"/>
      <c r="FB479" s="769"/>
      <c r="FC479" s="770"/>
      <c r="FD479" s="163"/>
      <c r="FE479" s="771"/>
      <c r="FF479" s="769"/>
      <c r="FG479" s="769"/>
      <c r="FH479" s="769"/>
      <c r="FI479" s="769"/>
      <c r="FJ479" s="770"/>
      <c r="FK479" s="164"/>
      <c r="FL479" s="772"/>
      <c r="FM479" s="772"/>
      <c r="FN479" s="773"/>
      <c r="FO479" s="164"/>
      <c r="FP479" s="772"/>
      <c r="FQ479" s="772"/>
      <c r="FR479" s="773"/>
      <c r="FS479" s="165"/>
      <c r="FT479" s="768"/>
      <c r="FU479" s="769"/>
      <c r="FV479" s="769"/>
      <c r="FW479" s="769"/>
      <c r="FX479" s="769"/>
      <c r="FY479" s="770"/>
      <c r="FZ479" s="163"/>
      <c r="GA479" s="768"/>
      <c r="GB479" s="769"/>
      <c r="GC479" s="769"/>
      <c r="GD479" s="769"/>
      <c r="GE479" s="769"/>
      <c r="GF479" s="770"/>
      <c r="GG479" s="163"/>
      <c r="GH479" s="768"/>
      <c r="GI479" s="769"/>
      <c r="GJ479" s="769"/>
      <c r="GK479" s="769"/>
      <c r="GL479" s="769"/>
      <c r="GM479" s="770"/>
      <c r="GN479" s="163"/>
      <c r="GO479" s="768"/>
      <c r="GP479" s="769"/>
      <c r="GQ479" s="769"/>
      <c r="GR479" s="769"/>
      <c r="GS479" s="769"/>
      <c r="GT479" s="770"/>
      <c r="GU479" s="163"/>
      <c r="GV479" s="771"/>
      <c r="GW479" s="769"/>
      <c r="GX479" s="769"/>
      <c r="GY479" s="769"/>
      <c r="GZ479" s="769"/>
      <c r="HA479" s="770"/>
    </row>
    <row r="480" spans="1:210" ht="15.5" x14ac:dyDescent="0.35">
      <c r="AE480" s="163"/>
      <c r="AF480" s="771"/>
      <c r="AG480" s="769"/>
      <c r="AH480" s="769"/>
      <c r="AI480" s="769"/>
      <c r="AJ480" s="769"/>
      <c r="AK480" s="770"/>
      <c r="AL480" s="164"/>
      <c r="AM480" s="772"/>
      <c r="AN480" s="772"/>
      <c r="AO480" s="773"/>
      <c r="AP480" s="164"/>
      <c r="AQ480" s="772"/>
      <c r="AR480" s="772"/>
      <c r="AS480" s="773"/>
      <c r="AT480" s="165"/>
      <c r="AU480" s="768"/>
      <c r="AV480" s="769"/>
      <c r="AW480" s="769"/>
      <c r="AX480" s="769"/>
      <c r="AY480" s="769"/>
      <c r="AZ480" s="770"/>
      <c r="BA480" s="163"/>
      <c r="BB480" s="768"/>
      <c r="BC480" s="769"/>
      <c r="BD480" s="769"/>
      <c r="BE480" s="769"/>
      <c r="BF480" s="769"/>
      <c r="BG480" s="770"/>
      <c r="BH480" s="163"/>
      <c r="BI480" s="768"/>
      <c r="BJ480" s="769"/>
      <c r="BK480" s="769"/>
      <c r="BL480" s="769"/>
      <c r="BM480" s="769"/>
      <c r="BN480" s="770"/>
      <c r="BO480" s="163"/>
      <c r="BP480" s="768"/>
      <c r="BQ480" s="769"/>
      <c r="BR480" s="769"/>
      <c r="BS480" s="769"/>
      <c r="BT480" s="769"/>
      <c r="BU480" s="770"/>
      <c r="BV480" s="163"/>
      <c r="BW480" s="771"/>
      <c r="BX480" s="769"/>
      <c r="BY480" s="769"/>
      <c r="BZ480" s="769"/>
      <c r="CA480" s="769"/>
      <c r="CB480" s="770"/>
      <c r="CC480" s="164"/>
      <c r="CD480" s="772"/>
      <c r="CE480" s="772"/>
      <c r="CF480" s="773"/>
      <c r="CG480" s="164"/>
      <c r="CH480" s="772"/>
      <c r="CI480" s="772"/>
      <c r="CJ480" s="773"/>
      <c r="CK480" s="165"/>
      <c r="CL480" s="768"/>
      <c r="CM480" s="769"/>
      <c r="CN480" s="769"/>
      <c r="CO480" s="769"/>
      <c r="CP480" s="769"/>
      <c r="CQ480" s="770"/>
      <c r="CR480" s="163"/>
      <c r="CS480" s="768"/>
      <c r="CT480" s="769"/>
      <c r="CU480" s="769"/>
      <c r="CV480" s="769"/>
      <c r="CW480" s="769"/>
      <c r="CX480" s="770"/>
      <c r="CY480" s="163"/>
      <c r="CZ480" s="768"/>
      <c r="DA480" s="769"/>
      <c r="DB480" s="769"/>
      <c r="DC480" s="769"/>
      <c r="DD480" s="769"/>
      <c r="DE480" s="770"/>
      <c r="DF480" s="163"/>
      <c r="DG480" s="768"/>
      <c r="DH480" s="769"/>
      <c r="DI480" s="769"/>
      <c r="DJ480" s="769"/>
      <c r="DK480" s="769"/>
      <c r="DL480" s="770"/>
      <c r="DM480" s="163"/>
      <c r="DN480" s="771"/>
      <c r="DO480" s="769"/>
      <c r="DP480" s="769"/>
      <c r="DQ480" s="769"/>
      <c r="DR480" s="769"/>
      <c r="DS480" s="770"/>
      <c r="DT480" s="164"/>
      <c r="DU480" s="772"/>
      <c r="DV480" s="772"/>
      <c r="DW480" s="773"/>
      <c r="DX480" s="164"/>
      <c r="DY480" s="772"/>
      <c r="DZ480" s="772"/>
      <c r="EA480" s="773"/>
      <c r="EB480" s="165"/>
      <c r="EC480" s="768"/>
      <c r="ED480" s="769"/>
      <c r="EE480" s="769"/>
      <c r="EF480" s="769"/>
      <c r="EG480" s="769"/>
      <c r="EH480" s="770"/>
      <c r="EI480" s="163"/>
      <c r="EJ480" s="768"/>
      <c r="EK480" s="769"/>
      <c r="EL480" s="769"/>
      <c r="EM480" s="769"/>
      <c r="EN480" s="769"/>
      <c r="EO480" s="770"/>
      <c r="EP480" s="163"/>
      <c r="EQ480" s="768"/>
      <c r="ER480" s="769"/>
      <c r="ES480" s="769"/>
      <c r="ET480" s="769"/>
      <c r="EU480" s="769"/>
      <c r="EV480" s="770"/>
      <c r="EW480" s="163"/>
      <c r="EX480" s="768"/>
      <c r="EY480" s="769"/>
      <c r="EZ480" s="769"/>
      <c r="FA480" s="769"/>
      <c r="FB480" s="769"/>
      <c r="FC480" s="770"/>
      <c r="FD480" s="163"/>
      <c r="FE480" s="771"/>
      <c r="FF480" s="769"/>
      <c r="FG480" s="769"/>
      <c r="FH480" s="769"/>
      <c r="FI480" s="769"/>
      <c r="FJ480" s="770"/>
      <c r="FK480" s="164"/>
      <c r="FL480" s="772"/>
      <c r="FM480" s="772"/>
      <c r="FN480" s="773"/>
      <c r="FO480" s="164"/>
      <c r="FP480" s="772"/>
      <c r="FQ480" s="772"/>
      <c r="FR480" s="773"/>
      <c r="FS480" s="165"/>
      <c r="FT480" s="768"/>
      <c r="FU480" s="769"/>
      <c r="FV480" s="769"/>
      <c r="FW480" s="769"/>
      <c r="FX480" s="769"/>
      <c r="FY480" s="770"/>
      <c r="FZ480" s="163"/>
      <c r="GA480" s="768"/>
      <c r="GB480" s="769"/>
      <c r="GC480" s="769"/>
      <c r="GD480" s="769"/>
      <c r="GE480" s="769"/>
      <c r="GF480" s="770"/>
      <c r="GG480" s="163"/>
      <c r="GH480" s="768"/>
      <c r="GI480" s="769"/>
      <c r="GJ480" s="769"/>
      <c r="GK480" s="769"/>
      <c r="GL480" s="769"/>
      <c r="GM480" s="770"/>
      <c r="GN480" s="163"/>
      <c r="GO480" s="768"/>
      <c r="GP480" s="769"/>
      <c r="GQ480" s="769"/>
      <c r="GR480" s="769"/>
      <c r="GS480" s="769"/>
      <c r="GT480" s="770"/>
      <c r="GU480" s="163"/>
      <c r="GV480" s="771"/>
      <c r="GW480" s="769"/>
      <c r="GX480" s="769"/>
      <c r="GY480" s="769"/>
      <c r="GZ480" s="769"/>
      <c r="HA480" s="770"/>
    </row>
    <row r="481" spans="6:209" ht="15.5" x14ac:dyDescent="0.35">
      <c r="AE481" s="163"/>
      <c r="AF481" s="771"/>
      <c r="AG481" s="769"/>
      <c r="AH481" s="769"/>
      <c r="AI481" s="769"/>
      <c r="AJ481" s="769"/>
      <c r="AK481" s="770"/>
      <c r="AL481" s="164"/>
      <c r="AM481" s="772"/>
      <c r="AN481" s="772"/>
      <c r="AO481" s="773"/>
      <c r="AP481" s="164"/>
      <c r="AQ481" s="772"/>
      <c r="AR481" s="772"/>
      <c r="AS481" s="773"/>
      <c r="AT481" s="165"/>
      <c r="AU481" s="768"/>
      <c r="AV481" s="769"/>
      <c r="AW481" s="769"/>
      <c r="AX481" s="769"/>
      <c r="AY481" s="769"/>
      <c r="AZ481" s="770"/>
      <c r="BA481" s="163"/>
      <c r="BB481" s="768"/>
      <c r="BC481" s="769"/>
      <c r="BD481" s="769"/>
      <c r="BE481" s="769"/>
      <c r="BF481" s="769"/>
      <c r="BG481" s="770"/>
      <c r="BH481" s="163"/>
      <c r="BI481" s="768"/>
      <c r="BJ481" s="769"/>
      <c r="BK481" s="769"/>
      <c r="BL481" s="769"/>
      <c r="BM481" s="769"/>
      <c r="BN481" s="770"/>
      <c r="BO481" s="163"/>
      <c r="BP481" s="768"/>
      <c r="BQ481" s="769"/>
      <c r="BR481" s="769"/>
      <c r="BS481" s="769"/>
      <c r="BT481" s="769"/>
      <c r="BU481" s="770"/>
      <c r="BV481" s="163"/>
      <c r="BW481" s="771"/>
      <c r="BX481" s="769"/>
      <c r="BY481" s="769"/>
      <c r="BZ481" s="769"/>
      <c r="CA481" s="769"/>
      <c r="CB481" s="770"/>
      <c r="CC481" s="164"/>
      <c r="CD481" s="772"/>
      <c r="CE481" s="772"/>
      <c r="CF481" s="773"/>
      <c r="CG481" s="164"/>
      <c r="CH481" s="772"/>
      <c r="CI481" s="772"/>
      <c r="CJ481" s="773"/>
      <c r="CK481" s="165"/>
      <c r="CL481" s="768"/>
      <c r="CM481" s="769"/>
      <c r="CN481" s="769"/>
      <c r="CO481" s="769"/>
      <c r="CP481" s="769"/>
      <c r="CQ481" s="770"/>
      <c r="CR481" s="163"/>
      <c r="CS481" s="768"/>
      <c r="CT481" s="769"/>
      <c r="CU481" s="769"/>
      <c r="CV481" s="769"/>
      <c r="CW481" s="769"/>
      <c r="CX481" s="770"/>
      <c r="CY481" s="163"/>
      <c r="CZ481" s="768"/>
      <c r="DA481" s="769"/>
      <c r="DB481" s="769"/>
      <c r="DC481" s="769"/>
      <c r="DD481" s="769"/>
      <c r="DE481" s="770"/>
      <c r="DF481" s="163"/>
      <c r="DG481" s="768"/>
      <c r="DH481" s="769"/>
      <c r="DI481" s="769"/>
      <c r="DJ481" s="769"/>
      <c r="DK481" s="769"/>
      <c r="DL481" s="770"/>
      <c r="DM481" s="163"/>
      <c r="DN481" s="771"/>
      <c r="DO481" s="769"/>
      <c r="DP481" s="769"/>
      <c r="DQ481" s="769"/>
      <c r="DR481" s="769"/>
      <c r="DS481" s="770"/>
      <c r="DT481" s="164"/>
      <c r="DU481" s="772"/>
      <c r="DV481" s="772"/>
      <c r="DW481" s="773"/>
      <c r="DX481" s="164"/>
      <c r="DY481" s="772"/>
      <c r="DZ481" s="772"/>
      <c r="EA481" s="773"/>
      <c r="EB481" s="165"/>
      <c r="EC481" s="768"/>
      <c r="ED481" s="769"/>
      <c r="EE481" s="769"/>
      <c r="EF481" s="769"/>
      <c r="EG481" s="769"/>
      <c r="EH481" s="770"/>
      <c r="EI481" s="163"/>
      <c r="EJ481" s="768"/>
      <c r="EK481" s="769"/>
      <c r="EL481" s="769"/>
      <c r="EM481" s="769"/>
      <c r="EN481" s="769"/>
      <c r="EO481" s="770"/>
      <c r="EP481" s="163"/>
      <c r="EQ481" s="768"/>
      <c r="ER481" s="769"/>
      <c r="ES481" s="769"/>
      <c r="ET481" s="769"/>
      <c r="EU481" s="769"/>
      <c r="EV481" s="770"/>
      <c r="EW481" s="163"/>
      <c r="EX481" s="768"/>
      <c r="EY481" s="769"/>
      <c r="EZ481" s="769"/>
      <c r="FA481" s="769"/>
      <c r="FB481" s="769"/>
      <c r="FC481" s="770"/>
      <c r="FD481" s="163"/>
      <c r="FE481" s="771"/>
      <c r="FF481" s="769"/>
      <c r="FG481" s="769"/>
      <c r="FH481" s="769"/>
      <c r="FI481" s="769"/>
      <c r="FJ481" s="770"/>
      <c r="FK481" s="164"/>
      <c r="FL481" s="772"/>
      <c r="FM481" s="772"/>
      <c r="FN481" s="773"/>
      <c r="FO481" s="164"/>
      <c r="FP481" s="772"/>
      <c r="FQ481" s="772"/>
      <c r="FR481" s="773"/>
      <c r="FS481" s="165"/>
      <c r="FT481" s="768"/>
      <c r="FU481" s="769"/>
      <c r="FV481" s="769"/>
      <c r="FW481" s="769"/>
      <c r="FX481" s="769"/>
      <c r="FY481" s="770"/>
      <c r="FZ481" s="163"/>
      <c r="GA481" s="768"/>
      <c r="GB481" s="769"/>
      <c r="GC481" s="769"/>
      <c r="GD481" s="769"/>
      <c r="GE481" s="769"/>
      <c r="GF481" s="770"/>
      <c r="GG481" s="163"/>
      <c r="GH481" s="768"/>
      <c r="GI481" s="769"/>
      <c r="GJ481" s="769"/>
      <c r="GK481" s="769"/>
      <c r="GL481" s="769"/>
      <c r="GM481" s="770"/>
      <c r="GN481" s="163"/>
      <c r="GO481" s="768"/>
      <c r="GP481" s="769"/>
      <c r="GQ481" s="769"/>
      <c r="GR481" s="769"/>
      <c r="GS481" s="769"/>
      <c r="GT481" s="770"/>
      <c r="GU481" s="163"/>
      <c r="GV481" s="771"/>
      <c r="GW481" s="769"/>
      <c r="GX481" s="769"/>
      <c r="GY481" s="769"/>
      <c r="GZ481" s="769"/>
      <c r="HA481" s="770"/>
    </row>
    <row r="482" spans="6:209" ht="15.5" x14ac:dyDescent="0.35">
      <c r="AE482" s="163"/>
      <c r="AF482" s="771"/>
      <c r="AG482" s="769"/>
      <c r="AH482" s="769"/>
      <c r="AI482" s="769"/>
      <c r="AJ482" s="769"/>
      <c r="AK482" s="770"/>
      <c r="AL482" s="164"/>
      <c r="AM482" s="772"/>
      <c r="AN482" s="772"/>
      <c r="AO482" s="773"/>
      <c r="AP482" s="164"/>
      <c r="AQ482" s="772"/>
      <c r="AR482" s="772"/>
      <c r="AS482" s="773"/>
      <c r="AT482" s="165"/>
      <c r="AU482" s="768"/>
      <c r="AV482" s="769"/>
      <c r="AW482" s="769"/>
      <c r="AX482" s="769"/>
      <c r="AY482" s="769"/>
      <c r="AZ482" s="770"/>
      <c r="BA482" s="163"/>
      <c r="BB482" s="768"/>
      <c r="BC482" s="769"/>
      <c r="BD482" s="769"/>
      <c r="BE482" s="769"/>
      <c r="BF482" s="769"/>
      <c r="BG482" s="770"/>
      <c r="BH482" s="163"/>
      <c r="BI482" s="768"/>
      <c r="BJ482" s="769"/>
      <c r="BK482" s="769"/>
      <c r="BL482" s="769"/>
      <c r="BM482" s="769"/>
      <c r="BN482" s="770"/>
      <c r="BO482" s="163"/>
      <c r="BP482" s="768"/>
      <c r="BQ482" s="769"/>
      <c r="BR482" s="769"/>
      <c r="BS482" s="769"/>
      <c r="BT482" s="769"/>
      <c r="BU482" s="770"/>
      <c r="BV482" s="163"/>
      <c r="BW482" s="771"/>
      <c r="BX482" s="769"/>
      <c r="BY482" s="769"/>
      <c r="BZ482" s="769"/>
      <c r="CA482" s="769"/>
      <c r="CB482" s="770"/>
      <c r="CC482" s="164"/>
      <c r="CD482" s="772"/>
      <c r="CE482" s="772"/>
      <c r="CF482" s="773"/>
      <c r="CG482" s="164"/>
      <c r="CH482" s="772"/>
      <c r="CI482" s="772"/>
      <c r="CJ482" s="773"/>
      <c r="CK482" s="165"/>
      <c r="CL482" s="768"/>
      <c r="CM482" s="769"/>
      <c r="CN482" s="769"/>
      <c r="CO482" s="769"/>
      <c r="CP482" s="769"/>
      <c r="CQ482" s="770"/>
      <c r="CR482" s="163"/>
      <c r="CS482" s="768"/>
      <c r="CT482" s="769"/>
      <c r="CU482" s="769"/>
      <c r="CV482" s="769"/>
      <c r="CW482" s="769"/>
      <c r="CX482" s="770"/>
      <c r="CY482" s="163"/>
      <c r="CZ482" s="768"/>
      <c r="DA482" s="769"/>
      <c r="DB482" s="769"/>
      <c r="DC482" s="769"/>
      <c r="DD482" s="769"/>
      <c r="DE482" s="770"/>
      <c r="DF482" s="163"/>
      <c r="DG482" s="768"/>
      <c r="DH482" s="769"/>
      <c r="DI482" s="769"/>
      <c r="DJ482" s="769"/>
      <c r="DK482" s="769"/>
      <c r="DL482" s="770"/>
      <c r="DM482" s="163"/>
      <c r="DN482" s="771"/>
      <c r="DO482" s="769"/>
      <c r="DP482" s="769"/>
      <c r="DQ482" s="769"/>
      <c r="DR482" s="769"/>
      <c r="DS482" s="770"/>
      <c r="DT482" s="164"/>
      <c r="DU482" s="772"/>
      <c r="DV482" s="772"/>
      <c r="DW482" s="773"/>
      <c r="DX482" s="164"/>
      <c r="DY482" s="772"/>
      <c r="DZ482" s="772"/>
      <c r="EA482" s="773"/>
      <c r="EB482" s="165"/>
      <c r="EC482" s="768"/>
      <c r="ED482" s="769"/>
      <c r="EE482" s="769"/>
      <c r="EF482" s="769"/>
      <c r="EG482" s="769"/>
      <c r="EH482" s="770"/>
      <c r="EI482" s="163"/>
      <c r="EJ482" s="768"/>
      <c r="EK482" s="769"/>
      <c r="EL482" s="769"/>
      <c r="EM482" s="769"/>
      <c r="EN482" s="769"/>
      <c r="EO482" s="770"/>
      <c r="EP482" s="163"/>
      <c r="EQ482" s="768"/>
      <c r="ER482" s="769"/>
      <c r="ES482" s="769"/>
      <c r="ET482" s="769"/>
      <c r="EU482" s="769"/>
      <c r="EV482" s="770"/>
      <c r="EW482" s="163"/>
      <c r="EX482" s="768"/>
      <c r="EY482" s="769"/>
      <c r="EZ482" s="769"/>
      <c r="FA482" s="769"/>
      <c r="FB482" s="769"/>
      <c r="FC482" s="770"/>
      <c r="FD482" s="163"/>
      <c r="FE482" s="771"/>
      <c r="FF482" s="769"/>
      <c r="FG482" s="769"/>
      <c r="FH482" s="769"/>
      <c r="FI482" s="769"/>
      <c r="FJ482" s="770"/>
      <c r="FK482" s="164"/>
      <c r="FL482" s="772"/>
      <c r="FM482" s="772"/>
      <c r="FN482" s="773"/>
      <c r="FO482" s="164"/>
      <c r="FP482" s="772"/>
      <c r="FQ482" s="772"/>
      <c r="FR482" s="773"/>
      <c r="FS482" s="165"/>
      <c r="FT482" s="768"/>
      <c r="FU482" s="769"/>
      <c r="FV482" s="769"/>
      <c r="FW482" s="769"/>
      <c r="FX482" s="769"/>
      <c r="FY482" s="770"/>
      <c r="FZ482" s="163"/>
      <c r="GA482" s="768"/>
      <c r="GB482" s="769"/>
      <c r="GC482" s="769"/>
      <c r="GD482" s="769"/>
      <c r="GE482" s="769"/>
      <c r="GF482" s="770"/>
      <c r="GG482" s="163"/>
      <c r="GH482" s="768"/>
      <c r="GI482" s="769"/>
      <c r="GJ482" s="769"/>
      <c r="GK482" s="769"/>
      <c r="GL482" s="769"/>
      <c r="GM482" s="770"/>
      <c r="GN482" s="163"/>
      <c r="GO482" s="768"/>
      <c r="GP482" s="769"/>
      <c r="GQ482" s="769"/>
      <c r="GR482" s="769"/>
      <c r="GS482" s="769"/>
      <c r="GT482" s="770"/>
      <c r="GU482" s="163"/>
      <c r="GV482" s="771"/>
      <c r="GW482" s="769"/>
      <c r="GX482" s="769"/>
      <c r="GY482" s="769"/>
      <c r="GZ482" s="769"/>
      <c r="HA482" s="770"/>
    </row>
    <row r="483" spans="6:209" ht="15.5" x14ac:dyDescent="0.35">
      <c r="AE483" s="163"/>
      <c r="AF483" s="771"/>
      <c r="AG483" s="769"/>
      <c r="AH483" s="769"/>
      <c r="AI483" s="769"/>
      <c r="AJ483" s="769"/>
      <c r="AK483" s="770"/>
      <c r="AL483" s="164"/>
      <c r="AM483" s="772"/>
      <c r="AN483" s="772"/>
      <c r="AO483" s="773"/>
      <c r="AP483" s="164"/>
      <c r="AQ483" s="772"/>
      <c r="AR483" s="772"/>
      <c r="AS483" s="773"/>
      <c r="AT483" s="165"/>
      <c r="AU483" s="768"/>
      <c r="AV483" s="769"/>
      <c r="AW483" s="769"/>
      <c r="AX483" s="769"/>
      <c r="AY483" s="769"/>
      <c r="AZ483" s="770"/>
      <c r="BA483" s="163"/>
      <c r="BB483" s="768"/>
      <c r="BC483" s="769"/>
      <c r="BD483" s="769"/>
      <c r="BE483" s="769"/>
      <c r="BF483" s="769"/>
      <c r="BG483" s="770"/>
      <c r="BH483" s="163"/>
      <c r="BI483" s="768"/>
      <c r="BJ483" s="769"/>
      <c r="BK483" s="769"/>
      <c r="BL483" s="769"/>
      <c r="BM483" s="769"/>
      <c r="BN483" s="770"/>
      <c r="BO483" s="163"/>
      <c r="BP483" s="768"/>
      <c r="BQ483" s="769"/>
      <c r="BR483" s="769"/>
      <c r="BS483" s="769"/>
      <c r="BT483" s="769"/>
      <c r="BU483" s="770"/>
      <c r="BV483" s="163"/>
      <c r="BW483" s="771"/>
      <c r="BX483" s="769"/>
      <c r="BY483" s="769"/>
      <c r="BZ483" s="769"/>
      <c r="CA483" s="769"/>
      <c r="CB483" s="770"/>
      <c r="CC483" s="164"/>
      <c r="CD483" s="772"/>
      <c r="CE483" s="772"/>
      <c r="CF483" s="773"/>
      <c r="CG483" s="164"/>
      <c r="CH483" s="772"/>
      <c r="CI483" s="772"/>
      <c r="CJ483" s="773"/>
      <c r="CK483" s="165"/>
      <c r="CL483" s="768"/>
      <c r="CM483" s="769"/>
      <c r="CN483" s="769"/>
      <c r="CO483" s="769"/>
      <c r="CP483" s="769"/>
      <c r="CQ483" s="770"/>
      <c r="CR483" s="163"/>
      <c r="CS483" s="768"/>
      <c r="CT483" s="769"/>
      <c r="CU483" s="769"/>
      <c r="CV483" s="769"/>
      <c r="CW483" s="769"/>
      <c r="CX483" s="770"/>
      <c r="CY483" s="163"/>
      <c r="CZ483" s="768"/>
      <c r="DA483" s="769"/>
      <c r="DB483" s="769"/>
      <c r="DC483" s="769"/>
      <c r="DD483" s="769"/>
      <c r="DE483" s="770"/>
      <c r="DF483" s="163"/>
      <c r="DG483" s="768"/>
      <c r="DH483" s="769"/>
      <c r="DI483" s="769"/>
      <c r="DJ483" s="769"/>
      <c r="DK483" s="769"/>
      <c r="DL483" s="770"/>
      <c r="DM483" s="163"/>
      <c r="DN483" s="771"/>
      <c r="DO483" s="769"/>
      <c r="DP483" s="769"/>
      <c r="DQ483" s="769"/>
      <c r="DR483" s="769"/>
      <c r="DS483" s="770"/>
      <c r="DT483" s="164"/>
      <c r="DU483" s="772"/>
      <c r="DV483" s="772"/>
      <c r="DW483" s="773"/>
      <c r="DX483" s="164"/>
      <c r="DY483" s="772"/>
      <c r="DZ483" s="772"/>
      <c r="EA483" s="773"/>
      <c r="EB483" s="165"/>
      <c r="EC483" s="768"/>
      <c r="ED483" s="769"/>
      <c r="EE483" s="769"/>
      <c r="EF483" s="769"/>
      <c r="EG483" s="769"/>
      <c r="EH483" s="770"/>
      <c r="EI483" s="163"/>
      <c r="EJ483" s="768"/>
      <c r="EK483" s="769"/>
      <c r="EL483" s="769"/>
      <c r="EM483" s="769"/>
      <c r="EN483" s="769"/>
      <c r="EO483" s="770"/>
      <c r="EP483" s="163"/>
      <c r="EQ483" s="768"/>
      <c r="ER483" s="769"/>
      <c r="ES483" s="769"/>
      <c r="ET483" s="769"/>
      <c r="EU483" s="769"/>
      <c r="EV483" s="770"/>
      <c r="EW483" s="163"/>
      <c r="EX483" s="768"/>
      <c r="EY483" s="769"/>
      <c r="EZ483" s="769"/>
      <c r="FA483" s="769"/>
      <c r="FB483" s="769"/>
      <c r="FC483" s="770"/>
      <c r="FD483" s="163"/>
      <c r="FE483" s="771"/>
      <c r="FF483" s="769"/>
      <c r="FG483" s="769"/>
      <c r="FH483" s="769"/>
      <c r="FI483" s="769"/>
      <c r="FJ483" s="770"/>
      <c r="FK483" s="164"/>
      <c r="FL483" s="772"/>
      <c r="FM483" s="772"/>
      <c r="FN483" s="773"/>
      <c r="FO483" s="164"/>
      <c r="FP483" s="772"/>
      <c r="FQ483" s="772"/>
      <c r="FR483" s="773"/>
      <c r="FS483" s="165"/>
      <c r="FT483" s="768"/>
      <c r="FU483" s="769"/>
      <c r="FV483" s="769"/>
      <c r="FW483" s="769"/>
      <c r="FX483" s="769"/>
      <c r="FY483" s="770"/>
      <c r="FZ483" s="163"/>
      <c r="GA483" s="768"/>
      <c r="GB483" s="769"/>
      <c r="GC483" s="769"/>
      <c r="GD483" s="769"/>
      <c r="GE483" s="769"/>
      <c r="GF483" s="770"/>
      <c r="GG483" s="163"/>
      <c r="GH483" s="768"/>
      <c r="GI483" s="769"/>
      <c r="GJ483" s="769"/>
      <c r="GK483" s="769"/>
      <c r="GL483" s="769"/>
      <c r="GM483" s="770"/>
      <c r="GN483" s="163"/>
      <c r="GO483" s="768"/>
      <c r="GP483" s="769"/>
      <c r="GQ483" s="769"/>
      <c r="GR483" s="769"/>
      <c r="GS483" s="769"/>
      <c r="GT483" s="770"/>
      <c r="GU483" s="163"/>
      <c r="GV483" s="771"/>
      <c r="GW483" s="769"/>
      <c r="GX483" s="769"/>
      <c r="GY483" s="769"/>
      <c r="GZ483" s="769"/>
      <c r="HA483" s="770"/>
    </row>
    <row r="484" spans="6:209" ht="15.5" x14ac:dyDescent="0.35">
      <c r="AE484" s="163"/>
      <c r="AF484" s="771"/>
      <c r="AG484" s="769"/>
      <c r="AH484" s="769"/>
      <c r="AI484" s="769"/>
      <c r="AJ484" s="769"/>
      <c r="AK484" s="770"/>
      <c r="AL484" s="164"/>
      <c r="AM484" s="772"/>
      <c r="AN484" s="772"/>
      <c r="AO484" s="773"/>
      <c r="AP484" s="164"/>
      <c r="AQ484" s="772"/>
      <c r="AR484" s="772"/>
      <c r="AS484" s="773"/>
      <c r="AT484" s="165"/>
      <c r="AU484" s="768"/>
      <c r="AV484" s="769"/>
      <c r="AW484" s="769"/>
      <c r="AX484" s="769"/>
      <c r="AY484" s="769"/>
      <c r="AZ484" s="770"/>
      <c r="BA484" s="163"/>
      <c r="BB484" s="768"/>
      <c r="BC484" s="769"/>
      <c r="BD484" s="769"/>
      <c r="BE484" s="769"/>
      <c r="BF484" s="769"/>
      <c r="BG484" s="770"/>
      <c r="BH484" s="163"/>
      <c r="BI484" s="768"/>
      <c r="BJ484" s="769"/>
      <c r="BK484" s="769"/>
      <c r="BL484" s="769"/>
      <c r="BM484" s="769"/>
      <c r="BN484" s="770"/>
      <c r="BO484" s="163"/>
      <c r="BP484" s="768"/>
      <c r="BQ484" s="769"/>
      <c r="BR484" s="769"/>
      <c r="BS484" s="769"/>
      <c r="BT484" s="769"/>
      <c r="BU484" s="770"/>
      <c r="BV484" s="163"/>
      <c r="BW484" s="771"/>
      <c r="BX484" s="769"/>
      <c r="BY484" s="769"/>
      <c r="BZ484" s="769"/>
      <c r="CA484" s="769"/>
      <c r="CB484" s="770"/>
      <c r="CC484" s="164"/>
      <c r="CD484" s="772"/>
      <c r="CE484" s="772"/>
      <c r="CF484" s="773"/>
      <c r="CG484" s="164"/>
      <c r="CH484" s="772"/>
      <c r="CI484" s="772"/>
      <c r="CJ484" s="773"/>
      <c r="CK484" s="165"/>
      <c r="CL484" s="768"/>
      <c r="CM484" s="769"/>
      <c r="CN484" s="769"/>
      <c r="CO484" s="769"/>
      <c r="CP484" s="769"/>
      <c r="CQ484" s="770"/>
      <c r="CR484" s="163"/>
      <c r="CS484" s="768"/>
      <c r="CT484" s="769"/>
      <c r="CU484" s="769"/>
      <c r="CV484" s="769"/>
      <c r="CW484" s="769"/>
      <c r="CX484" s="770"/>
      <c r="CY484" s="163"/>
      <c r="CZ484" s="768"/>
      <c r="DA484" s="769"/>
      <c r="DB484" s="769"/>
      <c r="DC484" s="769"/>
      <c r="DD484" s="769"/>
      <c r="DE484" s="770"/>
      <c r="DF484" s="163"/>
      <c r="DG484" s="768"/>
      <c r="DH484" s="769"/>
      <c r="DI484" s="769"/>
      <c r="DJ484" s="769"/>
      <c r="DK484" s="769"/>
      <c r="DL484" s="770"/>
      <c r="DM484" s="163"/>
      <c r="DN484" s="771"/>
      <c r="DO484" s="769"/>
      <c r="DP484" s="769"/>
      <c r="DQ484" s="769"/>
      <c r="DR484" s="769"/>
      <c r="DS484" s="770"/>
      <c r="DT484" s="164"/>
      <c r="DU484" s="772"/>
      <c r="DV484" s="772"/>
      <c r="DW484" s="773"/>
      <c r="DX484" s="164"/>
      <c r="DY484" s="772"/>
      <c r="DZ484" s="772"/>
      <c r="EA484" s="773"/>
      <c r="EB484" s="165"/>
      <c r="EC484" s="768"/>
      <c r="ED484" s="769"/>
      <c r="EE484" s="769"/>
      <c r="EF484" s="769"/>
      <c r="EG484" s="769"/>
      <c r="EH484" s="770"/>
      <c r="EI484" s="163"/>
      <c r="EJ484" s="768"/>
      <c r="EK484" s="769"/>
      <c r="EL484" s="769"/>
      <c r="EM484" s="769"/>
      <c r="EN484" s="769"/>
      <c r="EO484" s="770"/>
      <c r="EP484" s="163"/>
      <c r="EQ484" s="768"/>
      <c r="ER484" s="769"/>
      <c r="ES484" s="769"/>
      <c r="ET484" s="769"/>
      <c r="EU484" s="769"/>
      <c r="EV484" s="770"/>
      <c r="EW484" s="163"/>
      <c r="EX484" s="768"/>
      <c r="EY484" s="769"/>
      <c r="EZ484" s="769"/>
      <c r="FA484" s="769"/>
      <c r="FB484" s="769"/>
      <c r="FC484" s="770"/>
      <c r="FD484" s="163"/>
      <c r="FE484" s="771"/>
      <c r="FF484" s="769"/>
      <c r="FG484" s="769"/>
      <c r="FH484" s="769"/>
      <c r="FI484" s="769"/>
      <c r="FJ484" s="770"/>
      <c r="FK484" s="164"/>
      <c r="FL484" s="772"/>
      <c r="FM484" s="772"/>
      <c r="FN484" s="773"/>
      <c r="FO484" s="164"/>
      <c r="FP484" s="772"/>
      <c r="FQ484" s="772"/>
      <c r="FR484" s="773"/>
      <c r="FS484" s="165"/>
      <c r="FT484" s="768"/>
      <c r="FU484" s="769"/>
      <c r="FV484" s="769"/>
      <c r="FW484" s="769"/>
      <c r="FX484" s="769"/>
      <c r="FY484" s="770"/>
      <c r="FZ484" s="163"/>
      <c r="GA484" s="768"/>
      <c r="GB484" s="769"/>
      <c r="GC484" s="769"/>
      <c r="GD484" s="769"/>
      <c r="GE484" s="769"/>
      <c r="GF484" s="770"/>
      <c r="GG484" s="163"/>
      <c r="GH484" s="768"/>
      <c r="GI484" s="769"/>
      <c r="GJ484" s="769"/>
      <c r="GK484" s="769"/>
      <c r="GL484" s="769"/>
      <c r="GM484" s="770"/>
      <c r="GN484" s="163"/>
      <c r="GO484" s="768"/>
      <c r="GP484" s="769"/>
      <c r="GQ484" s="769"/>
      <c r="GR484" s="769"/>
      <c r="GS484" s="769"/>
      <c r="GT484" s="770"/>
      <c r="GU484" s="163"/>
      <c r="GV484" s="771"/>
      <c r="GW484" s="769"/>
      <c r="GX484" s="769"/>
      <c r="GY484" s="769"/>
      <c r="GZ484" s="769"/>
      <c r="HA484" s="770"/>
    </row>
    <row r="485" spans="6:209" ht="16" thickBot="1" x14ac:dyDescent="0.4">
      <c r="AE485" s="163"/>
      <c r="AF485" s="774"/>
      <c r="AG485" s="775"/>
      <c r="AH485" s="775"/>
      <c r="AI485" s="775"/>
      <c r="AJ485" s="775"/>
      <c r="AK485" s="776"/>
      <c r="AL485" s="166"/>
      <c r="AM485" s="777"/>
      <c r="AN485" s="777"/>
      <c r="AO485" s="778"/>
      <c r="AP485" s="166"/>
      <c r="AQ485" s="777"/>
      <c r="AR485" s="777"/>
      <c r="AS485" s="778"/>
      <c r="AT485" s="165"/>
      <c r="AU485" s="779"/>
      <c r="AV485" s="780"/>
      <c r="AW485" s="780"/>
      <c r="AX485" s="780"/>
      <c r="AY485" s="780"/>
      <c r="AZ485" s="781"/>
      <c r="BA485" s="163"/>
      <c r="BB485" s="782"/>
      <c r="BC485" s="775"/>
      <c r="BD485" s="775"/>
      <c r="BE485" s="775"/>
      <c r="BF485" s="775"/>
      <c r="BG485" s="776"/>
      <c r="BH485" s="163"/>
      <c r="BI485" s="782"/>
      <c r="BJ485" s="775"/>
      <c r="BK485" s="775"/>
      <c r="BL485" s="775"/>
      <c r="BM485" s="775"/>
      <c r="BN485" s="776"/>
      <c r="BO485" s="163"/>
      <c r="BP485" s="782"/>
      <c r="BQ485" s="775"/>
      <c r="BR485" s="775"/>
      <c r="BS485" s="775"/>
      <c r="BT485" s="775"/>
      <c r="BU485" s="776"/>
      <c r="BV485" s="163"/>
      <c r="BW485" s="774"/>
      <c r="BX485" s="775"/>
      <c r="BY485" s="775"/>
      <c r="BZ485" s="775"/>
      <c r="CA485" s="775"/>
      <c r="CB485" s="776"/>
      <c r="CC485" s="166"/>
      <c r="CD485" s="777"/>
      <c r="CE485" s="777"/>
      <c r="CF485" s="778"/>
      <c r="CG485" s="166"/>
      <c r="CH485" s="777"/>
      <c r="CI485" s="777"/>
      <c r="CJ485" s="778"/>
      <c r="CK485" s="165"/>
      <c r="CL485" s="782"/>
      <c r="CM485" s="775"/>
      <c r="CN485" s="775"/>
      <c r="CO485" s="775"/>
      <c r="CP485" s="775"/>
      <c r="CQ485" s="776"/>
      <c r="CR485" s="163"/>
      <c r="CS485" s="782"/>
      <c r="CT485" s="775"/>
      <c r="CU485" s="775"/>
      <c r="CV485" s="775"/>
      <c r="CW485" s="775"/>
      <c r="CX485" s="776"/>
      <c r="CY485" s="163"/>
      <c r="CZ485" s="782"/>
      <c r="DA485" s="775"/>
      <c r="DB485" s="775"/>
      <c r="DC485" s="775"/>
      <c r="DD485" s="775"/>
      <c r="DE485" s="776"/>
      <c r="DF485" s="163"/>
      <c r="DG485" s="782"/>
      <c r="DH485" s="775"/>
      <c r="DI485" s="775"/>
      <c r="DJ485" s="775"/>
      <c r="DK485" s="775"/>
      <c r="DL485" s="776"/>
      <c r="DM485" s="163"/>
      <c r="DN485" s="774"/>
      <c r="DO485" s="775"/>
      <c r="DP485" s="775"/>
      <c r="DQ485" s="775"/>
      <c r="DR485" s="775"/>
      <c r="DS485" s="776"/>
      <c r="DT485" s="166"/>
      <c r="DU485" s="777"/>
      <c r="DV485" s="777"/>
      <c r="DW485" s="778"/>
      <c r="DX485" s="166"/>
      <c r="DY485" s="777"/>
      <c r="DZ485" s="777"/>
      <c r="EA485" s="778"/>
      <c r="EB485" s="165"/>
      <c r="EC485" s="782"/>
      <c r="ED485" s="775"/>
      <c r="EE485" s="775"/>
      <c r="EF485" s="775"/>
      <c r="EG485" s="775"/>
      <c r="EH485" s="776"/>
      <c r="EI485" s="163"/>
      <c r="EJ485" s="782"/>
      <c r="EK485" s="775"/>
      <c r="EL485" s="775"/>
      <c r="EM485" s="775"/>
      <c r="EN485" s="775"/>
      <c r="EO485" s="776"/>
      <c r="EP485" s="163"/>
      <c r="EQ485" s="782"/>
      <c r="ER485" s="775"/>
      <c r="ES485" s="775"/>
      <c r="ET485" s="775"/>
      <c r="EU485" s="775"/>
      <c r="EV485" s="776"/>
      <c r="EW485" s="163"/>
      <c r="EX485" s="782"/>
      <c r="EY485" s="775"/>
      <c r="EZ485" s="775"/>
      <c r="FA485" s="775"/>
      <c r="FB485" s="775"/>
      <c r="FC485" s="776"/>
      <c r="FD485" s="163"/>
      <c r="FE485" s="774"/>
      <c r="FF485" s="775"/>
      <c r="FG485" s="775"/>
      <c r="FH485" s="775"/>
      <c r="FI485" s="775"/>
      <c r="FJ485" s="776"/>
      <c r="FK485" s="166"/>
      <c r="FL485" s="777"/>
      <c r="FM485" s="777"/>
      <c r="FN485" s="778"/>
      <c r="FO485" s="166"/>
      <c r="FP485" s="777"/>
      <c r="FQ485" s="777"/>
      <c r="FR485" s="778"/>
      <c r="FS485" s="165"/>
      <c r="FT485" s="782"/>
      <c r="FU485" s="775"/>
      <c r="FV485" s="775"/>
      <c r="FW485" s="775"/>
      <c r="FX485" s="775"/>
      <c r="FY485" s="776"/>
      <c r="FZ485" s="163"/>
      <c r="GA485" s="782"/>
      <c r="GB485" s="775"/>
      <c r="GC485" s="775"/>
      <c r="GD485" s="775"/>
      <c r="GE485" s="775"/>
      <c r="GF485" s="776"/>
      <c r="GG485" s="163"/>
      <c r="GH485" s="782"/>
      <c r="GI485" s="775"/>
      <c r="GJ485" s="775"/>
      <c r="GK485" s="775"/>
      <c r="GL485" s="775"/>
      <c r="GM485" s="776"/>
      <c r="GN485" s="163"/>
      <c r="GO485" s="782"/>
      <c r="GP485" s="775"/>
      <c r="GQ485" s="775"/>
      <c r="GR485" s="775"/>
      <c r="GS485" s="775"/>
      <c r="GT485" s="776"/>
      <c r="GU485" s="163"/>
      <c r="GV485" s="774"/>
      <c r="GW485" s="775"/>
      <c r="GX485" s="775"/>
      <c r="GY485" s="775"/>
      <c r="GZ485" s="775"/>
      <c r="HA485" s="776"/>
    </row>
    <row r="486" spans="6:209" ht="16" thickBot="1" x14ac:dyDescent="0.4">
      <c r="F486" s="169"/>
      <c r="G486" s="171"/>
      <c r="H486" s="194"/>
      <c r="I486" s="172"/>
      <c r="J486" s="174"/>
      <c r="K486" s="174"/>
      <c r="L486" s="172"/>
      <c r="M486" s="172"/>
      <c r="N486" s="175"/>
      <c r="O486" s="175"/>
      <c r="P486" s="184"/>
      <c r="Q486" s="176"/>
      <c r="R486" s="178"/>
      <c r="S486" s="175"/>
      <c r="T486" s="195"/>
      <c r="U486" s="179"/>
      <c r="V486" s="196"/>
      <c r="Y486" s="783"/>
      <c r="Z486" s="784"/>
      <c r="AA486" s="784"/>
      <c r="AB486" s="784"/>
      <c r="AC486" s="784"/>
      <c r="AD486" s="785"/>
      <c r="AE486" s="168"/>
      <c r="AF486" s="786"/>
      <c r="AG486" s="787"/>
      <c r="AH486" s="787"/>
      <c r="AI486" s="787"/>
      <c r="AJ486" s="787"/>
      <c r="AK486" s="788"/>
      <c r="AL486" s="167"/>
      <c r="AM486" s="789"/>
      <c r="AN486" s="789"/>
      <c r="AO486" s="790"/>
      <c r="AP486" s="167"/>
      <c r="AQ486" s="789"/>
      <c r="AR486" s="789"/>
      <c r="AS486" s="790"/>
      <c r="AT486" s="168"/>
      <c r="AU486" s="791"/>
      <c r="AV486" s="792"/>
      <c r="AW486" s="792"/>
      <c r="AX486" s="792"/>
      <c r="AY486" s="792"/>
      <c r="AZ486" s="793"/>
      <c r="BA486" s="168"/>
      <c r="BB486" s="786"/>
      <c r="BC486" s="787"/>
      <c r="BD486" s="787"/>
      <c r="BE486" s="787"/>
      <c r="BF486" s="787"/>
      <c r="BG486" s="788"/>
      <c r="BH486" s="168"/>
      <c r="BI486" s="786"/>
      <c r="BJ486" s="787"/>
      <c r="BK486" s="787"/>
      <c r="BL486" s="787"/>
      <c r="BM486" s="787"/>
      <c r="BN486" s="788"/>
      <c r="BO486" s="168"/>
      <c r="BP486" s="786"/>
      <c r="BQ486" s="787"/>
      <c r="BR486" s="787"/>
      <c r="BS486" s="787"/>
      <c r="BT486" s="787"/>
      <c r="BU486" s="788"/>
      <c r="BV486" s="168"/>
      <c r="BW486" s="786"/>
      <c r="BX486" s="787"/>
      <c r="BY486" s="787"/>
      <c r="BZ486" s="787"/>
      <c r="CA486" s="787"/>
      <c r="CB486" s="788"/>
      <c r="CC486" s="167"/>
      <c r="CD486" s="789"/>
      <c r="CE486" s="789"/>
      <c r="CF486" s="790"/>
      <c r="CG486" s="167"/>
      <c r="CH486" s="789"/>
      <c r="CI486" s="789"/>
      <c r="CJ486" s="790"/>
      <c r="CK486" s="168"/>
      <c r="CL486" s="786"/>
      <c r="CM486" s="787"/>
      <c r="CN486" s="787"/>
      <c r="CO486" s="787"/>
      <c r="CP486" s="787"/>
      <c r="CQ486" s="788"/>
      <c r="CR486" s="168"/>
      <c r="CS486" s="786"/>
      <c r="CT486" s="787"/>
      <c r="CU486" s="787"/>
      <c r="CV486" s="787"/>
      <c r="CW486" s="787"/>
      <c r="CX486" s="788"/>
      <c r="CY486" s="168"/>
      <c r="CZ486" s="786"/>
      <c r="DA486" s="787"/>
      <c r="DB486" s="787"/>
      <c r="DC486" s="787"/>
      <c r="DD486" s="787"/>
      <c r="DE486" s="788"/>
      <c r="DF486" s="168"/>
      <c r="DG486" s="786"/>
      <c r="DH486" s="787"/>
      <c r="DI486" s="787"/>
      <c r="DJ486" s="787"/>
      <c r="DK486" s="787"/>
      <c r="DL486" s="788"/>
      <c r="DM486" s="168"/>
      <c r="DN486" s="786"/>
      <c r="DO486" s="787"/>
      <c r="DP486" s="787"/>
      <c r="DQ486" s="787"/>
      <c r="DR486" s="787"/>
      <c r="DS486" s="788"/>
      <c r="DT486" s="167"/>
      <c r="DU486" s="789"/>
      <c r="DV486" s="789"/>
      <c r="DW486" s="790"/>
      <c r="DX486" s="167"/>
      <c r="DY486" s="789"/>
      <c r="DZ486" s="789"/>
      <c r="EA486" s="790"/>
      <c r="EB486" s="168"/>
      <c r="EC486" s="786"/>
      <c r="ED486" s="787"/>
      <c r="EE486" s="787"/>
      <c r="EF486" s="787"/>
      <c r="EG486" s="787"/>
      <c r="EH486" s="788"/>
      <c r="EI486" s="168"/>
      <c r="EJ486" s="786"/>
      <c r="EK486" s="787"/>
      <c r="EL486" s="787"/>
      <c r="EM486" s="787"/>
      <c r="EN486" s="787"/>
      <c r="EO486" s="788"/>
      <c r="EP486" s="168"/>
      <c r="EQ486" s="786"/>
      <c r="ER486" s="787"/>
      <c r="ES486" s="787"/>
      <c r="ET486" s="787"/>
      <c r="EU486" s="787"/>
      <c r="EV486" s="788"/>
      <c r="EW486" s="168"/>
      <c r="EX486" s="786"/>
      <c r="EY486" s="787"/>
      <c r="EZ486" s="787"/>
      <c r="FA486" s="787"/>
      <c r="FB486" s="787"/>
      <c r="FC486" s="788"/>
      <c r="FD486" s="168"/>
      <c r="FE486" s="786"/>
      <c r="FF486" s="787"/>
      <c r="FG486" s="787"/>
      <c r="FH486" s="787"/>
      <c r="FI486" s="787"/>
      <c r="FJ486" s="788"/>
      <c r="FK486" s="167"/>
      <c r="FL486" s="789"/>
      <c r="FM486" s="789"/>
      <c r="FN486" s="790"/>
      <c r="FO486" s="167"/>
      <c r="FP486" s="789"/>
      <c r="FQ486" s="789"/>
      <c r="FR486" s="790"/>
      <c r="FS486" s="168"/>
      <c r="FT486" s="786"/>
      <c r="FU486" s="787"/>
      <c r="FV486" s="787"/>
      <c r="FW486" s="787"/>
      <c r="FX486" s="787"/>
      <c r="FY486" s="788"/>
      <c r="FZ486" s="168"/>
      <c r="GA486" s="786"/>
      <c r="GB486" s="787"/>
      <c r="GC486" s="787"/>
      <c r="GD486" s="787"/>
      <c r="GE486" s="787"/>
      <c r="GF486" s="788"/>
      <c r="GG486" s="168"/>
      <c r="GH486" s="786"/>
      <c r="GI486" s="787"/>
      <c r="GJ486" s="787"/>
      <c r="GK486" s="787"/>
      <c r="GL486" s="787"/>
      <c r="GM486" s="788"/>
      <c r="GN486" s="168"/>
      <c r="GO486" s="786"/>
      <c r="GP486" s="787"/>
      <c r="GQ486" s="787"/>
      <c r="GR486" s="787"/>
      <c r="GS486" s="787"/>
      <c r="GT486" s="788"/>
      <c r="GU486" s="168"/>
      <c r="GV486" s="786"/>
      <c r="GW486" s="787"/>
      <c r="GX486" s="787"/>
      <c r="GY486" s="787"/>
      <c r="GZ486" s="787"/>
      <c r="HA486" s="788"/>
    </row>
    <row r="487" spans="6:209" ht="15.5" x14ac:dyDescent="0.35">
      <c r="F487" s="169"/>
      <c r="G487" s="171"/>
      <c r="H487" s="171"/>
      <c r="I487" s="172"/>
      <c r="J487" s="173"/>
      <c r="K487" s="174"/>
      <c r="L487" s="172"/>
      <c r="M487" s="172"/>
      <c r="N487" s="175"/>
      <c r="O487" s="175"/>
      <c r="P487" s="184"/>
      <c r="Q487" s="176"/>
      <c r="R487" s="175"/>
      <c r="S487" s="175"/>
      <c r="T487" s="178"/>
      <c r="U487" s="175"/>
      <c r="V487" s="185"/>
      <c r="Y487" s="197"/>
    </row>
    <row r="488" spans="6:209" ht="15.5" x14ac:dyDescent="0.35">
      <c r="F488" s="188"/>
      <c r="G488" s="191"/>
      <c r="H488" s="191"/>
      <c r="I488" s="198"/>
      <c r="J488" s="173"/>
      <c r="K488" s="174"/>
      <c r="L488" s="172"/>
      <c r="M488" s="172"/>
      <c r="N488" s="175"/>
      <c r="O488" s="175"/>
      <c r="P488" s="184"/>
      <c r="Q488" s="176"/>
      <c r="R488" s="176"/>
      <c r="S488" s="175"/>
      <c r="T488" s="178"/>
      <c r="U488" s="179"/>
      <c r="V488" s="185"/>
      <c r="AF488" s="794"/>
      <c r="AG488" s="794"/>
      <c r="AH488" s="794"/>
      <c r="AI488" s="794"/>
      <c r="AJ488" s="794"/>
      <c r="AK488" s="794"/>
      <c r="AM488" s="795"/>
      <c r="AN488" s="795"/>
      <c r="AO488" s="795"/>
      <c r="AQ488" s="795"/>
      <c r="AR488" s="795"/>
      <c r="AS488" s="795"/>
      <c r="AU488" s="794"/>
      <c r="AV488" s="794"/>
      <c r="AW488" s="794"/>
      <c r="AX488" s="794"/>
      <c r="AY488" s="794"/>
      <c r="AZ488" s="794"/>
      <c r="BB488" s="794"/>
      <c r="BC488" s="794"/>
      <c r="BD488" s="794"/>
      <c r="BE488" s="794"/>
      <c r="BF488" s="794"/>
      <c r="BG488" s="794"/>
      <c r="BI488" s="794"/>
      <c r="BJ488" s="794"/>
      <c r="BK488" s="794"/>
      <c r="BL488" s="794"/>
      <c r="BM488" s="794"/>
      <c r="BN488" s="794"/>
      <c r="BP488" s="794"/>
      <c r="BQ488" s="794"/>
      <c r="BR488" s="794"/>
      <c r="BS488" s="794"/>
      <c r="BT488" s="794"/>
      <c r="BU488" s="794"/>
      <c r="BW488" s="794"/>
      <c r="BX488" s="794"/>
      <c r="BY488" s="794"/>
      <c r="BZ488" s="794"/>
      <c r="CA488" s="794"/>
      <c r="CB488" s="794"/>
      <c r="CD488" s="795"/>
      <c r="CE488" s="795"/>
      <c r="CF488" s="795"/>
      <c r="CH488" s="795"/>
      <c r="CI488" s="795"/>
      <c r="CJ488" s="795"/>
      <c r="CL488" s="794"/>
      <c r="CM488" s="794"/>
      <c r="CN488" s="794"/>
      <c r="CO488" s="794"/>
      <c r="CP488" s="794"/>
      <c r="CQ488" s="794"/>
      <c r="CS488" s="794"/>
      <c r="CT488" s="794"/>
      <c r="CU488" s="794"/>
      <c r="CV488" s="794"/>
      <c r="CW488" s="794"/>
      <c r="CX488" s="794"/>
      <c r="CZ488" s="794"/>
      <c r="DA488" s="794"/>
      <c r="DB488" s="794"/>
      <c r="DC488" s="794"/>
      <c r="DD488" s="794"/>
      <c r="DE488" s="794"/>
      <c r="DG488" s="794"/>
      <c r="DH488" s="794"/>
      <c r="DI488" s="794"/>
      <c r="DJ488" s="794"/>
      <c r="DK488" s="794"/>
      <c r="DL488" s="794"/>
      <c r="DN488" s="794"/>
      <c r="DO488" s="794"/>
      <c r="DP488" s="794"/>
      <c r="DQ488" s="794"/>
      <c r="DR488" s="794"/>
      <c r="DS488" s="794"/>
      <c r="DU488" s="795"/>
      <c r="DV488" s="795"/>
      <c r="DW488" s="795"/>
      <c r="DY488" s="795"/>
      <c r="DZ488" s="795"/>
      <c r="EA488" s="795"/>
      <c r="EC488" s="794"/>
      <c r="ED488" s="794"/>
      <c r="EE488" s="794"/>
      <c r="EF488" s="794"/>
      <c r="EG488" s="794"/>
      <c r="EH488" s="794"/>
      <c r="EJ488" s="794"/>
      <c r="EK488" s="794"/>
      <c r="EL488" s="794"/>
      <c r="EM488" s="794"/>
      <c r="EN488" s="794"/>
      <c r="EO488" s="794"/>
      <c r="EQ488" s="794"/>
      <c r="ER488" s="794"/>
      <c r="ES488" s="794"/>
      <c r="ET488" s="794"/>
      <c r="EU488" s="794"/>
      <c r="EV488" s="794"/>
      <c r="EX488" s="794"/>
      <c r="EY488" s="794"/>
      <c r="EZ488" s="794"/>
      <c r="FA488" s="794"/>
      <c r="FB488" s="794"/>
      <c r="FC488" s="794"/>
      <c r="FE488" s="794"/>
      <c r="FF488" s="794"/>
      <c r="FG488" s="794"/>
      <c r="FH488" s="794"/>
      <c r="FI488" s="794"/>
      <c r="FJ488" s="794"/>
      <c r="FL488" s="795"/>
      <c r="FM488" s="795"/>
      <c r="FN488" s="795"/>
      <c r="FP488" s="795"/>
      <c r="FQ488" s="795"/>
      <c r="FR488" s="795"/>
      <c r="FT488" s="794"/>
      <c r="FU488" s="794"/>
      <c r="FV488" s="794"/>
      <c r="FW488" s="794"/>
      <c r="FX488" s="794"/>
      <c r="FY488" s="794"/>
      <c r="GA488" s="794"/>
      <c r="GB488" s="794"/>
      <c r="GC488" s="794"/>
      <c r="GD488" s="794"/>
      <c r="GE488" s="794"/>
      <c r="GF488" s="794"/>
      <c r="GH488" s="794"/>
      <c r="GI488" s="794"/>
      <c r="GJ488" s="794"/>
      <c r="GK488" s="794"/>
      <c r="GL488" s="794"/>
      <c r="GM488" s="794"/>
      <c r="GO488" s="794"/>
      <c r="GP488" s="794"/>
      <c r="GQ488" s="794"/>
      <c r="GR488" s="794"/>
      <c r="GS488" s="794"/>
      <c r="GT488" s="794"/>
      <c r="GV488" s="794"/>
      <c r="GW488" s="794"/>
      <c r="GX488" s="794"/>
      <c r="GY488" s="794"/>
      <c r="GZ488" s="794"/>
      <c r="HA488" s="794"/>
    </row>
    <row r="489" spans="6:209" ht="15.5" x14ac:dyDescent="0.35">
      <c r="F489" s="188"/>
      <c r="G489" s="191"/>
      <c r="H489" s="199"/>
      <c r="I489" s="172"/>
      <c r="J489" s="173"/>
      <c r="K489" s="174"/>
      <c r="L489" s="172"/>
      <c r="M489" s="172"/>
      <c r="N489" s="175"/>
      <c r="O489" s="175"/>
      <c r="P489" s="187"/>
      <c r="Q489" s="181"/>
      <c r="R489" s="181"/>
      <c r="S489" s="175"/>
      <c r="T489" s="175"/>
      <c r="U489" s="182"/>
      <c r="V489" s="193"/>
    </row>
    <row r="490" spans="6:209" ht="15.5" x14ac:dyDescent="0.35">
      <c r="F490" s="169"/>
      <c r="G490" s="171"/>
      <c r="H490" s="171"/>
      <c r="I490" s="172"/>
      <c r="J490" s="173"/>
      <c r="K490" s="174"/>
      <c r="L490" s="172"/>
      <c r="M490" s="172"/>
      <c r="N490" s="175"/>
      <c r="O490" s="175"/>
      <c r="P490" s="184"/>
      <c r="Q490" s="176"/>
      <c r="R490" s="176"/>
      <c r="S490" s="175"/>
      <c r="T490" s="175"/>
      <c r="U490" s="179"/>
      <c r="V490" s="185"/>
      <c r="AF490" s="796"/>
      <c r="AG490" s="796"/>
      <c r="AH490" s="796"/>
      <c r="AI490" s="796"/>
      <c r="AJ490" s="796"/>
      <c r="AK490" s="796"/>
      <c r="AM490" s="797"/>
      <c r="AN490" s="797"/>
      <c r="AO490" s="797"/>
      <c r="AQ490" s="797"/>
      <c r="AR490" s="797"/>
      <c r="AS490" s="797"/>
      <c r="AU490" s="796"/>
      <c r="AV490" s="796"/>
      <c r="AW490" s="796"/>
      <c r="AX490" s="796"/>
      <c r="AY490" s="796"/>
      <c r="AZ490" s="796"/>
      <c r="BB490" s="796"/>
      <c r="BC490" s="796"/>
      <c r="BD490" s="796"/>
      <c r="BE490" s="796"/>
      <c r="BF490" s="796"/>
      <c r="BG490" s="796"/>
      <c r="BI490" s="796"/>
      <c r="BJ490" s="796"/>
      <c r="BK490" s="796"/>
      <c r="BL490" s="796"/>
      <c r="BM490" s="796"/>
      <c r="BN490" s="796"/>
      <c r="BP490" s="796"/>
      <c r="BQ490" s="796"/>
      <c r="BR490" s="796"/>
      <c r="BS490" s="796"/>
      <c r="BT490" s="796"/>
      <c r="BU490" s="796"/>
      <c r="BW490" s="796"/>
      <c r="BX490" s="796"/>
      <c r="BY490" s="796"/>
      <c r="BZ490" s="796"/>
      <c r="CA490" s="796"/>
      <c r="CB490" s="796"/>
      <c r="CD490" s="797"/>
      <c r="CE490" s="797"/>
      <c r="CF490" s="797"/>
      <c r="CH490" s="797"/>
      <c r="CI490" s="797"/>
      <c r="CJ490" s="797"/>
      <c r="CL490" s="796"/>
      <c r="CM490" s="796"/>
      <c r="CN490" s="796"/>
      <c r="CO490" s="796"/>
      <c r="CP490" s="796"/>
      <c r="CQ490" s="796"/>
      <c r="CS490" s="796"/>
      <c r="CT490" s="796"/>
      <c r="CU490" s="796"/>
      <c r="CV490" s="796"/>
      <c r="CW490" s="796"/>
      <c r="CX490" s="796"/>
      <c r="CZ490" s="796"/>
      <c r="DA490" s="796"/>
      <c r="DB490" s="796"/>
      <c r="DC490" s="796"/>
      <c r="DD490" s="796"/>
      <c r="DE490" s="796"/>
      <c r="DG490" s="796"/>
      <c r="DH490" s="796"/>
      <c r="DI490" s="796"/>
      <c r="DJ490" s="796"/>
      <c r="DK490" s="796"/>
      <c r="DL490" s="796"/>
      <c r="DN490" s="796"/>
      <c r="DO490" s="796"/>
      <c r="DP490" s="796"/>
      <c r="DQ490" s="796"/>
      <c r="DR490" s="796"/>
      <c r="DS490" s="796"/>
      <c r="DU490" s="797"/>
      <c r="DV490" s="797"/>
      <c r="DW490" s="797"/>
      <c r="DY490" s="797"/>
      <c r="DZ490" s="797"/>
      <c r="EA490" s="797"/>
      <c r="EC490" s="796"/>
      <c r="ED490" s="796"/>
      <c r="EE490" s="796"/>
      <c r="EF490" s="796"/>
      <c r="EG490" s="796"/>
      <c r="EH490" s="796"/>
      <c r="EJ490" s="796"/>
      <c r="EK490" s="796"/>
      <c r="EL490" s="796"/>
      <c r="EM490" s="796"/>
      <c r="EN490" s="796"/>
      <c r="EO490" s="796"/>
      <c r="EQ490" s="796"/>
      <c r="ER490" s="796"/>
      <c r="ES490" s="796"/>
      <c r="ET490" s="796"/>
      <c r="EU490" s="796"/>
      <c r="EV490" s="796"/>
      <c r="EX490" s="796"/>
      <c r="EY490" s="796"/>
      <c r="EZ490" s="796"/>
      <c r="FA490" s="796"/>
      <c r="FB490" s="796"/>
      <c r="FC490" s="796"/>
      <c r="FE490" s="796"/>
      <c r="FF490" s="796"/>
      <c r="FG490" s="796"/>
      <c r="FH490" s="796"/>
      <c r="FI490" s="796"/>
      <c r="FJ490" s="796"/>
      <c r="FL490" s="797"/>
      <c r="FM490" s="797"/>
      <c r="FN490" s="797"/>
      <c r="FP490" s="797"/>
      <c r="FQ490" s="797"/>
      <c r="FR490" s="797"/>
      <c r="FT490" s="796"/>
      <c r="FU490" s="796"/>
      <c r="FV490" s="796"/>
      <c r="FW490" s="796"/>
      <c r="FX490" s="796"/>
      <c r="FY490" s="796"/>
      <c r="GA490" s="796"/>
      <c r="GB490" s="796"/>
      <c r="GC490" s="796"/>
      <c r="GD490" s="796"/>
      <c r="GE490" s="796"/>
      <c r="GF490" s="796"/>
      <c r="GH490" s="796"/>
      <c r="GI490" s="796"/>
      <c r="GJ490" s="796"/>
      <c r="GK490" s="796"/>
      <c r="GL490" s="796"/>
      <c r="GM490" s="796"/>
      <c r="GO490" s="796"/>
      <c r="GP490" s="796"/>
      <c r="GQ490" s="796"/>
      <c r="GR490" s="796"/>
      <c r="GS490" s="796"/>
      <c r="GT490" s="796"/>
      <c r="GV490" s="796"/>
      <c r="GW490" s="796"/>
      <c r="GX490" s="796"/>
      <c r="GY490" s="796"/>
      <c r="GZ490" s="796"/>
      <c r="HA490" s="796"/>
    </row>
    <row r="491" spans="6:209" ht="15.5" x14ac:dyDescent="0.35">
      <c r="F491" s="171"/>
      <c r="G491" s="171"/>
      <c r="H491" s="171"/>
      <c r="I491" s="172"/>
      <c r="J491" s="173"/>
      <c r="K491" s="174"/>
      <c r="L491" s="172"/>
      <c r="M491" s="172"/>
      <c r="N491" s="175"/>
      <c r="O491" s="175"/>
      <c r="P491" s="187"/>
      <c r="Q491" s="181"/>
      <c r="R491" s="181"/>
      <c r="S491" s="175"/>
      <c r="T491" s="175"/>
      <c r="U491" s="182"/>
      <c r="V491" s="193"/>
      <c r="AF491" s="798"/>
      <c r="AG491" s="798"/>
      <c r="AH491" s="798"/>
      <c r="AI491" s="798"/>
      <c r="AJ491" s="798"/>
      <c r="AK491" s="798"/>
      <c r="AU491" s="798"/>
      <c r="AV491" s="798"/>
      <c r="AW491" s="798"/>
      <c r="AX491" s="798"/>
      <c r="AY491" s="798"/>
      <c r="AZ491" s="798"/>
      <c r="BB491" s="798"/>
      <c r="BC491" s="798"/>
      <c r="BD491" s="798"/>
      <c r="BE491" s="798"/>
      <c r="BF491" s="798"/>
      <c r="BG491" s="798"/>
      <c r="BI491" s="798"/>
      <c r="BJ491" s="798"/>
      <c r="BK491" s="798"/>
      <c r="BL491" s="798"/>
      <c r="BM491" s="798"/>
      <c r="BN491" s="798"/>
      <c r="BP491" s="798"/>
      <c r="BQ491" s="798"/>
      <c r="BR491" s="798"/>
      <c r="BS491" s="798"/>
      <c r="BT491" s="798"/>
      <c r="BU491" s="798"/>
      <c r="BW491" s="798"/>
      <c r="BX491" s="798"/>
      <c r="BY491" s="798"/>
      <c r="BZ491" s="798"/>
      <c r="CA491" s="798"/>
      <c r="CB491" s="798"/>
      <c r="CL491" s="798"/>
      <c r="CM491" s="798"/>
      <c r="CN491" s="798"/>
      <c r="CO491" s="798"/>
      <c r="CP491" s="798"/>
      <c r="CQ491" s="798"/>
      <c r="CS491" s="798"/>
      <c r="CT491" s="798"/>
      <c r="CU491" s="798"/>
      <c r="CV491" s="798"/>
      <c r="CW491" s="798"/>
      <c r="CX491" s="798"/>
      <c r="CZ491" s="798"/>
      <c r="DA491" s="798"/>
      <c r="DB491" s="798"/>
      <c r="DC491" s="798"/>
      <c r="DD491" s="798"/>
      <c r="DE491" s="798"/>
      <c r="DG491" s="798"/>
      <c r="DH491" s="798"/>
      <c r="DI491" s="798"/>
      <c r="DJ491" s="798"/>
      <c r="DK491" s="798"/>
      <c r="DL491" s="798"/>
      <c r="DN491" s="798"/>
      <c r="DO491" s="798"/>
      <c r="DP491" s="798"/>
      <c r="DQ491" s="798"/>
      <c r="DR491" s="798"/>
      <c r="DS491" s="798"/>
      <c r="EC491" s="798"/>
      <c r="ED491" s="798"/>
      <c r="EE491" s="798"/>
      <c r="EF491" s="798"/>
      <c r="EG491" s="798"/>
      <c r="EH491" s="798"/>
      <c r="EJ491" s="798"/>
      <c r="EK491" s="798"/>
      <c r="EL491" s="798"/>
      <c r="EM491" s="798"/>
      <c r="EN491" s="798"/>
      <c r="EO491" s="798"/>
      <c r="EQ491" s="798"/>
      <c r="ER491" s="798"/>
      <c r="ES491" s="798"/>
      <c r="ET491" s="798"/>
      <c r="EU491" s="798"/>
      <c r="EV491" s="798"/>
      <c r="EX491" s="798"/>
      <c r="EY491" s="798"/>
      <c r="EZ491" s="798"/>
      <c r="FA491" s="798"/>
      <c r="FB491" s="798"/>
      <c r="FC491" s="798"/>
      <c r="FE491" s="798"/>
      <c r="FF491" s="798"/>
      <c r="FG491" s="798"/>
      <c r="FH491" s="798"/>
      <c r="FI491" s="798"/>
      <c r="FJ491" s="798"/>
      <c r="FT491" s="798"/>
      <c r="FU491" s="798"/>
      <c r="FV491" s="798"/>
      <c r="FW491" s="798"/>
      <c r="FX491" s="798"/>
      <c r="FY491" s="798"/>
      <c r="GA491" s="798"/>
      <c r="GB491" s="798"/>
      <c r="GC491" s="798"/>
      <c r="GD491" s="798"/>
      <c r="GE491" s="798"/>
      <c r="GF491" s="798"/>
      <c r="GH491" s="798"/>
      <c r="GI491" s="798"/>
      <c r="GJ491" s="798"/>
      <c r="GK491" s="798"/>
      <c r="GL491" s="798"/>
      <c r="GM491" s="798"/>
      <c r="GO491" s="798"/>
      <c r="GP491" s="798"/>
      <c r="GQ491" s="798"/>
      <c r="GR491" s="798"/>
      <c r="GS491" s="798"/>
      <c r="GT491" s="798"/>
      <c r="GV491" s="798"/>
      <c r="GW491" s="798"/>
      <c r="GX491" s="798"/>
      <c r="GY491" s="798"/>
      <c r="GZ491" s="798"/>
      <c r="HA491" s="798"/>
    </row>
    <row r="492" spans="6:209" ht="15.5" x14ac:dyDescent="0.35">
      <c r="F492" s="188"/>
      <c r="G492" s="170"/>
      <c r="H492" s="188"/>
      <c r="I492" s="172"/>
      <c r="J492" s="190"/>
      <c r="K492" s="174"/>
      <c r="L492" s="172"/>
      <c r="M492" s="172"/>
      <c r="N492" s="175"/>
      <c r="O492" s="175"/>
      <c r="P492" s="184"/>
      <c r="Q492" s="176"/>
      <c r="R492" s="175"/>
      <c r="S492" s="175"/>
      <c r="T492" s="178"/>
      <c r="U492" s="179"/>
      <c r="V492" s="185"/>
      <c r="AF492" s="799"/>
      <c r="AG492" s="799"/>
      <c r="AH492" s="799"/>
      <c r="AI492" s="799"/>
      <c r="AJ492" s="799"/>
      <c r="AK492" s="799"/>
      <c r="AM492" s="800"/>
      <c r="AN492" s="800"/>
      <c r="AO492" s="800"/>
      <c r="AQ492" s="800"/>
      <c r="AR492" s="800"/>
      <c r="AS492" s="800"/>
      <c r="AU492" s="799"/>
      <c r="AV492" s="799"/>
      <c r="AW492" s="799"/>
      <c r="AX492" s="799"/>
      <c r="AY492" s="799"/>
      <c r="AZ492" s="799"/>
      <c r="BB492" s="799"/>
      <c r="BC492" s="799"/>
      <c r="BD492" s="799"/>
      <c r="BE492" s="799"/>
      <c r="BF492" s="799"/>
      <c r="BG492" s="799"/>
      <c r="BI492" s="799"/>
      <c r="BJ492" s="799"/>
      <c r="BK492" s="799"/>
      <c r="BL492" s="799"/>
      <c r="BM492" s="799"/>
      <c r="BN492" s="799"/>
      <c r="BP492" s="799"/>
      <c r="BQ492" s="799"/>
      <c r="BR492" s="799"/>
      <c r="BS492" s="799"/>
      <c r="BT492" s="799"/>
      <c r="BU492" s="799"/>
      <c r="BW492" s="799"/>
      <c r="BX492" s="799"/>
      <c r="BY492" s="799"/>
      <c r="BZ492" s="799"/>
      <c r="CA492" s="799"/>
      <c r="CB492" s="799"/>
      <c r="CD492" s="800"/>
      <c r="CE492" s="800"/>
      <c r="CF492" s="800"/>
      <c r="CH492" s="800"/>
      <c r="CI492" s="800"/>
      <c r="CJ492" s="800"/>
      <c r="CL492" s="799"/>
      <c r="CM492" s="799"/>
      <c r="CN492" s="799"/>
      <c r="CO492" s="799"/>
      <c r="CP492" s="799"/>
      <c r="CQ492" s="799"/>
      <c r="CS492" s="799"/>
      <c r="CT492" s="799"/>
      <c r="CU492" s="799"/>
      <c r="CV492" s="799"/>
      <c r="CW492" s="799"/>
      <c r="CX492" s="799"/>
      <c r="CZ492" s="799"/>
      <c r="DA492" s="799"/>
      <c r="DB492" s="799"/>
      <c r="DC492" s="799"/>
      <c r="DD492" s="799"/>
      <c r="DE492" s="799"/>
      <c r="DG492" s="799"/>
      <c r="DH492" s="799"/>
      <c r="DI492" s="799"/>
      <c r="DJ492" s="799"/>
      <c r="DK492" s="799"/>
      <c r="DL492" s="799"/>
      <c r="DN492" s="799"/>
      <c r="DO492" s="799"/>
      <c r="DP492" s="799"/>
      <c r="DQ492" s="799"/>
      <c r="DR492" s="799"/>
      <c r="DS492" s="799"/>
      <c r="DU492" s="800"/>
      <c r="DV492" s="800"/>
      <c r="DW492" s="800"/>
      <c r="DY492" s="800"/>
      <c r="DZ492" s="800"/>
      <c r="EA492" s="800"/>
      <c r="EC492" s="799"/>
      <c r="ED492" s="799"/>
      <c r="EE492" s="799"/>
      <c r="EF492" s="799"/>
      <c r="EG492" s="799"/>
      <c r="EH492" s="799"/>
      <c r="EJ492" s="799"/>
      <c r="EK492" s="799"/>
      <c r="EL492" s="799"/>
      <c r="EM492" s="799"/>
      <c r="EN492" s="799"/>
      <c r="EO492" s="799"/>
      <c r="EQ492" s="799"/>
      <c r="ER492" s="799"/>
      <c r="ES492" s="799"/>
      <c r="ET492" s="799"/>
      <c r="EU492" s="799"/>
      <c r="EV492" s="799"/>
      <c r="EX492" s="799"/>
      <c r="EY492" s="799"/>
      <c r="EZ492" s="799"/>
      <c r="FA492" s="799"/>
      <c r="FB492" s="799"/>
      <c r="FC492" s="799"/>
      <c r="FE492" s="799"/>
      <c r="FF492" s="799"/>
      <c r="FG492" s="799"/>
      <c r="FH492" s="799"/>
      <c r="FI492" s="799"/>
      <c r="FJ492" s="799"/>
      <c r="FL492" s="800"/>
      <c r="FM492" s="800"/>
      <c r="FN492" s="800"/>
      <c r="FP492" s="800"/>
      <c r="FQ492" s="800"/>
      <c r="FR492" s="800"/>
      <c r="FT492" s="799"/>
      <c r="FU492" s="799"/>
      <c r="FV492" s="799"/>
      <c r="FW492" s="799"/>
      <c r="FX492" s="799"/>
      <c r="FY492" s="799"/>
      <c r="GA492" s="799"/>
      <c r="GB492" s="799"/>
      <c r="GC492" s="799"/>
      <c r="GD492" s="799"/>
      <c r="GE492" s="799"/>
      <c r="GF492" s="799"/>
      <c r="GH492" s="799"/>
      <c r="GI492" s="799"/>
      <c r="GJ492" s="799"/>
      <c r="GK492" s="799"/>
      <c r="GL492" s="799"/>
      <c r="GM492" s="799"/>
      <c r="GO492" s="799"/>
      <c r="GP492" s="799"/>
      <c r="GQ492" s="799"/>
      <c r="GR492" s="799"/>
      <c r="GS492" s="799"/>
      <c r="GT492" s="799"/>
      <c r="GV492" s="799"/>
      <c r="GW492" s="799"/>
      <c r="GX492" s="799"/>
      <c r="GY492" s="799"/>
      <c r="GZ492" s="799"/>
      <c r="HA492" s="799"/>
    </row>
    <row r="493" spans="6:209" ht="15.5" x14ac:dyDescent="0.35">
      <c r="F493" s="200"/>
      <c r="G493" s="170"/>
      <c r="H493" s="188"/>
      <c r="I493" s="172"/>
      <c r="J493" s="201"/>
      <c r="K493" s="174"/>
      <c r="L493" s="172"/>
      <c r="M493" s="172"/>
      <c r="N493" s="175"/>
      <c r="O493" s="175"/>
      <c r="P493" s="187"/>
      <c r="Q493" s="181"/>
      <c r="R493" s="175"/>
      <c r="S493" s="175"/>
      <c r="T493" s="175"/>
      <c r="U493" s="182"/>
      <c r="V493" s="185"/>
      <c r="AF493" s="801"/>
      <c r="AG493" s="801"/>
      <c r="AH493" s="801"/>
      <c r="AI493" s="801"/>
      <c r="AJ493" s="801"/>
      <c r="AK493" s="801"/>
      <c r="AU493" s="801"/>
      <c r="AV493" s="801"/>
      <c r="AW493" s="801"/>
      <c r="AX493" s="801"/>
      <c r="AY493" s="801"/>
      <c r="AZ493" s="801"/>
      <c r="BB493" s="801"/>
      <c r="BC493" s="801"/>
      <c r="BD493" s="801"/>
      <c r="BE493" s="801"/>
      <c r="BF493" s="801"/>
      <c r="BG493" s="801"/>
      <c r="BI493" s="801"/>
      <c r="BJ493" s="801"/>
      <c r="BK493" s="801"/>
      <c r="BL493" s="801"/>
      <c r="BM493" s="801"/>
      <c r="BN493" s="801"/>
      <c r="BP493" s="801"/>
      <c r="BQ493" s="801"/>
      <c r="BR493" s="801"/>
      <c r="BS493" s="801"/>
      <c r="BT493" s="801"/>
      <c r="BU493" s="801"/>
      <c r="BW493" s="801"/>
      <c r="BX493" s="801"/>
      <c r="BY493" s="801"/>
      <c r="BZ493" s="801"/>
      <c r="CA493" s="801"/>
      <c r="CB493" s="801"/>
      <c r="CL493" s="801"/>
      <c r="CM493" s="801"/>
      <c r="CN493" s="801"/>
      <c r="CO493" s="801"/>
      <c r="CP493" s="801"/>
      <c r="CQ493" s="801"/>
      <c r="CS493" s="801"/>
      <c r="CT493" s="801"/>
      <c r="CU493" s="801"/>
      <c r="CV493" s="801"/>
      <c r="CW493" s="801"/>
      <c r="CX493" s="801"/>
      <c r="CZ493" s="801"/>
      <c r="DA493" s="801"/>
      <c r="DB493" s="801"/>
      <c r="DC493" s="801"/>
      <c r="DD493" s="801"/>
      <c r="DE493" s="801"/>
      <c r="DG493" s="801"/>
      <c r="DH493" s="801"/>
      <c r="DI493" s="801"/>
      <c r="DJ493" s="801"/>
      <c r="DK493" s="801"/>
      <c r="DL493" s="801"/>
      <c r="DN493" s="801"/>
      <c r="DO493" s="801"/>
      <c r="DP493" s="801"/>
      <c r="DQ493" s="801"/>
      <c r="DR493" s="801"/>
      <c r="DS493" s="801"/>
      <c r="EC493" s="801"/>
      <c r="ED493" s="801"/>
      <c r="EE493" s="801"/>
      <c r="EF493" s="801"/>
      <c r="EG493" s="801"/>
      <c r="EH493" s="801"/>
      <c r="EJ493" s="801"/>
      <c r="EK493" s="801"/>
      <c r="EL493" s="801"/>
      <c r="EM493" s="801"/>
      <c r="EN493" s="801"/>
      <c r="EO493" s="801"/>
      <c r="EQ493" s="801"/>
      <c r="ER493" s="801"/>
      <c r="ES493" s="801"/>
      <c r="ET493" s="801"/>
      <c r="EU493" s="801"/>
      <c r="EV493" s="801"/>
      <c r="EX493" s="801"/>
      <c r="EY493" s="801"/>
      <c r="EZ493" s="801"/>
      <c r="FA493" s="801"/>
      <c r="FB493" s="801"/>
      <c r="FC493" s="801"/>
      <c r="FE493" s="801"/>
      <c r="FF493" s="801"/>
      <c r="FG493" s="801"/>
      <c r="FH493" s="801"/>
      <c r="FI493" s="801"/>
      <c r="FJ493" s="801"/>
      <c r="FT493" s="801"/>
      <c r="FU493" s="801"/>
      <c r="FV493" s="801"/>
      <c r="FW493" s="801"/>
      <c r="FX493" s="801"/>
      <c r="FY493" s="801"/>
      <c r="GA493" s="801"/>
      <c r="GB493" s="801"/>
      <c r="GC493" s="801"/>
      <c r="GD493" s="801"/>
      <c r="GE493" s="801"/>
      <c r="GF493" s="801"/>
      <c r="GH493" s="801"/>
      <c r="GI493" s="801"/>
      <c r="GJ493" s="801"/>
      <c r="GK493" s="801"/>
      <c r="GL493" s="801"/>
      <c r="GM493" s="801"/>
      <c r="GO493" s="801"/>
      <c r="GP493" s="801"/>
      <c r="GQ493" s="801"/>
      <c r="GR493" s="801"/>
      <c r="GS493" s="801"/>
      <c r="GT493" s="801"/>
      <c r="GV493" s="801"/>
      <c r="GW493" s="801"/>
      <c r="GX493" s="801"/>
      <c r="GY493" s="801"/>
      <c r="GZ493" s="801"/>
      <c r="HA493" s="801"/>
    </row>
    <row r="494" spans="6:209" ht="15.5" x14ac:dyDescent="0.35">
      <c r="F494" s="188"/>
      <c r="G494" s="191"/>
      <c r="H494" s="191"/>
      <c r="I494" s="198"/>
      <c r="J494" s="173"/>
      <c r="K494" s="174"/>
      <c r="L494" s="172"/>
      <c r="M494" s="172"/>
      <c r="N494" s="175"/>
      <c r="O494" s="175"/>
      <c r="P494" s="184"/>
      <c r="Q494" s="176"/>
      <c r="R494" s="176"/>
      <c r="S494" s="175"/>
      <c r="T494" s="172"/>
      <c r="U494" s="179"/>
      <c r="V494" s="185"/>
      <c r="AF494" s="802"/>
      <c r="AG494" s="802"/>
      <c r="AH494" s="802"/>
      <c r="AI494" s="802"/>
      <c r="AJ494" s="802"/>
      <c r="AK494" s="802"/>
      <c r="AM494" s="803"/>
      <c r="AN494" s="803"/>
      <c r="AO494" s="803"/>
      <c r="AQ494" s="803"/>
      <c r="AR494" s="803"/>
      <c r="AS494" s="803"/>
      <c r="AU494" s="802"/>
      <c r="AV494" s="802"/>
      <c r="AW494" s="802"/>
      <c r="AX494" s="802"/>
      <c r="AY494" s="802"/>
      <c r="AZ494" s="802"/>
      <c r="BB494" s="802"/>
      <c r="BC494" s="802"/>
      <c r="BD494" s="802"/>
      <c r="BE494" s="802"/>
      <c r="BF494" s="802"/>
      <c r="BG494" s="802"/>
      <c r="BI494" s="802"/>
      <c r="BJ494" s="802"/>
      <c r="BK494" s="802"/>
      <c r="BL494" s="802"/>
      <c r="BM494" s="802"/>
      <c r="BN494" s="802"/>
      <c r="BP494" s="802"/>
      <c r="BQ494" s="802"/>
      <c r="BR494" s="802"/>
      <c r="BS494" s="802"/>
      <c r="BT494" s="802"/>
      <c r="BU494" s="802"/>
      <c r="BW494" s="802"/>
      <c r="BX494" s="802"/>
      <c r="BY494" s="802"/>
      <c r="BZ494" s="802"/>
      <c r="CA494" s="802"/>
      <c r="CB494" s="802"/>
      <c r="CD494" s="803"/>
      <c r="CE494" s="803"/>
      <c r="CF494" s="803"/>
      <c r="CH494" s="803"/>
      <c r="CI494" s="803"/>
      <c r="CJ494" s="803"/>
      <c r="CL494" s="802"/>
      <c r="CM494" s="802"/>
      <c r="CN494" s="802"/>
      <c r="CO494" s="802"/>
      <c r="CP494" s="802"/>
      <c r="CQ494" s="802"/>
      <c r="CS494" s="802"/>
      <c r="CT494" s="802"/>
      <c r="CU494" s="802"/>
      <c r="CV494" s="802"/>
      <c r="CW494" s="802"/>
      <c r="CX494" s="802"/>
      <c r="CZ494" s="802"/>
      <c r="DA494" s="802"/>
      <c r="DB494" s="802"/>
      <c r="DC494" s="802"/>
      <c r="DD494" s="802"/>
      <c r="DE494" s="802"/>
      <c r="DG494" s="802"/>
      <c r="DH494" s="802"/>
      <c r="DI494" s="802"/>
      <c r="DJ494" s="802"/>
      <c r="DK494" s="802"/>
      <c r="DL494" s="802"/>
      <c r="DN494" s="802"/>
      <c r="DO494" s="802"/>
      <c r="DP494" s="802"/>
      <c r="DQ494" s="802"/>
      <c r="DR494" s="802"/>
      <c r="DS494" s="802"/>
      <c r="DU494" s="803"/>
      <c r="DV494" s="803"/>
      <c r="DW494" s="803"/>
      <c r="DY494" s="803"/>
      <c r="DZ494" s="803"/>
      <c r="EA494" s="803"/>
      <c r="EC494" s="802"/>
      <c r="ED494" s="802"/>
      <c r="EE494" s="802"/>
      <c r="EF494" s="802"/>
      <c r="EG494" s="802"/>
      <c r="EH494" s="802"/>
      <c r="EJ494" s="802"/>
      <c r="EK494" s="802"/>
      <c r="EL494" s="802"/>
      <c r="EM494" s="802"/>
      <c r="EN494" s="802"/>
      <c r="EO494" s="802"/>
      <c r="EQ494" s="802"/>
      <c r="ER494" s="802"/>
      <c r="ES494" s="802"/>
      <c r="ET494" s="802"/>
      <c r="EU494" s="802"/>
      <c r="EV494" s="802"/>
      <c r="EX494" s="802"/>
      <c r="EY494" s="802"/>
      <c r="EZ494" s="802"/>
      <c r="FA494" s="802"/>
      <c r="FB494" s="802"/>
      <c r="FC494" s="802"/>
      <c r="FE494" s="802"/>
      <c r="FF494" s="802"/>
      <c r="FG494" s="802"/>
      <c r="FH494" s="802"/>
      <c r="FI494" s="802"/>
      <c r="FJ494" s="802"/>
      <c r="FL494" s="803"/>
      <c r="FM494" s="803"/>
      <c r="FN494" s="803"/>
      <c r="FP494" s="803"/>
      <c r="FQ494" s="803"/>
      <c r="FR494" s="803"/>
      <c r="FT494" s="802"/>
      <c r="FU494" s="802"/>
      <c r="FV494" s="802"/>
      <c r="FW494" s="802"/>
      <c r="FX494" s="802"/>
      <c r="FY494" s="802"/>
      <c r="GA494" s="802"/>
      <c r="GB494" s="802"/>
      <c r="GC494" s="802"/>
      <c r="GD494" s="802"/>
      <c r="GE494" s="802"/>
      <c r="GF494" s="802"/>
      <c r="GH494" s="802"/>
      <c r="GI494" s="802"/>
      <c r="GJ494" s="802"/>
      <c r="GK494" s="802"/>
      <c r="GL494" s="802"/>
      <c r="GM494" s="802"/>
      <c r="GO494" s="802"/>
      <c r="GP494" s="802"/>
      <c r="GQ494" s="802"/>
      <c r="GR494" s="802"/>
      <c r="GS494" s="802"/>
      <c r="GT494" s="802"/>
      <c r="GV494" s="802"/>
      <c r="GW494" s="802"/>
      <c r="GX494" s="802"/>
      <c r="GY494" s="802"/>
      <c r="GZ494" s="802"/>
      <c r="HA494" s="802"/>
    </row>
    <row r="495" spans="6:209" ht="15.5" x14ac:dyDescent="0.35">
      <c r="F495" s="188"/>
      <c r="G495" s="191"/>
      <c r="H495" s="191"/>
      <c r="I495" s="172"/>
      <c r="J495" s="173"/>
      <c r="K495" s="174"/>
      <c r="L495" s="172"/>
      <c r="M495" s="172"/>
      <c r="N495" s="175"/>
      <c r="O495" s="175"/>
      <c r="P495" s="187"/>
      <c r="Q495" s="181"/>
      <c r="R495" s="181"/>
      <c r="S495" s="175"/>
      <c r="T495" s="175"/>
      <c r="U495" s="182"/>
      <c r="V495" s="193"/>
    </row>
    <row r="496" spans="6:209" x14ac:dyDescent="0.35">
      <c r="F496" s="186"/>
      <c r="G496" s="170"/>
      <c r="H496" s="189"/>
      <c r="I496" s="202"/>
      <c r="J496" s="173"/>
      <c r="K496" s="174"/>
      <c r="L496" s="172"/>
      <c r="M496" s="172"/>
      <c r="N496" s="175"/>
      <c r="O496" s="175"/>
      <c r="P496" s="187"/>
      <c r="Q496" s="181"/>
      <c r="R496" s="203"/>
      <c r="S496" s="175"/>
      <c r="T496" s="175"/>
      <c r="U496" s="204"/>
      <c r="V496" s="183"/>
    </row>
    <row r="497" spans="6:209" x14ac:dyDescent="0.35">
      <c r="F497" s="189"/>
      <c r="G497" s="205"/>
      <c r="H497" s="189"/>
      <c r="I497" s="202"/>
      <c r="J497" s="206"/>
      <c r="K497" s="206"/>
      <c r="L497" s="206"/>
      <c r="M497" s="206"/>
      <c r="N497" s="177"/>
      <c r="O497" s="177"/>
      <c r="P497" s="16"/>
      <c r="Q497" s="178"/>
      <c r="R497" s="207"/>
      <c r="S497" s="177"/>
      <c r="T497" s="177"/>
      <c r="U497" s="177"/>
      <c r="V497" s="180"/>
    </row>
    <row r="498" spans="6:209" x14ac:dyDescent="0.35">
      <c r="F498" s="208"/>
      <c r="G498" s="205"/>
      <c r="H498" s="189"/>
      <c r="I498" s="202"/>
      <c r="J498" s="206"/>
      <c r="K498" s="206"/>
      <c r="L498" s="206"/>
      <c r="M498" s="206"/>
      <c r="N498" s="177"/>
      <c r="O498" s="177"/>
      <c r="P498" s="209"/>
      <c r="Q498" s="192"/>
      <c r="R498" s="207"/>
      <c r="S498" s="210"/>
      <c r="T498" s="177"/>
      <c r="U498" s="204"/>
      <c r="V498" s="211"/>
    </row>
    <row r="499" spans="6:209" x14ac:dyDescent="0.35">
      <c r="F499" s="169"/>
      <c r="G499" s="170"/>
      <c r="H499" s="189"/>
      <c r="I499" s="202"/>
      <c r="J499" s="174"/>
      <c r="K499" s="174"/>
      <c r="L499" s="172"/>
      <c r="M499" s="172"/>
      <c r="N499" s="175"/>
      <c r="O499" s="175"/>
      <c r="P499" s="184"/>
      <c r="Q499" s="176"/>
      <c r="R499" s="175"/>
      <c r="S499" s="175"/>
      <c r="T499" s="177"/>
      <c r="U499" s="212"/>
      <c r="V499" s="180"/>
    </row>
    <row r="500" spans="6:209" x14ac:dyDescent="0.35">
      <c r="F500" s="213"/>
      <c r="G500" s="170"/>
      <c r="H500" s="189"/>
      <c r="I500" s="202"/>
      <c r="J500" s="214"/>
      <c r="K500" s="174"/>
      <c r="L500" s="172"/>
      <c r="M500" s="172"/>
      <c r="N500" s="175"/>
      <c r="O500" s="175"/>
      <c r="P500" s="187"/>
      <c r="Q500" s="181"/>
      <c r="R500" s="203"/>
      <c r="S500" s="175"/>
      <c r="T500" s="178"/>
      <c r="U500" s="204"/>
      <c r="V500" s="183"/>
    </row>
    <row r="501" spans="6:209" x14ac:dyDescent="0.35">
      <c r="AT501" s="804"/>
      <c r="AU501" s="805"/>
      <c r="AV501" s="805"/>
      <c r="AW501" s="805"/>
      <c r="AX501" s="805"/>
      <c r="AY501" s="805"/>
      <c r="AZ501" s="805"/>
      <c r="BA501" s="805"/>
      <c r="BB501" s="805"/>
      <c r="BC501" s="805"/>
      <c r="BD501" s="805"/>
      <c r="BE501" s="805"/>
      <c r="BF501" s="805"/>
      <c r="BG501" s="805"/>
      <c r="BH501" s="805"/>
      <c r="BI501" s="805"/>
      <c r="BJ501" s="805"/>
      <c r="BK501" s="805"/>
      <c r="BL501" s="805"/>
      <c r="BM501" s="805"/>
      <c r="BN501" s="805"/>
      <c r="BO501" s="805"/>
      <c r="BP501" s="805"/>
      <c r="BQ501" s="805"/>
      <c r="BR501" s="805"/>
      <c r="BS501" s="805"/>
      <c r="BT501" s="805"/>
      <c r="BU501" s="805"/>
      <c r="BV501" s="805"/>
      <c r="BW501" s="805"/>
      <c r="BX501" s="805"/>
      <c r="BY501" s="805"/>
      <c r="BZ501" s="805"/>
      <c r="CA501" s="805"/>
      <c r="CB501" s="805"/>
      <c r="CC501" s="805"/>
      <c r="CD501" s="805"/>
      <c r="CE501" s="805"/>
      <c r="CF501" s="805"/>
      <c r="CG501" s="805"/>
      <c r="CH501" s="805"/>
      <c r="CI501" s="805"/>
      <c r="CJ501" s="806"/>
      <c r="CK501" s="804"/>
      <c r="CL501" s="805"/>
      <c r="CM501" s="805"/>
      <c r="CN501" s="805"/>
      <c r="CO501" s="805"/>
      <c r="CP501" s="805"/>
      <c r="CQ501" s="805"/>
      <c r="CR501" s="805"/>
      <c r="CS501" s="805"/>
      <c r="CT501" s="805"/>
      <c r="CU501" s="805"/>
      <c r="CV501" s="805"/>
      <c r="CW501" s="805"/>
      <c r="CX501" s="805"/>
      <c r="CY501" s="805"/>
      <c r="CZ501" s="805"/>
      <c r="DA501" s="805"/>
      <c r="DB501" s="805"/>
      <c r="DC501" s="805"/>
      <c r="DD501" s="805"/>
      <c r="DE501" s="805"/>
      <c r="DF501" s="805"/>
      <c r="DG501" s="805"/>
      <c r="DH501" s="805"/>
      <c r="DI501" s="805"/>
      <c r="DJ501" s="805"/>
      <c r="DK501" s="805"/>
      <c r="DL501" s="805"/>
      <c r="DM501" s="805"/>
      <c r="DN501" s="805"/>
      <c r="DO501" s="805"/>
      <c r="DP501" s="805"/>
      <c r="DQ501" s="805"/>
      <c r="DR501" s="805"/>
      <c r="DS501" s="805"/>
      <c r="DT501" s="805"/>
      <c r="DU501" s="805"/>
      <c r="DV501" s="805"/>
      <c r="DW501" s="805"/>
      <c r="DX501" s="805"/>
      <c r="DY501" s="805"/>
      <c r="DZ501" s="805"/>
      <c r="EA501" s="806"/>
      <c r="EB501" s="804"/>
      <c r="EC501" s="805"/>
      <c r="ED501" s="805"/>
      <c r="EE501" s="805"/>
      <c r="EF501" s="805"/>
      <c r="EG501" s="805"/>
      <c r="EH501" s="805"/>
      <c r="EI501" s="805"/>
      <c r="EJ501" s="805"/>
      <c r="EK501" s="805"/>
      <c r="EL501" s="805"/>
      <c r="EM501" s="805"/>
      <c r="EN501" s="805"/>
      <c r="EO501" s="805"/>
      <c r="EP501" s="805"/>
      <c r="EQ501" s="805"/>
      <c r="ER501" s="805"/>
      <c r="ES501" s="805"/>
      <c r="ET501" s="805"/>
      <c r="EU501" s="805"/>
      <c r="EV501" s="805"/>
      <c r="EW501" s="805"/>
      <c r="EX501" s="805"/>
      <c r="EY501" s="805"/>
      <c r="EZ501" s="805"/>
      <c r="FA501" s="805"/>
      <c r="FB501" s="805"/>
      <c r="FC501" s="805"/>
      <c r="FD501" s="805"/>
      <c r="FE501" s="805"/>
      <c r="FF501" s="805"/>
      <c r="FG501" s="805"/>
      <c r="FH501" s="805"/>
      <c r="FI501" s="805"/>
      <c r="FJ501" s="805"/>
      <c r="FK501" s="805"/>
      <c r="FL501" s="805"/>
      <c r="FM501" s="805"/>
      <c r="FN501" s="805"/>
      <c r="FO501" s="805"/>
      <c r="FP501" s="805"/>
      <c r="FQ501" s="805"/>
      <c r="FR501" s="806"/>
      <c r="FS501"/>
      <c r="FT501"/>
      <c r="FU501"/>
      <c r="FV501"/>
      <c r="FW501"/>
      <c r="FX501"/>
      <c r="FY501"/>
      <c r="FZ501"/>
      <c r="GA501"/>
      <c r="GB501"/>
      <c r="GC501"/>
      <c r="GD501"/>
      <c r="GE501"/>
      <c r="GF501"/>
      <c r="GG501"/>
      <c r="GH501"/>
      <c r="GI501"/>
      <c r="GJ501"/>
      <c r="GK501"/>
      <c r="GL501"/>
      <c r="GM501"/>
      <c r="GN501"/>
      <c r="GO501"/>
      <c r="GP501"/>
      <c r="GQ501"/>
      <c r="GR501"/>
      <c r="GS501"/>
      <c r="GT501"/>
      <c r="GU501"/>
      <c r="GV501"/>
      <c r="GW501"/>
      <c r="GX501"/>
      <c r="GY501"/>
      <c r="GZ501"/>
      <c r="HA501"/>
    </row>
    <row r="502" spans="6:209" x14ac:dyDescent="0.35">
      <c r="AT502" s="807"/>
      <c r="AU502" s="808"/>
      <c r="AV502" s="808"/>
      <c r="AW502" s="808"/>
      <c r="AX502" s="808"/>
      <c r="AY502" s="808"/>
      <c r="AZ502" s="808"/>
      <c r="BA502" s="808"/>
      <c r="BB502" s="808"/>
      <c r="BC502" s="808"/>
      <c r="BD502" s="808"/>
      <c r="BE502" s="808"/>
      <c r="BF502" s="808"/>
      <c r="BG502" s="808"/>
      <c r="BH502" s="808"/>
      <c r="BI502" s="808"/>
      <c r="BJ502" s="808"/>
      <c r="BK502" s="808"/>
      <c r="BL502" s="808"/>
      <c r="BM502" s="808"/>
      <c r="BN502" s="808"/>
      <c r="BO502" s="808"/>
      <c r="BP502" s="808"/>
      <c r="BQ502" s="808"/>
      <c r="BR502" s="808"/>
      <c r="BS502" s="808"/>
      <c r="BT502" s="808"/>
      <c r="BU502" s="808"/>
      <c r="BV502" s="808"/>
      <c r="BW502" s="808"/>
      <c r="BX502" s="808"/>
      <c r="BY502" s="808"/>
      <c r="BZ502" s="808"/>
      <c r="CA502" s="808"/>
      <c r="CB502" s="808"/>
      <c r="CC502" s="808"/>
      <c r="CD502" s="808"/>
      <c r="CE502" s="808"/>
      <c r="CF502" s="808"/>
      <c r="CG502" s="808"/>
      <c r="CH502" s="808"/>
      <c r="CI502" s="808"/>
      <c r="CJ502" s="809"/>
      <c r="CK502" s="807"/>
      <c r="CL502" s="808"/>
      <c r="CM502" s="808"/>
      <c r="CN502" s="808"/>
      <c r="CO502" s="808"/>
      <c r="CP502" s="808"/>
      <c r="CQ502" s="808"/>
      <c r="CR502" s="808"/>
      <c r="CS502" s="808"/>
      <c r="CT502" s="808"/>
      <c r="CU502" s="808"/>
      <c r="CV502" s="808"/>
      <c r="CW502" s="808"/>
      <c r="CX502" s="808"/>
      <c r="CY502" s="808"/>
      <c r="CZ502" s="808"/>
      <c r="DA502" s="808"/>
      <c r="DB502" s="808"/>
      <c r="DC502" s="808"/>
      <c r="DD502" s="808"/>
      <c r="DE502" s="808"/>
      <c r="DF502" s="808"/>
      <c r="DG502" s="808"/>
      <c r="DH502" s="808"/>
      <c r="DI502" s="808"/>
      <c r="DJ502" s="808"/>
      <c r="DK502" s="808"/>
      <c r="DL502" s="808"/>
      <c r="DM502" s="808"/>
      <c r="DN502" s="808"/>
      <c r="DO502" s="808"/>
      <c r="DP502" s="808"/>
      <c r="DQ502" s="808"/>
      <c r="DR502" s="808"/>
      <c r="DS502" s="808"/>
      <c r="DT502" s="808"/>
      <c r="DU502" s="808"/>
      <c r="DV502" s="808"/>
      <c r="DW502" s="808"/>
      <c r="DX502" s="808"/>
      <c r="DY502" s="808"/>
      <c r="DZ502" s="808"/>
      <c r="EA502" s="809"/>
      <c r="EB502" s="807"/>
      <c r="EC502" s="808"/>
      <c r="ED502" s="808"/>
      <c r="EE502" s="808"/>
      <c r="EF502" s="808"/>
      <c r="EG502" s="808"/>
      <c r="EH502" s="808"/>
      <c r="EI502" s="808"/>
      <c r="EJ502" s="808"/>
      <c r="EK502" s="808"/>
      <c r="EL502" s="808"/>
      <c r="EM502" s="808"/>
      <c r="EN502" s="808"/>
      <c r="EO502" s="808"/>
      <c r="EP502" s="808"/>
      <c r="EQ502" s="808"/>
      <c r="ER502" s="808"/>
      <c r="ES502" s="808"/>
      <c r="ET502" s="808"/>
      <c r="EU502" s="808"/>
      <c r="EV502" s="808"/>
      <c r="EW502" s="808"/>
      <c r="EX502" s="808"/>
      <c r="EY502" s="808"/>
      <c r="EZ502" s="808"/>
      <c r="FA502" s="808"/>
      <c r="FB502" s="808"/>
      <c r="FC502" s="808"/>
      <c r="FD502" s="808"/>
      <c r="FE502" s="808"/>
      <c r="FF502" s="808"/>
      <c r="FG502" s="808"/>
      <c r="FH502" s="808"/>
      <c r="FI502" s="808"/>
      <c r="FJ502" s="808"/>
      <c r="FK502" s="808"/>
      <c r="FL502" s="808"/>
      <c r="FM502" s="808"/>
      <c r="FN502" s="808"/>
      <c r="FO502" s="808"/>
      <c r="FP502" s="808"/>
      <c r="FQ502" s="808"/>
      <c r="FR502" s="809"/>
      <c r="FS502"/>
      <c r="FT502"/>
      <c r="FU502"/>
      <c r="FV502"/>
      <c r="FW502"/>
      <c r="FX502"/>
      <c r="FY502"/>
      <c r="FZ502"/>
      <c r="GA502"/>
      <c r="GB502"/>
      <c r="GC502"/>
      <c r="GD502"/>
      <c r="GE502"/>
      <c r="GF502"/>
      <c r="GG502"/>
      <c r="GH502"/>
      <c r="GI502"/>
      <c r="GJ502"/>
      <c r="GK502"/>
      <c r="GL502"/>
      <c r="GM502"/>
      <c r="GN502"/>
      <c r="GO502"/>
      <c r="GP502"/>
      <c r="GQ502"/>
      <c r="GR502"/>
      <c r="GS502"/>
      <c r="GT502"/>
      <c r="GU502"/>
      <c r="GV502"/>
      <c r="GW502"/>
      <c r="GX502"/>
      <c r="GY502"/>
      <c r="GZ502"/>
      <c r="HA502"/>
    </row>
    <row r="503" spans="6:209" ht="15.5" x14ac:dyDescent="0.35">
      <c r="F503" s="188"/>
      <c r="G503" s="191"/>
      <c r="H503" s="188"/>
      <c r="I503" s="172"/>
      <c r="J503" s="190"/>
      <c r="K503" s="174"/>
      <c r="L503" s="172"/>
      <c r="M503" s="172"/>
      <c r="N503" s="175"/>
      <c r="O503" s="175"/>
      <c r="P503" s="184"/>
      <c r="Q503" s="176"/>
      <c r="R503" s="176"/>
      <c r="S503" s="175"/>
      <c r="T503" s="178"/>
      <c r="U503" s="179"/>
      <c r="V503" s="215"/>
      <c r="AT503" s="807"/>
      <c r="AU503" s="808"/>
      <c r="AV503" s="808"/>
      <c r="AW503" s="808"/>
      <c r="AX503" s="808"/>
      <c r="AY503" s="808"/>
      <c r="AZ503" s="808"/>
      <c r="BA503" s="808"/>
      <c r="BB503" s="808"/>
      <c r="BC503" s="808"/>
      <c r="BD503" s="808"/>
      <c r="BE503" s="808"/>
      <c r="BF503" s="808"/>
      <c r="BG503" s="808"/>
      <c r="BH503" s="808"/>
      <c r="BI503" s="808"/>
      <c r="BJ503" s="808"/>
      <c r="BK503" s="808"/>
      <c r="BL503" s="808"/>
      <c r="BM503" s="808"/>
      <c r="BN503" s="808"/>
      <c r="BO503" s="808"/>
      <c r="BP503" s="808"/>
      <c r="BQ503" s="808"/>
      <c r="BR503" s="808"/>
      <c r="BS503" s="808"/>
      <c r="BT503" s="808"/>
      <c r="BU503" s="808"/>
      <c r="BV503" s="808"/>
      <c r="BW503" s="808"/>
      <c r="BX503" s="808"/>
      <c r="BY503" s="808"/>
      <c r="BZ503" s="808"/>
      <c r="CA503" s="808"/>
      <c r="CB503" s="808"/>
      <c r="CC503" s="808"/>
      <c r="CD503" s="808"/>
      <c r="CE503" s="808"/>
      <c r="CF503" s="808"/>
      <c r="CG503" s="808"/>
      <c r="CH503" s="808"/>
      <c r="CI503" s="808"/>
      <c r="CJ503" s="809"/>
      <c r="CK503" s="807"/>
      <c r="CL503" s="808"/>
      <c r="CM503" s="808"/>
      <c r="CN503" s="808"/>
      <c r="CO503" s="808"/>
      <c r="CP503" s="808"/>
      <c r="CQ503" s="808"/>
      <c r="CR503" s="808"/>
      <c r="CS503" s="808"/>
      <c r="CT503" s="808"/>
      <c r="CU503" s="808"/>
      <c r="CV503" s="808"/>
      <c r="CW503" s="808"/>
      <c r="CX503" s="808"/>
      <c r="CY503" s="808"/>
      <c r="CZ503" s="808"/>
      <c r="DA503" s="808"/>
      <c r="DB503" s="808"/>
      <c r="DC503" s="808"/>
      <c r="DD503" s="808"/>
      <c r="DE503" s="808"/>
      <c r="DF503" s="808"/>
      <c r="DG503" s="808"/>
      <c r="DH503" s="808"/>
      <c r="DI503" s="808"/>
      <c r="DJ503" s="808"/>
      <c r="DK503" s="808"/>
      <c r="DL503" s="808"/>
      <c r="DM503" s="808"/>
      <c r="DN503" s="808"/>
      <c r="DO503" s="808"/>
      <c r="DP503" s="808"/>
      <c r="DQ503" s="808"/>
      <c r="DR503" s="808"/>
      <c r="DS503" s="808"/>
      <c r="DT503" s="808"/>
      <c r="DU503" s="808"/>
      <c r="DV503" s="808"/>
      <c r="DW503" s="808"/>
      <c r="DX503" s="808"/>
      <c r="DY503" s="808"/>
      <c r="DZ503" s="808"/>
      <c r="EA503" s="809"/>
      <c r="EB503" s="807"/>
      <c r="EC503" s="808"/>
      <c r="ED503" s="808"/>
      <c r="EE503" s="808"/>
      <c r="EF503" s="808"/>
      <c r="EG503" s="808"/>
      <c r="EH503" s="808"/>
      <c r="EI503" s="808"/>
      <c r="EJ503" s="808"/>
      <c r="EK503" s="808"/>
      <c r="EL503" s="808"/>
      <c r="EM503" s="808"/>
      <c r="EN503" s="808"/>
      <c r="EO503" s="808"/>
      <c r="EP503" s="808"/>
      <c r="EQ503" s="808"/>
      <c r="ER503" s="808"/>
      <c r="ES503" s="808"/>
      <c r="ET503" s="808"/>
      <c r="EU503" s="808"/>
      <c r="EV503" s="808"/>
      <c r="EW503" s="808"/>
      <c r="EX503" s="808"/>
      <c r="EY503" s="808"/>
      <c r="EZ503" s="808"/>
      <c r="FA503" s="808"/>
      <c r="FB503" s="808"/>
      <c r="FC503" s="808"/>
      <c r="FD503" s="808"/>
      <c r="FE503" s="808"/>
      <c r="FF503" s="808"/>
      <c r="FG503" s="808"/>
      <c r="FH503" s="808"/>
      <c r="FI503" s="808"/>
      <c r="FJ503" s="808"/>
      <c r="FK503" s="808"/>
      <c r="FL503" s="808"/>
      <c r="FM503" s="808"/>
      <c r="FN503" s="808"/>
      <c r="FO503" s="808"/>
      <c r="FP503" s="808"/>
      <c r="FQ503" s="808"/>
      <c r="FR503" s="809"/>
      <c r="FS503"/>
      <c r="FT503"/>
      <c r="FU503"/>
      <c r="FV503"/>
      <c r="FW503"/>
      <c r="FX503"/>
      <c r="FY503"/>
      <c r="FZ503"/>
      <c r="GA503"/>
      <c r="GB503"/>
      <c r="GC503"/>
      <c r="GD503"/>
      <c r="GE503"/>
      <c r="GF503"/>
      <c r="GG503"/>
      <c r="GH503"/>
      <c r="GI503"/>
      <c r="GJ503"/>
      <c r="GK503"/>
      <c r="GL503"/>
      <c r="GM503"/>
      <c r="GN503"/>
      <c r="GO503"/>
      <c r="GP503"/>
      <c r="GQ503"/>
      <c r="GR503"/>
      <c r="GS503"/>
      <c r="GT503"/>
      <c r="GU503"/>
      <c r="GV503"/>
      <c r="GW503"/>
      <c r="GX503"/>
      <c r="GY503"/>
      <c r="GZ503"/>
      <c r="HA503"/>
    </row>
    <row r="504" spans="6:209" ht="15.5" x14ac:dyDescent="0.35">
      <c r="F504" s="189"/>
      <c r="G504" s="191"/>
      <c r="H504" s="216"/>
      <c r="I504" s="172"/>
      <c r="J504" s="190"/>
      <c r="K504" s="174"/>
      <c r="L504" s="172"/>
      <c r="M504" s="172"/>
      <c r="N504" s="175"/>
      <c r="O504" s="175"/>
      <c r="P504" s="187"/>
      <c r="Q504" s="181"/>
      <c r="R504" s="181"/>
      <c r="S504" s="175"/>
      <c r="T504" s="178"/>
      <c r="U504" s="182"/>
      <c r="V504" s="193"/>
      <c r="AT504" s="813"/>
      <c r="AU504" s="814"/>
      <c r="AV504" s="814"/>
      <c r="AW504" s="814"/>
      <c r="AX504" s="814"/>
      <c r="AY504" s="814"/>
      <c r="AZ504" s="814"/>
      <c r="BA504" s="814"/>
      <c r="BB504" s="814"/>
      <c r="BC504" s="814"/>
      <c r="BD504" s="814"/>
      <c r="BE504" s="814"/>
      <c r="BF504" s="814"/>
      <c r="BG504" s="814"/>
      <c r="BH504" s="814"/>
      <c r="BI504" s="814"/>
      <c r="BJ504" s="814"/>
      <c r="BK504" s="814"/>
      <c r="BL504" s="814"/>
      <c r="BM504" s="814"/>
      <c r="BN504" s="814"/>
      <c r="BO504" s="814"/>
      <c r="BP504" s="814"/>
      <c r="BQ504" s="814"/>
      <c r="BR504" s="814"/>
      <c r="BS504" s="814"/>
      <c r="BT504" s="814"/>
      <c r="BU504" s="814"/>
      <c r="BV504" s="814"/>
      <c r="BW504" s="814"/>
      <c r="BX504" s="814"/>
      <c r="BY504" s="814"/>
      <c r="BZ504" s="814"/>
      <c r="CA504" s="814"/>
      <c r="CB504" s="814"/>
      <c r="CC504" s="814"/>
      <c r="CD504" s="814"/>
      <c r="CE504" s="814"/>
      <c r="CF504" s="814"/>
      <c r="CG504" s="814"/>
      <c r="CH504" s="814"/>
      <c r="CI504" s="814"/>
      <c r="CJ504" s="815"/>
      <c r="CK504" s="813"/>
      <c r="CL504" s="814"/>
      <c r="CM504" s="814"/>
      <c r="CN504" s="814"/>
      <c r="CO504" s="814"/>
      <c r="CP504" s="814"/>
      <c r="CQ504" s="814"/>
      <c r="CR504" s="814"/>
      <c r="CS504" s="814"/>
      <c r="CT504" s="814"/>
      <c r="CU504" s="814"/>
      <c r="CV504" s="814"/>
      <c r="CW504" s="814"/>
      <c r="CX504" s="814"/>
      <c r="CY504" s="814"/>
      <c r="CZ504" s="814"/>
      <c r="DA504" s="814"/>
      <c r="DB504" s="814"/>
      <c r="DC504" s="814"/>
      <c r="DD504" s="814"/>
      <c r="DE504" s="814"/>
      <c r="DF504" s="814"/>
      <c r="DG504" s="814"/>
      <c r="DH504" s="814"/>
      <c r="DI504" s="814"/>
      <c r="DJ504" s="814"/>
      <c r="DK504" s="814"/>
      <c r="DL504" s="814"/>
      <c r="DM504" s="814"/>
      <c r="DN504" s="814"/>
      <c r="DO504" s="814"/>
      <c r="DP504" s="814"/>
      <c r="DQ504" s="814"/>
      <c r="DR504" s="814"/>
      <c r="DS504" s="814"/>
      <c r="DT504" s="814"/>
      <c r="DU504" s="814"/>
      <c r="DV504" s="814"/>
      <c r="DW504" s="814"/>
      <c r="DX504" s="814"/>
      <c r="DY504" s="814"/>
      <c r="DZ504" s="814"/>
      <c r="EA504" s="815"/>
      <c r="EB504" s="813"/>
      <c r="EC504" s="814"/>
      <c r="ED504" s="814"/>
      <c r="EE504" s="814"/>
      <c r="EF504" s="814"/>
      <c r="EG504" s="814"/>
      <c r="EH504" s="814"/>
      <c r="EI504" s="814"/>
      <c r="EJ504" s="814"/>
      <c r="EK504" s="814"/>
      <c r="EL504" s="814"/>
      <c r="EM504" s="814"/>
      <c r="EN504" s="814"/>
      <c r="EO504" s="814"/>
      <c r="EP504" s="814"/>
      <c r="EQ504" s="814"/>
      <c r="ER504" s="814"/>
      <c r="ES504" s="814"/>
      <c r="ET504" s="814"/>
      <c r="EU504" s="814"/>
      <c r="EV504" s="814"/>
      <c r="EW504" s="814"/>
      <c r="EX504" s="814"/>
      <c r="EY504" s="814"/>
      <c r="EZ504" s="814"/>
      <c r="FA504" s="814"/>
      <c r="FB504" s="814"/>
      <c r="FC504" s="814"/>
      <c r="FD504" s="814"/>
      <c r="FE504" s="814"/>
      <c r="FF504" s="814"/>
      <c r="FG504" s="814"/>
      <c r="FH504" s="814"/>
      <c r="FI504" s="814"/>
      <c r="FJ504" s="814"/>
      <c r="FK504" s="814"/>
      <c r="FL504" s="814"/>
      <c r="FM504" s="814"/>
      <c r="FN504" s="814"/>
      <c r="FO504" s="814"/>
      <c r="FP504" s="814"/>
      <c r="FQ504" s="814"/>
      <c r="FR504" s="815"/>
      <c r="FS504"/>
      <c r="FT504"/>
      <c r="FU504"/>
      <c r="FV504"/>
      <c r="FW504"/>
      <c r="FX504"/>
      <c r="FY504"/>
      <c r="FZ504"/>
      <c r="GA504"/>
      <c r="GB504"/>
      <c r="GC504"/>
      <c r="GD504"/>
      <c r="GE504"/>
      <c r="GF504"/>
      <c r="GG504"/>
      <c r="GH504"/>
      <c r="GI504"/>
      <c r="GJ504"/>
      <c r="GK504"/>
      <c r="GL504"/>
      <c r="GM504"/>
      <c r="GN504"/>
      <c r="GO504"/>
      <c r="GP504"/>
      <c r="GQ504"/>
      <c r="GR504"/>
      <c r="GS504"/>
      <c r="GT504"/>
      <c r="GU504"/>
      <c r="GV504"/>
      <c r="GW504"/>
      <c r="GX504"/>
      <c r="GY504"/>
      <c r="GZ504"/>
      <c r="HA504"/>
    </row>
    <row r="505" spans="6:209" ht="15.5" x14ac:dyDescent="0.35">
      <c r="F505" s="188"/>
      <c r="G505" s="191"/>
      <c r="H505" s="188"/>
      <c r="I505" s="172"/>
      <c r="J505" s="190"/>
      <c r="K505" s="174"/>
      <c r="L505" s="172"/>
      <c r="M505" s="172"/>
      <c r="N505" s="175"/>
      <c r="O505" s="175"/>
      <c r="P505" s="184"/>
      <c r="Q505" s="176"/>
      <c r="R505" s="176"/>
      <c r="S505" s="175"/>
      <c r="T505" s="178"/>
      <c r="U505" s="179"/>
      <c r="V505" s="215"/>
      <c r="AT505" s="816"/>
      <c r="AU505" s="810"/>
      <c r="AV505" s="810"/>
      <c r="AW505" s="810"/>
      <c r="AX505" s="810"/>
      <c r="AY505" s="810"/>
      <c r="AZ505" s="811"/>
      <c r="BA505" s="812"/>
      <c r="BB505" s="810"/>
      <c r="BC505" s="810"/>
      <c r="BD505" s="810"/>
      <c r="BE505" s="810"/>
      <c r="BF505" s="810"/>
      <c r="BG505" s="811"/>
      <c r="BH505" s="812"/>
      <c r="BI505" s="810"/>
      <c r="BJ505" s="810"/>
      <c r="BK505" s="810"/>
      <c r="BL505" s="810"/>
      <c r="BM505" s="810"/>
      <c r="BN505" s="811"/>
      <c r="BO505" s="812"/>
      <c r="BP505" s="810"/>
      <c r="BQ505" s="810"/>
      <c r="BR505" s="810"/>
      <c r="BS505" s="810"/>
      <c r="BT505" s="810"/>
      <c r="BU505" s="811"/>
      <c r="BV505" s="812"/>
      <c r="BW505" s="810"/>
      <c r="BX505" s="810"/>
      <c r="BY505" s="810"/>
      <c r="BZ505" s="810"/>
      <c r="CA505" s="810"/>
      <c r="CB505" s="811"/>
      <c r="CC505" s="812"/>
      <c r="CD505" s="810"/>
      <c r="CE505" s="810"/>
      <c r="CF505" s="810"/>
      <c r="CG505" s="812"/>
      <c r="CH505" s="810"/>
      <c r="CI505" s="810"/>
      <c r="CJ505" s="811"/>
      <c r="CK505" s="816"/>
      <c r="CL505" s="810"/>
      <c r="CM505" s="810"/>
      <c r="CN505" s="810"/>
      <c r="CO505" s="810"/>
      <c r="CP505" s="810"/>
      <c r="CQ505" s="811"/>
      <c r="CR505" s="812"/>
      <c r="CS505" s="810"/>
      <c r="CT505" s="810"/>
      <c r="CU505" s="810"/>
      <c r="CV505" s="810"/>
      <c r="CW505" s="810"/>
      <c r="CX505" s="811"/>
      <c r="CY505" s="812"/>
      <c r="CZ505" s="810"/>
      <c r="DA505" s="810"/>
      <c r="DB505" s="810"/>
      <c r="DC505" s="810"/>
      <c r="DD505" s="810"/>
      <c r="DE505" s="811"/>
      <c r="DF505" s="812"/>
      <c r="DG505" s="810"/>
      <c r="DH505" s="810"/>
      <c r="DI505" s="810"/>
      <c r="DJ505" s="810"/>
      <c r="DK505" s="810"/>
      <c r="DL505" s="811"/>
      <c r="DM505" s="812"/>
      <c r="DN505" s="810"/>
      <c r="DO505" s="810"/>
      <c r="DP505" s="810"/>
      <c r="DQ505" s="810"/>
      <c r="DR505" s="810"/>
      <c r="DS505" s="811"/>
      <c r="DT505" s="812"/>
      <c r="DU505" s="810"/>
      <c r="DV505" s="810"/>
      <c r="DW505" s="810"/>
      <c r="DX505" s="812"/>
      <c r="DY505" s="810"/>
      <c r="DZ505" s="810"/>
      <c r="EA505" s="811"/>
      <c r="EB505" s="816"/>
      <c r="EC505" s="810"/>
      <c r="ED505" s="810"/>
      <c r="EE505" s="810"/>
      <c r="EF505" s="810"/>
      <c r="EG505" s="810"/>
      <c r="EH505" s="811"/>
      <c r="EI505" s="812"/>
      <c r="EJ505" s="810"/>
      <c r="EK505" s="810"/>
      <c r="EL505" s="810"/>
      <c r="EM505" s="810"/>
      <c r="EN505" s="810"/>
      <c r="EO505" s="811"/>
      <c r="EP505" s="812"/>
      <c r="EQ505" s="810"/>
      <c r="ER505" s="810"/>
      <c r="ES505" s="810"/>
      <c r="ET505" s="810"/>
      <c r="EU505" s="810"/>
      <c r="EV505" s="811"/>
      <c r="EW505" s="812"/>
      <c r="EX505" s="810"/>
      <c r="EY505" s="810"/>
      <c r="EZ505" s="810"/>
      <c r="FA505" s="810"/>
      <c r="FB505" s="810"/>
      <c r="FC505" s="811"/>
      <c r="FD505" s="812"/>
      <c r="FE505" s="810"/>
      <c r="FF505" s="810"/>
      <c r="FG505" s="810"/>
      <c r="FH505" s="810"/>
      <c r="FI505" s="810"/>
      <c r="FJ505" s="811"/>
      <c r="FK505" s="812"/>
      <c r="FL505" s="810"/>
      <c r="FM505" s="810"/>
      <c r="FN505" s="810"/>
      <c r="FO505" s="812"/>
      <c r="FP505" s="810"/>
      <c r="FQ505" s="810"/>
      <c r="FR505" s="811"/>
      <c r="FS505" s="816"/>
      <c r="FT505" s="810"/>
      <c r="FU505" s="810"/>
      <c r="FV505" s="810"/>
      <c r="FW505" s="810"/>
      <c r="FX505" s="810"/>
      <c r="FY505" s="811"/>
      <c r="FZ505" s="812"/>
      <c r="GA505" s="810"/>
      <c r="GB505" s="810"/>
      <c r="GC505" s="810"/>
      <c r="GD505" s="810"/>
      <c r="GE505" s="810"/>
      <c r="GF505" s="811"/>
      <c r="GG505" s="812"/>
      <c r="GH505" s="810"/>
      <c r="GI505" s="810"/>
      <c r="GJ505" s="810"/>
      <c r="GK505" s="810"/>
      <c r="GL505" s="810"/>
      <c r="GM505" s="811"/>
      <c r="GN505" s="812"/>
      <c r="GO505" s="810"/>
      <c r="GP505" s="810"/>
      <c r="GQ505" s="810"/>
      <c r="GR505" s="810"/>
      <c r="GS505" s="810"/>
      <c r="GT505" s="811"/>
      <c r="GU505" s="812"/>
      <c r="GV505" s="810"/>
      <c r="GW505" s="810"/>
      <c r="GX505" s="810"/>
      <c r="GY505" s="810"/>
      <c r="GZ505" s="810"/>
      <c r="HA505" s="811"/>
    </row>
    <row r="506" spans="6:209" ht="15.5" x14ac:dyDescent="0.35">
      <c r="F506" s="189"/>
      <c r="G506" s="191"/>
      <c r="H506" s="216"/>
      <c r="I506" s="172"/>
      <c r="J506" s="190"/>
      <c r="K506" s="174"/>
      <c r="L506" s="172"/>
      <c r="M506" s="172"/>
      <c r="N506" s="175"/>
      <c r="O506" s="175"/>
      <c r="P506" s="187"/>
      <c r="Q506" s="181"/>
      <c r="R506" s="181"/>
      <c r="S506" s="175"/>
      <c r="T506" s="178"/>
      <c r="U506" s="182"/>
      <c r="V506" s="193"/>
      <c r="AT506" s="817"/>
      <c r="AU506" s="819"/>
      <c r="AV506" s="819"/>
      <c r="AW506" s="819"/>
      <c r="AX506" s="819"/>
      <c r="AY506" s="819"/>
      <c r="AZ506" s="820"/>
      <c r="BA506" s="821"/>
      <c r="BB506" s="819"/>
      <c r="BC506" s="819"/>
      <c r="BD506" s="819"/>
      <c r="BE506" s="819"/>
      <c r="BF506" s="819"/>
      <c r="BG506" s="820"/>
      <c r="BH506" s="821"/>
      <c r="BI506" s="819"/>
      <c r="BJ506" s="819"/>
      <c r="BK506" s="819"/>
      <c r="BL506" s="819"/>
      <c r="BM506" s="819"/>
      <c r="BN506" s="820"/>
      <c r="BO506" s="821"/>
      <c r="BP506" s="819"/>
      <c r="BQ506" s="819"/>
      <c r="BR506" s="819"/>
      <c r="BS506" s="819"/>
      <c r="BT506" s="819"/>
      <c r="BU506" s="820"/>
      <c r="BV506" s="821"/>
      <c r="BW506" s="819"/>
      <c r="BX506" s="819"/>
      <c r="BY506" s="819"/>
      <c r="BZ506" s="819"/>
      <c r="CA506" s="819"/>
      <c r="CB506" s="820"/>
      <c r="CC506" s="821"/>
      <c r="CD506" s="819"/>
      <c r="CE506" s="819"/>
      <c r="CF506" s="819"/>
      <c r="CG506" s="821"/>
      <c r="CH506" s="819"/>
      <c r="CI506" s="819"/>
      <c r="CJ506" s="820"/>
      <c r="CK506" s="817"/>
      <c r="CL506" s="819"/>
      <c r="CM506" s="819"/>
      <c r="CN506" s="819"/>
      <c r="CO506" s="819"/>
      <c r="CP506" s="819"/>
      <c r="CQ506" s="820"/>
      <c r="CR506" s="821"/>
      <c r="CS506" s="819"/>
      <c r="CT506" s="819"/>
      <c r="CU506" s="819"/>
      <c r="CV506" s="819"/>
      <c r="CW506" s="819"/>
      <c r="CX506" s="820"/>
      <c r="CY506" s="821"/>
      <c r="CZ506" s="819"/>
      <c r="DA506" s="819"/>
      <c r="DB506" s="819"/>
      <c r="DC506" s="819"/>
      <c r="DD506" s="819"/>
      <c r="DE506" s="820"/>
      <c r="DF506" s="821"/>
      <c r="DG506" s="819"/>
      <c r="DH506" s="819"/>
      <c r="DI506" s="819"/>
      <c r="DJ506" s="819"/>
      <c r="DK506" s="819"/>
      <c r="DL506" s="820"/>
      <c r="DM506" s="821"/>
      <c r="DN506" s="819"/>
      <c r="DO506" s="819"/>
      <c r="DP506" s="819"/>
      <c r="DQ506" s="819"/>
      <c r="DR506" s="819"/>
      <c r="DS506" s="820"/>
      <c r="DT506" s="821"/>
      <c r="DU506" s="819"/>
      <c r="DV506" s="819"/>
      <c r="DW506" s="819"/>
      <c r="DX506" s="821"/>
      <c r="DY506" s="819"/>
      <c r="DZ506" s="819"/>
      <c r="EA506" s="820"/>
      <c r="EB506" s="817"/>
      <c r="EC506" s="819"/>
      <c r="ED506" s="819"/>
      <c r="EE506" s="819"/>
      <c r="EF506" s="819"/>
      <c r="EG506" s="819"/>
      <c r="EH506" s="820"/>
      <c r="EI506" s="821"/>
      <c r="EJ506" s="819"/>
      <c r="EK506" s="819"/>
      <c r="EL506" s="819"/>
      <c r="EM506" s="819"/>
      <c r="EN506" s="819"/>
      <c r="EO506" s="820"/>
      <c r="EP506" s="821"/>
      <c r="EQ506" s="819"/>
      <c r="ER506" s="819"/>
      <c r="ES506" s="819"/>
      <c r="ET506" s="819"/>
      <c r="EU506" s="819"/>
      <c r="EV506" s="820"/>
      <c r="EW506" s="821"/>
      <c r="EX506" s="819"/>
      <c r="EY506" s="819"/>
      <c r="EZ506" s="819"/>
      <c r="FA506" s="819"/>
      <c r="FB506" s="819"/>
      <c r="FC506" s="820"/>
      <c r="FD506" s="821"/>
      <c r="FE506" s="819"/>
      <c r="FF506" s="819"/>
      <c r="FG506" s="819"/>
      <c r="FH506" s="819"/>
      <c r="FI506" s="819"/>
      <c r="FJ506" s="820"/>
      <c r="FK506" s="821"/>
      <c r="FL506" s="819"/>
      <c r="FM506" s="819"/>
      <c r="FN506" s="819"/>
      <c r="FO506" s="821"/>
      <c r="FP506" s="819"/>
      <c r="FQ506" s="819"/>
      <c r="FR506" s="820"/>
      <c r="FS506" s="817"/>
      <c r="FT506" s="819"/>
      <c r="FU506" s="819"/>
      <c r="FV506" s="819"/>
      <c r="FW506" s="819"/>
      <c r="FX506" s="819"/>
      <c r="FY506" s="820"/>
      <c r="FZ506" s="821"/>
      <c r="GA506" s="819"/>
      <c r="GB506" s="819"/>
      <c r="GC506" s="819"/>
      <c r="GD506" s="819"/>
      <c r="GE506" s="819"/>
      <c r="GF506" s="820"/>
      <c r="GG506" s="821"/>
      <c r="GH506" s="819"/>
      <c r="GI506" s="819"/>
      <c r="GJ506" s="819"/>
      <c r="GK506" s="819"/>
      <c r="GL506" s="819"/>
      <c r="GM506" s="820"/>
      <c r="GN506" s="821"/>
      <c r="GO506" s="819"/>
      <c r="GP506" s="819"/>
      <c r="GQ506" s="819"/>
      <c r="GR506" s="819"/>
      <c r="GS506" s="819"/>
      <c r="GT506" s="820"/>
      <c r="GU506" s="821"/>
      <c r="GV506" s="819"/>
      <c r="GW506" s="819"/>
      <c r="GX506" s="819"/>
      <c r="GY506" s="819"/>
      <c r="GZ506" s="819"/>
      <c r="HA506" s="820"/>
    </row>
    <row r="507" spans="6:209" ht="15.5" x14ac:dyDescent="0.35">
      <c r="F507" s="169"/>
      <c r="G507" s="171"/>
      <c r="H507" s="188"/>
      <c r="I507" s="172"/>
      <c r="J507" s="173"/>
      <c r="K507" s="174"/>
      <c r="L507" s="172"/>
      <c r="M507" s="172"/>
      <c r="N507" s="175"/>
      <c r="O507" s="175"/>
      <c r="P507" s="184"/>
      <c r="Q507" s="176"/>
      <c r="R507" s="176"/>
      <c r="S507" s="175"/>
      <c r="T507" s="175"/>
      <c r="U507" s="179"/>
      <c r="V507" s="185"/>
      <c r="AT507" s="817"/>
      <c r="AU507" s="822"/>
      <c r="AV507" s="823"/>
      <c r="AW507" s="823"/>
      <c r="AX507" s="823"/>
      <c r="AY507" s="823"/>
      <c r="AZ507" s="824"/>
      <c r="BA507" s="822"/>
      <c r="BB507" s="823"/>
      <c r="BC507" s="823"/>
      <c r="BD507" s="823"/>
      <c r="BE507" s="823"/>
      <c r="BF507" s="823"/>
      <c r="BG507" s="824"/>
      <c r="BH507" s="822"/>
      <c r="BI507" s="823"/>
      <c r="BJ507" s="823"/>
      <c r="BK507" s="823"/>
      <c r="BL507" s="823"/>
      <c r="BM507" s="823"/>
      <c r="BN507" s="824"/>
      <c r="BO507" s="822"/>
      <c r="BP507" s="823"/>
      <c r="BQ507" s="823"/>
      <c r="BR507" s="823"/>
      <c r="BS507" s="823"/>
      <c r="BT507" s="823"/>
      <c r="BU507" s="824"/>
      <c r="BV507" s="822"/>
      <c r="BW507" s="823"/>
      <c r="BX507" s="823"/>
      <c r="BY507" s="823"/>
      <c r="BZ507" s="823"/>
      <c r="CA507" s="823"/>
      <c r="CB507" s="824"/>
      <c r="CC507" s="822"/>
      <c r="CD507" s="823"/>
      <c r="CE507" s="823"/>
      <c r="CF507" s="824"/>
      <c r="CG507" s="822"/>
      <c r="CH507" s="823"/>
      <c r="CI507" s="823"/>
      <c r="CJ507" s="824"/>
      <c r="CK507" s="817"/>
      <c r="CL507" s="822"/>
      <c r="CM507" s="823"/>
      <c r="CN507" s="823"/>
      <c r="CO507" s="823"/>
      <c r="CP507" s="823"/>
      <c r="CQ507" s="824"/>
      <c r="CR507" s="822"/>
      <c r="CS507" s="823"/>
      <c r="CT507" s="823"/>
      <c r="CU507" s="823"/>
      <c r="CV507" s="823"/>
      <c r="CW507" s="823"/>
      <c r="CX507" s="824"/>
      <c r="CY507" s="822"/>
      <c r="CZ507" s="823"/>
      <c r="DA507" s="823"/>
      <c r="DB507" s="823"/>
      <c r="DC507" s="823"/>
      <c r="DD507" s="823"/>
      <c r="DE507" s="824"/>
      <c r="DF507" s="822"/>
      <c r="DG507" s="823"/>
      <c r="DH507" s="823"/>
      <c r="DI507" s="823"/>
      <c r="DJ507" s="823"/>
      <c r="DK507" s="823"/>
      <c r="DL507" s="824"/>
      <c r="DM507" s="822"/>
      <c r="DN507" s="823"/>
      <c r="DO507" s="823"/>
      <c r="DP507" s="823"/>
      <c r="DQ507" s="823"/>
      <c r="DR507" s="823"/>
      <c r="DS507" s="824"/>
      <c r="DT507" s="822"/>
      <c r="DU507" s="823"/>
      <c r="DV507" s="823"/>
      <c r="DW507" s="824"/>
      <c r="DX507" s="822"/>
      <c r="DY507" s="823"/>
      <c r="DZ507" s="823"/>
      <c r="EA507" s="824"/>
      <c r="EB507" s="817"/>
      <c r="EC507" s="822"/>
      <c r="ED507" s="823"/>
      <c r="EE507" s="823"/>
      <c r="EF507" s="823"/>
      <c r="EG507" s="823"/>
      <c r="EH507" s="824"/>
      <c r="EI507" s="822"/>
      <c r="EJ507" s="823"/>
      <c r="EK507" s="823"/>
      <c r="EL507" s="823"/>
      <c r="EM507" s="823"/>
      <c r="EN507" s="823"/>
      <c r="EO507" s="824"/>
      <c r="EP507" s="822"/>
      <c r="EQ507" s="823"/>
      <c r="ER507" s="823"/>
      <c r="ES507" s="823"/>
      <c r="ET507" s="823"/>
      <c r="EU507" s="823"/>
      <c r="EV507" s="824"/>
      <c r="EW507" s="822"/>
      <c r="EX507" s="823"/>
      <c r="EY507" s="823"/>
      <c r="EZ507" s="823"/>
      <c r="FA507" s="823"/>
      <c r="FB507" s="823"/>
      <c r="FC507" s="824"/>
      <c r="FD507" s="822"/>
      <c r="FE507" s="823"/>
      <c r="FF507" s="823"/>
      <c r="FG507" s="823"/>
      <c r="FH507" s="823"/>
      <c r="FI507" s="823"/>
      <c r="FJ507" s="824"/>
      <c r="FK507" s="822"/>
      <c r="FL507" s="823"/>
      <c r="FM507" s="823"/>
      <c r="FN507" s="824"/>
      <c r="FO507" s="822"/>
      <c r="FP507" s="823"/>
      <c r="FQ507" s="823"/>
      <c r="FR507" s="824"/>
      <c r="FS507" s="817"/>
      <c r="FT507" s="822"/>
      <c r="FU507" s="823"/>
      <c r="FV507" s="823"/>
      <c r="FW507" s="823"/>
      <c r="FX507" s="823"/>
      <c r="FY507" s="824"/>
      <c r="FZ507" s="822"/>
      <c r="GA507" s="823"/>
      <c r="GB507" s="823"/>
      <c r="GC507" s="823"/>
      <c r="GD507" s="823"/>
      <c r="GE507" s="823"/>
      <c r="GF507" s="824"/>
      <c r="GG507" s="822"/>
      <c r="GH507" s="823"/>
      <c r="GI507" s="823"/>
      <c r="GJ507" s="823"/>
      <c r="GK507" s="823"/>
      <c r="GL507" s="823"/>
      <c r="GM507" s="824"/>
      <c r="GN507" s="822"/>
      <c r="GO507" s="823"/>
      <c r="GP507" s="823"/>
      <c r="GQ507" s="823"/>
      <c r="GR507" s="823"/>
      <c r="GS507" s="823"/>
      <c r="GT507" s="824"/>
      <c r="GU507" s="822"/>
      <c r="GV507" s="823"/>
      <c r="GW507" s="823"/>
      <c r="GX507" s="823"/>
      <c r="GY507" s="823"/>
      <c r="GZ507" s="823"/>
      <c r="HA507" s="824"/>
    </row>
    <row r="508" spans="6:209" ht="15.5" x14ac:dyDescent="0.35">
      <c r="F508" s="186"/>
      <c r="G508" s="171"/>
      <c r="H508" s="171"/>
      <c r="I508" s="172"/>
      <c r="J508" s="173"/>
      <c r="K508" s="174"/>
      <c r="L508" s="172"/>
      <c r="M508" s="172"/>
      <c r="N508" s="175"/>
      <c r="O508" s="175"/>
      <c r="P508" s="187"/>
      <c r="Q508" s="181"/>
      <c r="R508" s="181"/>
      <c r="S508" s="175"/>
      <c r="T508" s="175"/>
      <c r="U508" s="182"/>
      <c r="V508" s="193"/>
      <c r="AT508" s="818"/>
      <c r="AU508" s="825"/>
      <c r="AV508" s="826"/>
      <c r="AW508" s="826"/>
      <c r="AX508" s="826"/>
      <c r="AY508" s="826"/>
      <c r="AZ508" s="827"/>
      <c r="BA508" s="825"/>
      <c r="BB508" s="826"/>
      <c r="BC508" s="826"/>
      <c r="BD508" s="826"/>
      <c r="BE508" s="826"/>
      <c r="BF508" s="826"/>
      <c r="BG508" s="827"/>
      <c r="BH508" s="825"/>
      <c r="BI508" s="826"/>
      <c r="BJ508" s="826"/>
      <c r="BK508" s="826"/>
      <c r="BL508" s="826"/>
      <c r="BM508" s="826"/>
      <c r="BN508" s="827"/>
      <c r="BO508" s="825"/>
      <c r="BP508" s="826"/>
      <c r="BQ508" s="826"/>
      <c r="BR508" s="826"/>
      <c r="BS508" s="826"/>
      <c r="BT508" s="826"/>
      <c r="BU508" s="827"/>
      <c r="BV508" s="825"/>
      <c r="BW508" s="826"/>
      <c r="BX508" s="826"/>
      <c r="BY508" s="826"/>
      <c r="BZ508" s="826"/>
      <c r="CA508" s="826"/>
      <c r="CB508" s="827"/>
      <c r="CC508" s="825"/>
      <c r="CD508" s="826"/>
      <c r="CE508" s="826"/>
      <c r="CF508" s="827"/>
      <c r="CG508" s="825"/>
      <c r="CH508" s="826"/>
      <c r="CI508" s="826"/>
      <c r="CJ508" s="827"/>
      <c r="CK508" s="818"/>
      <c r="CL508" s="825"/>
      <c r="CM508" s="826"/>
      <c r="CN508" s="826"/>
      <c r="CO508" s="826"/>
      <c r="CP508" s="826"/>
      <c r="CQ508" s="827"/>
      <c r="CR508" s="825"/>
      <c r="CS508" s="826"/>
      <c r="CT508" s="826"/>
      <c r="CU508" s="826"/>
      <c r="CV508" s="826"/>
      <c r="CW508" s="826"/>
      <c r="CX508" s="827"/>
      <c r="CY508" s="825"/>
      <c r="CZ508" s="826"/>
      <c r="DA508" s="826"/>
      <c r="DB508" s="826"/>
      <c r="DC508" s="826"/>
      <c r="DD508" s="826"/>
      <c r="DE508" s="827"/>
      <c r="DF508" s="825"/>
      <c r="DG508" s="826"/>
      <c r="DH508" s="826"/>
      <c r="DI508" s="826"/>
      <c r="DJ508" s="826"/>
      <c r="DK508" s="826"/>
      <c r="DL508" s="827"/>
      <c r="DM508" s="825"/>
      <c r="DN508" s="826"/>
      <c r="DO508" s="826"/>
      <c r="DP508" s="826"/>
      <c r="DQ508" s="826"/>
      <c r="DR508" s="826"/>
      <c r="DS508" s="827"/>
      <c r="DT508" s="825"/>
      <c r="DU508" s="826"/>
      <c r="DV508" s="826"/>
      <c r="DW508" s="827"/>
      <c r="DX508" s="825"/>
      <c r="DY508" s="826"/>
      <c r="DZ508" s="826"/>
      <c r="EA508" s="827"/>
      <c r="EB508" s="818"/>
      <c r="EC508" s="825"/>
      <c r="ED508" s="826"/>
      <c r="EE508" s="826"/>
      <c r="EF508" s="826"/>
      <c r="EG508" s="826"/>
      <c r="EH508" s="827"/>
      <c r="EI508" s="825"/>
      <c r="EJ508" s="826"/>
      <c r="EK508" s="826"/>
      <c r="EL508" s="826"/>
      <c r="EM508" s="826"/>
      <c r="EN508" s="826"/>
      <c r="EO508" s="827"/>
      <c r="EP508" s="825"/>
      <c r="EQ508" s="826"/>
      <c r="ER508" s="826"/>
      <c r="ES508" s="826"/>
      <c r="ET508" s="826"/>
      <c r="EU508" s="826"/>
      <c r="EV508" s="827"/>
      <c r="EW508" s="825"/>
      <c r="EX508" s="826"/>
      <c r="EY508" s="826"/>
      <c r="EZ508" s="826"/>
      <c r="FA508" s="826"/>
      <c r="FB508" s="826"/>
      <c r="FC508" s="827"/>
      <c r="FD508" s="825"/>
      <c r="FE508" s="826"/>
      <c r="FF508" s="826"/>
      <c r="FG508" s="826"/>
      <c r="FH508" s="826"/>
      <c r="FI508" s="826"/>
      <c r="FJ508" s="827"/>
      <c r="FK508" s="825"/>
      <c r="FL508" s="826"/>
      <c r="FM508" s="826"/>
      <c r="FN508" s="827"/>
      <c r="FO508" s="825"/>
      <c r="FP508" s="826"/>
      <c r="FQ508" s="826"/>
      <c r="FR508" s="827"/>
      <c r="FS508" s="818"/>
      <c r="FT508" s="825"/>
      <c r="FU508" s="826"/>
      <c r="FV508" s="826"/>
      <c r="FW508" s="826"/>
      <c r="FX508" s="826"/>
      <c r="FY508" s="827"/>
      <c r="FZ508" s="825"/>
      <c r="GA508" s="826"/>
      <c r="GB508" s="826"/>
      <c r="GC508" s="826"/>
      <c r="GD508" s="826"/>
      <c r="GE508" s="826"/>
      <c r="GF508" s="827"/>
      <c r="GG508" s="825"/>
      <c r="GH508" s="826"/>
      <c r="GI508" s="826"/>
      <c r="GJ508" s="826"/>
      <c r="GK508" s="826"/>
      <c r="GL508" s="826"/>
      <c r="GM508" s="827"/>
      <c r="GN508" s="825"/>
      <c r="GO508" s="826"/>
      <c r="GP508" s="826"/>
      <c r="GQ508" s="826"/>
      <c r="GR508" s="826"/>
      <c r="GS508" s="826"/>
      <c r="GT508" s="827"/>
      <c r="GU508" s="825"/>
      <c r="GV508" s="826"/>
      <c r="GW508" s="826"/>
      <c r="GX508" s="826"/>
      <c r="GY508" s="826"/>
      <c r="GZ508" s="826"/>
      <c r="HA508" s="827"/>
    </row>
    <row r="509" spans="6:209" ht="15.5" x14ac:dyDescent="0.35">
      <c r="F509" s="169"/>
      <c r="G509" s="171"/>
      <c r="H509" s="188"/>
      <c r="I509" s="172"/>
      <c r="J509" s="173"/>
      <c r="K509" s="174"/>
      <c r="L509" s="172"/>
      <c r="M509" s="172"/>
      <c r="N509" s="175"/>
      <c r="O509" s="175"/>
      <c r="P509" s="184"/>
      <c r="Q509" s="176"/>
      <c r="R509" s="176"/>
      <c r="S509" s="175"/>
      <c r="T509" s="175"/>
      <c r="U509" s="179"/>
      <c r="V509" s="185"/>
      <c r="AT509" s="217"/>
      <c r="AU509" s="828"/>
      <c r="AV509" s="828"/>
      <c r="AW509" s="828"/>
      <c r="AX509" s="828"/>
      <c r="AY509" s="828"/>
      <c r="AZ509" s="828"/>
      <c r="BA509" s="828"/>
      <c r="BB509" s="828"/>
      <c r="BC509" s="828"/>
      <c r="BD509" s="828"/>
      <c r="BE509" s="828"/>
      <c r="BF509" s="828"/>
      <c r="BG509" s="828"/>
      <c r="BH509" s="828"/>
      <c r="BI509" s="828"/>
      <c r="BJ509" s="828"/>
      <c r="BK509" s="828"/>
      <c r="BL509" s="828"/>
      <c r="BM509" s="828"/>
      <c r="BN509" s="828"/>
      <c r="BO509" s="828"/>
      <c r="BP509" s="828"/>
      <c r="BQ509" s="828"/>
      <c r="BR509" s="828"/>
      <c r="BS509" s="828"/>
      <c r="BT509" s="828"/>
      <c r="BU509" s="828"/>
      <c r="BV509" s="828"/>
      <c r="BW509" s="828"/>
      <c r="BX509" s="828"/>
      <c r="BY509" s="828"/>
      <c r="BZ509" s="828"/>
      <c r="CA509" s="828"/>
      <c r="CB509" s="828"/>
      <c r="CC509" s="829"/>
      <c r="CD509" s="829"/>
      <c r="CE509" s="829"/>
      <c r="CF509" s="829"/>
      <c r="CG509" s="829"/>
      <c r="CH509" s="829"/>
      <c r="CI509" s="829"/>
      <c r="CJ509" s="830"/>
      <c r="CK509" s="217"/>
      <c r="CL509" s="828"/>
      <c r="CM509" s="828"/>
      <c r="CN509" s="828"/>
      <c r="CO509" s="828"/>
      <c r="CP509" s="828"/>
      <c r="CQ509" s="828"/>
      <c r="CR509" s="828"/>
      <c r="CS509" s="828"/>
      <c r="CT509" s="828"/>
      <c r="CU509" s="828"/>
      <c r="CV509" s="828"/>
      <c r="CW509" s="828"/>
      <c r="CX509" s="828"/>
      <c r="CY509" s="828"/>
      <c r="CZ509" s="828"/>
      <c r="DA509" s="828"/>
      <c r="DB509" s="828"/>
      <c r="DC509" s="828"/>
      <c r="DD509" s="828"/>
      <c r="DE509" s="828"/>
      <c r="DF509" s="828"/>
      <c r="DG509" s="828"/>
      <c r="DH509" s="828"/>
      <c r="DI509" s="828"/>
      <c r="DJ509" s="828"/>
      <c r="DK509" s="828"/>
      <c r="DL509" s="828"/>
      <c r="DM509" s="828"/>
      <c r="DN509" s="828"/>
      <c r="DO509" s="828"/>
      <c r="DP509" s="828"/>
      <c r="DQ509" s="828"/>
      <c r="DR509" s="828"/>
      <c r="DS509" s="828"/>
      <c r="DT509" s="829"/>
      <c r="DU509" s="829"/>
      <c r="DV509" s="829"/>
      <c r="DW509" s="829"/>
      <c r="DX509" s="829"/>
      <c r="DY509" s="829"/>
      <c r="DZ509" s="829"/>
      <c r="EA509" s="830"/>
      <c r="EB509" s="217"/>
      <c r="EC509" s="828"/>
      <c r="ED509" s="828"/>
      <c r="EE509" s="828"/>
      <c r="EF509" s="828"/>
      <c r="EG509" s="828"/>
      <c r="EH509" s="828"/>
      <c r="EI509" s="828"/>
      <c r="EJ509" s="828"/>
      <c r="EK509" s="828"/>
      <c r="EL509" s="828"/>
      <c r="EM509" s="828"/>
      <c r="EN509" s="828"/>
      <c r="EO509" s="828"/>
      <c r="EP509" s="828"/>
      <c r="EQ509" s="828"/>
      <c r="ER509" s="828"/>
      <c r="ES509" s="828"/>
      <c r="ET509" s="828"/>
      <c r="EU509" s="828"/>
      <c r="EV509" s="828"/>
      <c r="EW509" s="828"/>
      <c r="EX509" s="828"/>
      <c r="EY509" s="828"/>
      <c r="EZ509" s="828"/>
      <c r="FA509" s="828"/>
      <c r="FB509" s="828"/>
      <c r="FC509" s="828"/>
      <c r="FD509" s="828"/>
      <c r="FE509" s="828"/>
      <c r="FF509" s="828"/>
      <c r="FG509" s="828"/>
      <c r="FH509" s="828"/>
      <c r="FI509" s="828"/>
      <c r="FJ509" s="828"/>
      <c r="FK509" s="829"/>
      <c r="FL509" s="829"/>
      <c r="FM509" s="829"/>
      <c r="FN509" s="829"/>
      <c r="FO509" s="829"/>
      <c r="FP509" s="829"/>
      <c r="FQ509" s="829"/>
      <c r="FR509" s="830"/>
      <c r="FS509" s="217"/>
      <c r="FT509" s="828"/>
      <c r="FU509" s="828"/>
      <c r="FV509" s="828"/>
      <c r="FW509" s="828"/>
      <c r="FX509" s="828"/>
      <c r="FY509" s="828"/>
      <c r="FZ509" s="828"/>
      <c r="GA509" s="828"/>
      <c r="GB509" s="828"/>
      <c r="GC509" s="828"/>
      <c r="GD509" s="828"/>
      <c r="GE509" s="828"/>
      <c r="GF509" s="828"/>
      <c r="GG509" s="828"/>
      <c r="GH509" s="828"/>
      <c r="GI509" s="828"/>
      <c r="GJ509" s="828"/>
      <c r="GK509" s="828"/>
      <c r="GL509" s="828"/>
      <c r="GM509" s="828"/>
      <c r="GN509" s="828"/>
      <c r="GO509" s="828"/>
      <c r="GP509" s="828"/>
      <c r="GQ509" s="828"/>
      <c r="GR509" s="828"/>
      <c r="GS509" s="828"/>
      <c r="GT509" s="828"/>
      <c r="GU509" s="828"/>
      <c r="GV509" s="828"/>
      <c r="GW509" s="828"/>
      <c r="GX509" s="828"/>
      <c r="GY509" s="828"/>
      <c r="GZ509" s="828"/>
      <c r="HA509" s="828"/>
    </row>
    <row r="510" spans="6:209" ht="15.5" x14ac:dyDescent="0.35">
      <c r="F510" s="186"/>
      <c r="G510" s="171"/>
      <c r="H510" s="171"/>
      <c r="I510" s="172"/>
      <c r="J510" s="173"/>
      <c r="K510" s="174"/>
      <c r="L510" s="172"/>
      <c r="M510" s="172"/>
      <c r="N510" s="175"/>
      <c r="O510" s="175"/>
      <c r="P510" s="187"/>
      <c r="Q510" s="181"/>
      <c r="R510" s="181"/>
      <c r="S510" s="175"/>
      <c r="T510" s="175"/>
      <c r="U510" s="182"/>
      <c r="V510" s="193"/>
      <c r="AT510" s="218"/>
      <c r="AU510" s="831"/>
      <c r="AV510" s="831"/>
      <c r="AW510" s="831"/>
      <c r="AX510" s="831"/>
      <c r="AY510" s="831"/>
      <c r="AZ510" s="831"/>
      <c r="BA510" s="831"/>
      <c r="BB510" s="831"/>
      <c r="BC510" s="831"/>
      <c r="BD510" s="831"/>
      <c r="BE510" s="831"/>
      <c r="BF510" s="831"/>
      <c r="BG510" s="831"/>
      <c r="BH510" s="831"/>
      <c r="BI510" s="831"/>
      <c r="BJ510" s="831"/>
      <c r="BK510" s="831"/>
      <c r="BL510" s="831"/>
      <c r="BM510" s="831"/>
      <c r="BN510" s="831"/>
      <c r="BO510" s="831"/>
      <c r="BP510" s="831"/>
      <c r="BQ510" s="831"/>
      <c r="BR510" s="831"/>
      <c r="BS510" s="831"/>
      <c r="BT510" s="831"/>
      <c r="BU510" s="831"/>
      <c r="BV510" s="831"/>
      <c r="BW510" s="831"/>
      <c r="BX510" s="831"/>
      <c r="BY510" s="831"/>
      <c r="BZ510" s="831"/>
      <c r="CA510" s="831"/>
      <c r="CB510" s="831"/>
      <c r="CC510" s="832"/>
      <c r="CD510" s="832"/>
      <c r="CE510" s="832"/>
      <c r="CF510" s="832"/>
      <c r="CG510" s="832"/>
      <c r="CH510" s="832"/>
      <c r="CI510" s="832"/>
      <c r="CJ510" s="833"/>
      <c r="CK510" s="218"/>
      <c r="CL510" s="831"/>
      <c r="CM510" s="831"/>
      <c r="CN510" s="831"/>
      <c r="CO510" s="831"/>
      <c r="CP510" s="831"/>
      <c r="CQ510" s="831"/>
      <c r="CR510" s="831"/>
      <c r="CS510" s="831"/>
      <c r="CT510" s="831"/>
      <c r="CU510" s="831"/>
      <c r="CV510" s="831"/>
      <c r="CW510" s="831"/>
      <c r="CX510" s="831"/>
      <c r="CY510" s="831"/>
      <c r="CZ510" s="831"/>
      <c r="DA510" s="831"/>
      <c r="DB510" s="831"/>
      <c r="DC510" s="831"/>
      <c r="DD510" s="831"/>
      <c r="DE510" s="831"/>
      <c r="DF510" s="831"/>
      <c r="DG510" s="831"/>
      <c r="DH510" s="831"/>
      <c r="DI510" s="831"/>
      <c r="DJ510" s="831"/>
      <c r="DK510" s="831"/>
      <c r="DL510" s="831"/>
      <c r="DM510" s="831"/>
      <c r="DN510" s="831"/>
      <c r="DO510" s="831"/>
      <c r="DP510" s="831"/>
      <c r="DQ510" s="831"/>
      <c r="DR510" s="831"/>
      <c r="DS510" s="831"/>
      <c r="DT510" s="832"/>
      <c r="DU510" s="832"/>
      <c r="DV510" s="832"/>
      <c r="DW510" s="832"/>
      <c r="DX510" s="832"/>
      <c r="DY510" s="832"/>
      <c r="DZ510" s="832"/>
      <c r="EA510" s="833"/>
      <c r="EB510" s="218"/>
      <c r="EC510" s="831"/>
      <c r="ED510" s="831"/>
      <c r="EE510" s="831"/>
      <c r="EF510" s="831"/>
      <c r="EG510" s="831"/>
      <c r="EH510" s="831"/>
      <c r="EI510" s="831"/>
      <c r="EJ510" s="831"/>
      <c r="EK510" s="831"/>
      <c r="EL510" s="831"/>
      <c r="EM510" s="831"/>
      <c r="EN510" s="831"/>
      <c r="EO510" s="831"/>
      <c r="EP510" s="831"/>
      <c r="EQ510" s="831"/>
      <c r="ER510" s="831"/>
      <c r="ES510" s="831"/>
      <c r="ET510" s="831"/>
      <c r="EU510" s="831"/>
      <c r="EV510" s="831"/>
      <c r="EW510" s="831"/>
      <c r="EX510" s="831"/>
      <c r="EY510" s="831"/>
      <c r="EZ510" s="831"/>
      <c r="FA510" s="831"/>
      <c r="FB510" s="831"/>
      <c r="FC510" s="831"/>
      <c r="FD510" s="831"/>
      <c r="FE510" s="831"/>
      <c r="FF510" s="831"/>
      <c r="FG510" s="831"/>
      <c r="FH510" s="831"/>
      <c r="FI510" s="831"/>
      <c r="FJ510" s="831"/>
      <c r="FK510" s="832"/>
      <c r="FL510" s="832"/>
      <c r="FM510" s="832"/>
      <c r="FN510" s="832"/>
      <c r="FO510" s="832"/>
      <c r="FP510" s="832"/>
      <c r="FQ510" s="832"/>
      <c r="FR510" s="833"/>
      <c r="FS510" s="218"/>
      <c r="FT510" s="831"/>
      <c r="FU510" s="831"/>
      <c r="FV510" s="831"/>
      <c r="FW510" s="831"/>
      <c r="FX510" s="831"/>
      <c r="FY510" s="831"/>
      <c r="FZ510" s="831"/>
      <c r="GA510" s="831"/>
      <c r="GB510" s="831"/>
      <c r="GC510" s="831"/>
      <c r="GD510" s="831"/>
      <c r="GE510" s="831"/>
      <c r="GF510" s="831"/>
      <c r="GG510" s="831"/>
      <c r="GH510" s="831"/>
      <c r="GI510" s="831"/>
      <c r="GJ510" s="831"/>
      <c r="GK510" s="831"/>
      <c r="GL510" s="831"/>
      <c r="GM510" s="831"/>
      <c r="GN510" s="831"/>
      <c r="GO510" s="831"/>
      <c r="GP510" s="831"/>
      <c r="GQ510" s="831"/>
      <c r="GR510" s="831"/>
      <c r="GS510" s="831"/>
      <c r="GT510" s="831"/>
      <c r="GU510" s="831"/>
      <c r="GV510" s="831"/>
      <c r="GW510" s="831"/>
      <c r="GX510" s="831"/>
      <c r="GY510" s="831"/>
      <c r="GZ510" s="831"/>
      <c r="HA510" s="831"/>
    </row>
    <row r="511" spans="6:209" ht="15.5" x14ac:dyDescent="0.35">
      <c r="F511" s="169"/>
      <c r="G511" s="171"/>
      <c r="H511" s="171"/>
      <c r="I511" s="172"/>
      <c r="J511" s="173"/>
      <c r="K511" s="174"/>
      <c r="L511" s="172"/>
      <c r="M511" s="172"/>
      <c r="N511" s="175"/>
      <c r="O511" s="175"/>
      <c r="P511" s="184"/>
      <c r="Q511" s="176"/>
      <c r="R511" s="176"/>
      <c r="S511" s="175"/>
      <c r="T511" s="175"/>
      <c r="U511" s="179"/>
      <c r="V511" s="185"/>
      <c r="AT511" s="218"/>
      <c r="AU511" s="831"/>
      <c r="AV511" s="831"/>
      <c r="AW511" s="831"/>
      <c r="AX511" s="831"/>
      <c r="AY511" s="831"/>
      <c r="AZ511" s="831"/>
      <c r="BA511" s="831"/>
      <c r="BB511" s="831"/>
      <c r="BC511" s="831"/>
      <c r="BD511" s="831"/>
      <c r="BE511" s="831"/>
      <c r="BF511" s="831"/>
      <c r="BG511" s="831"/>
      <c r="BH511" s="831"/>
      <c r="BI511" s="831"/>
      <c r="BJ511" s="831"/>
      <c r="BK511" s="831"/>
      <c r="BL511" s="831"/>
      <c r="BM511" s="831"/>
      <c r="BN511" s="831"/>
      <c r="BO511" s="831"/>
      <c r="BP511" s="831"/>
      <c r="BQ511" s="831"/>
      <c r="BR511" s="831"/>
      <c r="BS511" s="831"/>
      <c r="BT511" s="831"/>
      <c r="BU511" s="831"/>
      <c r="BV511" s="831"/>
      <c r="BW511" s="831"/>
      <c r="BX511" s="831"/>
      <c r="BY511" s="831"/>
      <c r="BZ511" s="831"/>
      <c r="CA511" s="831"/>
      <c r="CB511" s="831"/>
      <c r="CC511" s="832"/>
      <c r="CD511" s="832"/>
      <c r="CE511" s="832"/>
      <c r="CF511" s="832"/>
      <c r="CG511" s="832"/>
      <c r="CH511" s="832"/>
      <c r="CI511" s="832"/>
      <c r="CJ511" s="833"/>
      <c r="CK511" s="218"/>
      <c r="CL511" s="831"/>
      <c r="CM511" s="831"/>
      <c r="CN511" s="831"/>
      <c r="CO511" s="831"/>
      <c r="CP511" s="831"/>
      <c r="CQ511" s="831"/>
      <c r="CR511" s="831"/>
      <c r="CS511" s="831"/>
      <c r="CT511" s="831"/>
      <c r="CU511" s="831"/>
      <c r="CV511" s="831"/>
      <c r="CW511" s="831"/>
      <c r="CX511" s="831"/>
      <c r="CY511" s="831"/>
      <c r="CZ511" s="831"/>
      <c r="DA511" s="831"/>
      <c r="DB511" s="831"/>
      <c r="DC511" s="831"/>
      <c r="DD511" s="831"/>
      <c r="DE511" s="831"/>
      <c r="DF511" s="831"/>
      <c r="DG511" s="831"/>
      <c r="DH511" s="831"/>
      <c r="DI511" s="831"/>
      <c r="DJ511" s="831"/>
      <c r="DK511" s="831"/>
      <c r="DL511" s="831"/>
      <c r="DM511" s="831"/>
      <c r="DN511" s="831"/>
      <c r="DO511" s="831"/>
      <c r="DP511" s="831"/>
      <c r="DQ511" s="831"/>
      <c r="DR511" s="831"/>
      <c r="DS511" s="831"/>
      <c r="DT511" s="832"/>
      <c r="DU511" s="832"/>
      <c r="DV511" s="832"/>
      <c r="DW511" s="832"/>
      <c r="DX511" s="832"/>
      <c r="DY511" s="832"/>
      <c r="DZ511" s="832"/>
      <c r="EA511" s="833"/>
      <c r="EB511" s="218"/>
      <c r="EC511" s="831"/>
      <c r="ED511" s="831"/>
      <c r="EE511" s="831"/>
      <c r="EF511" s="831"/>
      <c r="EG511" s="831"/>
      <c r="EH511" s="831"/>
      <c r="EI511" s="831"/>
      <c r="EJ511" s="831"/>
      <c r="EK511" s="831"/>
      <c r="EL511" s="831"/>
      <c r="EM511" s="831"/>
      <c r="EN511" s="831"/>
      <c r="EO511" s="831"/>
      <c r="EP511" s="831"/>
      <c r="EQ511" s="831"/>
      <c r="ER511" s="831"/>
      <c r="ES511" s="831"/>
      <c r="ET511" s="831"/>
      <c r="EU511" s="831"/>
      <c r="EV511" s="831"/>
      <c r="EW511" s="831"/>
      <c r="EX511" s="831"/>
      <c r="EY511" s="831"/>
      <c r="EZ511" s="831"/>
      <c r="FA511" s="831"/>
      <c r="FB511" s="831"/>
      <c r="FC511" s="831"/>
      <c r="FD511" s="831"/>
      <c r="FE511" s="831"/>
      <c r="FF511" s="831"/>
      <c r="FG511" s="831"/>
      <c r="FH511" s="831"/>
      <c r="FI511" s="831"/>
      <c r="FJ511" s="831"/>
      <c r="FK511" s="832"/>
      <c r="FL511" s="832"/>
      <c r="FM511" s="832"/>
      <c r="FN511" s="832"/>
      <c r="FO511" s="832"/>
      <c r="FP511" s="832"/>
      <c r="FQ511" s="832"/>
      <c r="FR511" s="833"/>
      <c r="FS511" s="218"/>
      <c r="FT511" s="831"/>
      <c r="FU511" s="831"/>
      <c r="FV511" s="831"/>
      <c r="FW511" s="831"/>
      <c r="FX511" s="831"/>
      <c r="FY511" s="831"/>
      <c r="FZ511" s="831"/>
      <c r="GA511" s="831"/>
      <c r="GB511" s="831"/>
      <c r="GC511" s="831"/>
      <c r="GD511" s="831"/>
      <c r="GE511" s="831"/>
      <c r="GF511" s="831"/>
      <c r="GG511" s="831"/>
      <c r="GH511" s="831"/>
      <c r="GI511" s="831"/>
      <c r="GJ511" s="831"/>
      <c r="GK511" s="831"/>
      <c r="GL511" s="831"/>
      <c r="GM511" s="831"/>
      <c r="GN511" s="831"/>
      <c r="GO511" s="831"/>
      <c r="GP511" s="831"/>
      <c r="GQ511" s="831"/>
      <c r="GR511" s="831"/>
      <c r="GS511" s="831"/>
      <c r="GT511" s="831"/>
      <c r="GU511" s="831"/>
      <c r="GV511" s="831"/>
      <c r="GW511" s="831"/>
      <c r="GX511" s="831"/>
      <c r="GY511" s="831"/>
      <c r="GZ511" s="831"/>
      <c r="HA511" s="831"/>
    </row>
    <row r="512" spans="6:209" ht="15.5" x14ac:dyDescent="0.35">
      <c r="F512" s="186"/>
      <c r="G512" s="171"/>
      <c r="H512" s="171"/>
      <c r="I512" s="172"/>
      <c r="J512" s="173"/>
      <c r="K512" s="174"/>
      <c r="L512" s="172"/>
      <c r="M512" s="172"/>
      <c r="N512" s="175"/>
      <c r="O512" s="175"/>
      <c r="P512" s="187"/>
      <c r="Q512" s="181"/>
      <c r="R512" s="181"/>
      <c r="S512" s="175"/>
      <c r="T512" s="175"/>
      <c r="U512" s="182"/>
      <c r="V512" s="193"/>
      <c r="AT512" s="219"/>
      <c r="AU512" s="834"/>
      <c r="AV512" s="834"/>
      <c r="AW512" s="834"/>
      <c r="AX512" s="834"/>
      <c r="AY512" s="834"/>
      <c r="AZ512" s="834"/>
      <c r="BA512" s="834"/>
      <c r="BB512" s="834"/>
      <c r="BC512" s="834"/>
      <c r="BD512" s="834"/>
      <c r="BE512" s="834"/>
      <c r="BF512" s="834"/>
      <c r="BG512" s="834"/>
      <c r="BH512" s="834"/>
      <c r="BI512" s="834"/>
      <c r="BJ512" s="834"/>
      <c r="BK512" s="834"/>
      <c r="BL512" s="834"/>
      <c r="BM512" s="834"/>
      <c r="BN512" s="834"/>
      <c r="BO512" s="834"/>
      <c r="BP512" s="834"/>
      <c r="BQ512" s="834"/>
      <c r="BR512" s="834"/>
      <c r="BS512" s="834"/>
      <c r="BT512" s="834"/>
      <c r="BU512" s="834"/>
      <c r="BV512" s="834"/>
      <c r="BW512" s="834"/>
      <c r="BX512" s="834"/>
      <c r="BY512" s="834"/>
      <c r="BZ512" s="834"/>
      <c r="CA512" s="834"/>
      <c r="CB512" s="834"/>
      <c r="CC512" s="835"/>
      <c r="CD512" s="835"/>
      <c r="CE512" s="835"/>
      <c r="CF512" s="835"/>
      <c r="CG512" s="835"/>
      <c r="CH512" s="835"/>
      <c r="CI512" s="835"/>
      <c r="CJ512" s="836"/>
      <c r="CK512" s="219"/>
      <c r="CL512" s="834"/>
      <c r="CM512" s="834"/>
      <c r="CN512" s="834"/>
      <c r="CO512" s="834"/>
      <c r="CP512" s="834"/>
      <c r="CQ512" s="834"/>
      <c r="CR512" s="834"/>
      <c r="CS512" s="834"/>
      <c r="CT512" s="834"/>
      <c r="CU512" s="834"/>
      <c r="CV512" s="834"/>
      <c r="CW512" s="834"/>
      <c r="CX512" s="834"/>
      <c r="CY512" s="834"/>
      <c r="CZ512" s="834"/>
      <c r="DA512" s="834"/>
      <c r="DB512" s="834"/>
      <c r="DC512" s="834"/>
      <c r="DD512" s="834"/>
      <c r="DE512" s="834"/>
      <c r="DF512" s="834"/>
      <c r="DG512" s="834"/>
      <c r="DH512" s="834"/>
      <c r="DI512" s="834"/>
      <c r="DJ512" s="834"/>
      <c r="DK512" s="834"/>
      <c r="DL512" s="834"/>
      <c r="DM512" s="834"/>
      <c r="DN512" s="834"/>
      <c r="DO512" s="834"/>
      <c r="DP512" s="834"/>
      <c r="DQ512" s="834"/>
      <c r="DR512" s="834"/>
      <c r="DS512" s="834"/>
      <c r="DT512" s="835"/>
      <c r="DU512" s="835"/>
      <c r="DV512" s="835"/>
      <c r="DW512" s="835"/>
      <c r="DX512" s="835"/>
      <c r="DY512" s="835"/>
      <c r="DZ512" s="835"/>
      <c r="EA512" s="836"/>
      <c r="EB512" s="219"/>
      <c r="EC512" s="834"/>
      <c r="ED512" s="834"/>
      <c r="EE512" s="834"/>
      <c r="EF512" s="834"/>
      <c r="EG512" s="834"/>
      <c r="EH512" s="834"/>
      <c r="EI512" s="834"/>
      <c r="EJ512" s="834"/>
      <c r="EK512" s="834"/>
      <c r="EL512" s="834"/>
      <c r="EM512" s="834"/>
      <c r="EN512" s="834"/>
      <c r="EO512" s="834"/>
      <c r="EP512" s="834"/>
      <c r="EQ512" s="834"/>
      <c r="ER512" s="834"/>
      <c r="ES512" s="834"/>
      <c r="ET512" s="834"/>
      <c r="EU512" s="834"/>
      <c r="EV512" s="834"/>
      <c r="EW512" s="834"/>
      <c r="EX512" s="834"/>
      <c r="EY512" s="834"/>
      <c r="EZ512" s="834"/>
      <c r="FA512" s="834"/>
      <c r="FB512" s="834"/>
      <c r="FC512" s="834"/>
      <c r="FD512" s="834"/>
      <c r="FE512" s="834"/>
      <c r="FF512" s="834"/>
      <c r="FG512" s="834"/>
      <c r="FH512" s="834"/>
      <c r="FI512" s="834"/>
      <c r="FJ512" s="834"/>
      <c r="FK512" s="835"/>
      <c r="FL512" s="835"/>
      <c r="FM512" s="835"/>
      <c r="FN512" s="835"/>
      <c r="FO512" s="835"/>
      <c r="FP512" s="835"/>
      <c r="FQ512" s="835"/>
      <c r="FR512" s="836"/>
      <c r="FS512" s="219"/>
      <c r="FT512" s="834"/>
      <c r="FU512" s="834"/>
      <c r="FV512" s="834"/>
      <c r="FW512" s="834"/>
      <c r="FX512" s="834"/>
      <c r="FY512" s="834"/>
      <c r="FZ512" s="834"/>
      <c r="GA512" s="834"/>
      <c r="GB512" s="834"/>
      <c r="GC512" s="834"/>
      <c r="GD512" s="834"/>
      <c r="GE512" s="834"/>
      <c r="GF512" s="834"/>
      <c r="GG512" s="834"/>
      <c r="GH512" s="834"/>
      <c r="GI512" s="834"/>
      <c r="GJ512" s="834"/>
      <c r="GK512" s="834"/>
      <c r="GL512" s="834"/>
      <c r="GM512" s="834"/>
      <c r="GN512" s="834"/>
      <c r="GO512" s="834"/>
      <c r="GP512" s="834"/>
      <c r="GQ512" s="834"/>
      <c r="GR512" s="834"/>
      <c r="GS512" s="834"/>
      <c r="GT512" s="834"/>
      <c r="GU512" s="834"/>
      <c r="GV512" s="834"/>
      <c r="GW512" s="834"/>
      <c r="GX512" s="834"/>
      <c r="GY512" s="834"/>
      <c r="GZ512" s="834"/>
      <c r="HA512" s="834"/>
    </row>
    <row r="513" spans="6:209" ht="15.5" x14ac:dyDescent="0.35">
      <c r="F513" s="169"/>
      <c r="G513" s="171"/>
      <c r="H513" s="171"/>
      <c r="I513" s="172"/>
      <c r="J513" s="173"/>
      <c r="K513" s="174"/>
      <c r="L513" s="172"/>
      <c r="M513" s="172"/>
      <c r="N513" s="175"/>
      <c r="O513" s="175"/>
      <c r="P513" s="184"/>
      <c r="Q513" s="176"/>
      <c r="R513" s="176"/>
      <c r="S513" s="175"/>
      <c r="T513" s="175"/>
      <c r="U513" s="179"/>
      <c r="V513" s="185"/>
      <c r="AT513" s="220"/>
      <c r="AU513" s="837"/>
      <c r="AV513" s="837"/>
      <c r="AW513" s="837"/>
      <c r="AX513" s="837"/>
      <c r="AY513" s="837"/>
      <c r="AZ513" s="837"/>
      <c r="BA513" s="837"/>
      <c r="BB513" s="837"/>
      <c r="BC513" s="837"/>
      <c r="BD513" s="837"/>
      <c r="BE513" s="837"/>
      <c r="BF513" s="837"/>
      <c r="BG513" s="837"/>
      <c r="BH513" s="837"/>
      <c r="BI513" s="837"/>
      <c r="BJ513" s="837"/>
      <c r="BK513" s="837"/>
      <c r="BL513" s="837"/>
      <c r="BM513" s="837"/>
      <c r="BN513" s="837"/>
      <c r="BO513" s="837"/>
      <c r="BP513" s="837"/>
      <c r="BQ513" s="837"/>
      <c r="BR513" s="837"/>
      <c r="BS513" s="837"/>
      <c r="BT513" s="837"/>
      <c r="BU513" s="837"/>
      <c r="BV513" s="837"/>
      <c r="BW513" s="837"/>
      <c r="BX513" s="837"/>
      <c r="BY513" s="837"/>
      <c r="BZ513" s="837"/>
      <c r="CA513" s="837"/>
      <c r="CB513" s="837"/>
      <c r="CC513" s="838"/>
      <c r="CD513" s="838"/>
      <c r="CE513" s="838"/>
      <c r="CF513" s="838"/>
      <c r="CG513" s="838"/>
      <c r="CH513" s="838"/>
      <c r="CI513" s="838"/>
      <c r="CJ513" s="839"/>
      <c r="CK513" s="220"/>
      <c r="CL513" s="837"/>
      <c r="CM513" s="837"/>
      <c r="CN513" s="837"/>
      <c r="CO513" s="837"/>
      <c r="CP513" s="837"/>
      <c r="CQ513" s="837"/>
      <c r="CR513" s="837"/>
      <c r="CS513" s="837"/>
      <c r="CT513" s="837"/>
      <c r="CU513" s="837"/>
      <c r="CV513" s="837"/>
      <c r="CW513" s="837"/>
      <c r="CX513" s="837"/>
      <c r="CY513" s="837"/>
      <c r="CZ513" s="837"/>
      <c r="DA513" s="837"/>
      <c r="DB513" s="837"/>
      <c r="DC513" s="837"/>
      <c r="DD513" s="837"/>
      <c r="DE513" s="837"/>
      <c r="DF513" s="837"/>
      <c r="DG513" s="837"/>
      <c r="DH513" s="837"/>
      <c r="DI513" s="837"/>
      <c r="DJ513" s="837"/>
      <c r="DK513" s="837"/>
      <c r="DL513" s="837"/>
      <c r="DM513" s="837"/>
      <c r="DN513" s="837"/>
      <c r="DO513" s="837"/>
      <c r="DP513" s="837"/>
      <c r="DQ513" s="837"/>
      <c r="DR513" s="837"/>
      <c r="DS513" s="837"/>
      <c r="DT513" s="838"/>
      <c r="DU513" s="838"/>
      <c r="DV513" s="838"/>
      <c r="DW513" s="838"/>
      <c r="DX513" s="838"/>
      <c r="DY513" s="838"/>
      <c r="DZ513" s="838"/>
      <c r="EA513" s="839"/>
      <c r="EB513" s="220"/>
      <c r="EC513" s="837"/>
      <c r="ED513" s="837"/>
      <c r="EE513" s="837"/>
      <c r="EF513" s="837"/>
      <c r="EG513" s="837"/>
      <c r="EH513" s="837"/>
      <c r="EI513" s="837"/>
      <c r="EJ513" s="837"/>
      <c r="EK513" s="837"/>
      <c r="EL513" s="837"/>
      <c r="EM513" s="837"/>
      <c r="EN513" s="837"/>
      <c r="EO513" s="837"/>
      <c r="EP513" s="837"/>
      <c r="EQ513" s="837"/>
      <c r="ER513" s="837"/>
      <c r="ES513" s="837"/>
      <c r="ET513" s="837"/>
      <c r="EU513" s="837"/>
      <c r="EV513" s="837"/>
      <c r="EW513" s="837"/>
      <c r="EX513" s="837"/>
      <c r="EY513" s="837"/>
      <c r="EZ513" s="837"/>
      <c r="FA513" s="837"/>
      <c r="FB513" s="837"/>
      <c r="FC513" s="837"/>
      <c r="FD513" s="837"/>
      <c r="FE513" s="837"/>
      <c r="FF513" s="837"/>
      <c r="FG513" s="837"/>
      <c r="FH513" s="837"/>
      <c r="FI513" s="837"/>
      <c r="FJ513" s="837"/>
      <c r="FK513" s="838"/>
      <c r="FL513" s="838"/>
      <c r="FM513" s="838"/>
      <c r="FN513" s="838"/>
      <c r="FO513" s="838"/>
      <c r="FP513" s="838"/>
      <c r="FQ513" s="838"/>
      <c r="FR513" s="839"/>
      <c r="FS513" s="220"/>
      <c r="FT513" s="837"/>
      <c r="FU513" s="837"/>
      <c r="FV513" s="837"/>
      <c r="FW513" s="837"/>
      <c r="FX513" s="837"/>
      <c r="FY513" s="837"/>
      <c r="FZ513" s="837"/>
      <c r="GA513" s="837"/>
      <c r="GB513" s="837"/>
      <c r="GC513" s="837"/>
      <c r="GD513" s="837"/>
      <c r="GE513" s="837"/>
      <c r="GF513" s="837"/>
      <c r="GG513" s="837"/>
      <c r="GH513" s="837"/>
      <c r="GI513" s="837"/>
      <c r="GJ513" s="837"/>
      <c r="GK513" s="837"/>
      <c r="GL513" s="837"/>
      <c r="GM513" s="837"/>
      <c r="GN513" s="837"/>
      <c r="GO513" s="837"/>
      <c r="GP513" s="837"/>
      <c r="GQ513" s="837"/>
      <c r="GR513" s="837"/>
      <c r="GS513" s="837"/>
      <c r="GT513" s="837"/>
      <c r="GU513" s="837"/>
      <c r="GV513" s="837"/>
      <c r="GW513" s="837"/>
      <c r="GX513" s="837"/>
      <c r="GY513" s="837"/>
      <c r="GZ513" s="837"/>
      <c r="HA513" s="837"/>
    </row>
    <row r="514" spans="6:209" ht="15.5" x14ac:dyDescent="0.35">
      <c r="F514" s="186"/>
      <c r="G514" s="171"/>
      <c r="H514" s="171"/>
      <c r="I514" s="172"/>
      <c r="J514" s="173"/>
      <c r="K514" s="174"/>
      <c r="L514" s="172"/>
      <c r="M514" s="172"/>
      <c r="N514" s="175"/>
      <c r="O514" s="175"/>
      <c r="P514" s="187"/>
      <c r="Q514" s="181"/>
      <c r="R514" s="181"/>
      <c r="S514" s="175"/>
      <c r="T514" s="175"/>
      <c r="U514" s="182"/>
      <c r="V514" s="193"/>
      <c r="BO514" s="842"/>
      <c r="BP514" s="840"/>
      <c r="BQ514" s="840"/>
      <c r="BR514" s="840"/>
      <c r="BS514" s="840"/>
      <c r="BT514" s="840"/>
      <c r="BU514" s="840"/>
      <c r="BV514" s="840"/>
      <c r="BW514" s="840"/>
      <c r="BX514" s="840"/>
      <c r="BY514" s="840"/>
      <c r="BZ514" s="840"/>
      <c r="CA514" s="840"/>
      <c r="CB514" s="841"/>
      <c r="CC514" s="221"/>
      <c r="CD514" s="221"/>
      <c r="CE514" s="221"/>
      <c r="CF514" s="221"/>
      <c r="CG514" s="221"/>
      <c r="CH514" s="221"/>
      <c r="CI514" s="221"/>
      <c r="CJ514" s="221"/>
      <c r="CK514" s="221"/>
      <c r="CL514" s="221"/>
      <c r="CM514" s="221"/>
      <c r="CN514" s="221"/>
      <c r="CO514" s="221"/>
      <c r="CP514" s="221"/>
      <c r="CQ514" s="221"/>
      <c r="CR514" s="221"/>
      <c r="CS514" s="221"/>
      <c r="CT514" s="221"/>
      <c r="CU514" s="221"/>
      <c r="CV514" s="221"/>
      <c r="CW514" s="221"/>
      <c r="CX514" s="221"/>
      <c r="CY514" s="221"/>
      <c r="CZ514" s="221"/>
      <c r="DA514" s="221"/>
      <c r="DB514" s="221"/>
      <c r="DC514" s="221"/>
      <c r="DD514" s="221"/>
      <c r="DE514" s="221"/>
      <c r="DF514" s="842"/>
      <c r="DG514" s="840"/>
      <c r="DH514" s="840"/>
      <c r="DI514" s="840"/>
      <c r="DJ514" s="840"/>
      <c r="DK514" s="840"/>
      <c r="DL514" s="840"/>
      <c r="DM514" s="840"/>
      <c r="DN514" s="840"/>
      <c r="DO514" s="840"/>
      <c r="DP514" s="840"/>
      <c r="DQ514" s="840"/>
      <c r="DR514" s="840"/>
      <c r="DS514" s="841"/>
      <c r="DT514" s="221"/>
      <c r="DU514" s="221"/>
      <c r="DV514" s="221"/>
      <c r="DW514" s="221"/>
      <c r="DX514" s="221"/>
      <c r="DY514" s="221"/>
      <c r="DZ514" s="221"/>
      <c r="EA514" s="221"/>
      <c r="EB514" s="221"/>
      <c r="EC514" s="221"/>
      <c r="ED514" s="221"/>
      <c r="EE514" s="221"/>
      <c r="EF514" s="221"/>
      <c r="EG514" s="221"/>
      <c r="EH514" s="221"/>
      <c r="EI514" s="221"/>
      <c r="EJ514" s="221"/>
      <c r="EK514" s="221"/>
      <c r="EL514" s="221"/>
      <c r="EM514" s="221"/>
      <c r="EN514" s="221"/>
      <c r="EO514" s="221"/>
      <c r="EP514" s="221"/>
      <c r="EQ514" s="221"/>
      <c r="ER514" s="221"/>
      <c r="ES514" s="221"/>
      <c r="ET514" s="221"/>
      <c r="EU514" s="221"/>
      <c r="EV514" s="221"/>
      <c r="EW514" s="842"/>
      <c r="EX514" s="840"/>
      <c r="EY514" s="840"/>
      <c r="EZ514" s="840"/>
      <c r="FA514" s="840"/>
      <c r="FB514" s="840"/>
      <c r="FC514" s="840"/>
      <c r="FD514" s="840"/>
      <c r="FE514" s="840"/>
      <c r="FF514" s="840"/>
      <c r="FG514" s="840"/>
      <c r="FH514" s="840"/>
      <c r="FI514" s="840"/>
      <c r="FJ514" s="841"/>
      <c r="FK514" s="221"/>
      <c r="FL514" s="221"/>
      <c r="FM514" s="221"/>
      <c r="FN514" s="221"/>
      <c r="FO514" s="221"/>
      <c r="FP514" s="221"/>
      <c r="FQ514" s="221"/>
      <c r="FR514" s="221"/>
      <c r="FS514" s="221"/>
      <c r="FT514" s="221"/>
      <c r="FU514" s="221"/>
      <c r="FV514" s="221"/>
      <c r="FW514" s="221"/>
      <c r="FX514" s="221"/>
      <c r="FY514" s="221"/>
      <c r="FZ514" s="221"/>
      <c r="GA514" s="221"/>
      <c r="GB514" s="221"/>
      <c r="GC514" s="221"/>
      <c r="GD514" s="221"/>
      <c r="GE514" s="221"/>
      <c r="GF514" s="221"/>
      <c r="GG514" s="221"/>
      <c r="GH514" s="221"/>
      <c r="GI514" s="221"/>
      <c r="GJ514" s="221"/>
      <c r="GK514" s="221"/>
      <c r="GL514" s="221"/>
      <c r="GM514" s="221"/>
      <c r="GN514" s="842"/>
      <c r="GO514" s="840"/>
      <c r="GP514" s="840"/>
      <c r="GQ514" s="840"/>
      <c r="GR514" s="840"/>
      <c r="GS514" s="840"/>
      <c r="GT514" s="840"/>
      <c r="GU514" s="840"/>
      <c r="GV514" s="840"/>
      <c r="GW514" s="840"/>
      <c r="GX514" s="840"/>
      <c r="GY514" s="840"/>
      <c r="GZ514" s="840"/>
      <c r="HA514" s="841"/>
    </row>
    <row r="515" spans="6:209" ht="15.5" x14ac:dyDescent="0.35">
      <c r="F515" s="169"/>
      <c r="G515" s="171"/>
      <c r="H515" s="171"/>
      <c r="I515" s="172"/>
      <c r="J515" s="173"/>
      <c r="K515" s="174"/>
      <c r="L515" s="172"/>
      <c r="M515" s="172"/>
      <c r="N515" s="175"/>
      <c r="O515" s="175"/>
      <c r="P515" s="184"/>
      <c r="Q515" s="176"/>
      <c r="R515" s="176"/>
      <c r="S515" s="175"/>
      <c r="T515" s="175"/>
      <c r="U515" s="179"/>
      <c r="V515" s="185"/>
      <c r="BO515" s="842"/>
      <c r="BP515" s="840"/>
      <c r="BQ515" s="840"/>
      <c r="BR515" s="840"/>
      <c r="BS515" s="840"/>
      <c r="BT515" s="840"/>
      <c r="BU515" s="840"/>
      <c r="BV515" s="840"/>
      <c r="BW515" s="840"/>
      <c r="BX515" s="840"/>
      <c r="BY515" s="840"/>
      <c r="BZ515" s="840"/>
      <c r="CA515" s="840"/>
      <c r="CB515" s="841"/>
      <c r="CC515" s="221"/>
      <c r="CD515" s="221"/>
      <c r="CE515" s="221"/>
      <c r="CF515" s="221"/>
      <c r="CG515" s="221"/>
      <c r="CH515" s="221"/>
      <c r="CI515" s="221"/>
      <c r="CJ515" s="221"/>
      <c r="CK515" s="221"/>
      <c r="CL515" s="221"/>
      <c r="CM515" s="221"/>
      <c r="CN515" s="221"/>
      <c r="CO515" s="221"/>
      <c r="CP515" s="221"/>
      <c r="CQ515" s="221"/>
      <c r="CR515" s="221"/>
      <c r="CS515" s="221"/>
      <c r="CT515" s="221"/>
      <c r="CU515" s="221"/>
      <c r="CV515" s="221"/>
      <c r="CW515" s="221"/>
      <c r="CX515" s="221"/>
      <c r="CY515" s="221"/>
      <c r="CZ515" s="221"/>
      <c r="DA515" s="221"/>
      <c r="DB515" s="221"/>
      <c r="DC515" s="221"/>
      <c r="DD515" s="221"/>
      <c r="DE515" s="221"/>
      <c r="DF515" s="842"/>
      <c r="DG515" s="840"/>
      <c r="DH515" s="840"/>
      <c r="DI515" s="840"/>
      <c r="DJ515" s="840"/>
      <c r="DK515" s="840"/>
      <c r="DL515" s="840"/>
      <c r="DM515" s="840"/>
      <c r="DN515" s="840"/>
      <c r="DO515" s="840"/>
      <c r="DP515" s="840"/>
      <c r="DQ515" s="840"/>
      <c r="DR515" s="840"/>
      <c r="DS515" s="841"/>
      <c r="DT515" s="221"/>
      <c r="DU515" s="221"/>
      <c r="DV515" s="221"/>
      <c r="DW515" s="221"/>
      <c r="DX515" s="221"/>
      <c r="DY515" s="221"/>
      <c r="DZ515" s="221"/>
      <c r="EA515" s="221"/>
      <c r="EB515" s="221"/>
      <c r="EC515" s="221"/>
      <c r="ED515" s="221"/>
      <c r="EE515" s="221"/>
      <c r="EF515" s="221"/>
      <c r="EG515" s="221"/>
      <c r="EH515" s="221"/>
      <c r="EI515" s="221"/>
      <c r="EJ515" s="221"/>
      <c r="EK515" s="221"/>
      <c r="EL515" s="221"/>
      <c r="EM515" s="221"/>
      <c r="EN515" s="221"/>
      <c r="EO515" s="221"/>
      <c r="EP515" s="221"/>
      <c r="EQ515" s="221"/>
      <c r="ER515" s="221"/>
      <c r="ES515" s="221"/>
      <c r="ET515" s="221"/>
      <c r="EU515" s="221"/>
      <c r="EV515" s="221"/>
      <c r="EW515" s="842"/>
      <c r="EX515" s="840"/>
      <c r="EY515" s="840"/>
      <c r="EZ515" s="840"/>
      <c r="FA515" s="840"/>
      <c r="FB515" s="840"/>
      <c r="FC515" s="840"/>
      <c r="FD515" s="840"/>
      <c r="FE515" s="840"/>
      <c r="FF515" s="840"/>
      <c r="FG515" s="840"/>
      <c r="FH515" s="840"/>
      <c r="FI515" s="840"/>
      <c r="FJ515" s="841"/>
      <c r="FK515" s="221"/>
      <c r="FL515" s="221"/>
      <c r="FM515" s="221"/>
      <c r="FN515" s="221"/>
      <c r="FO515" s="221"/>
      <c r="FP515" s="221"/>
      <c r="FQ515" s="221"/>
      <c r="FR515" s="221"/>
      <c r="FS515" s="221"/>
      <c r="FT515" s="221"/>
      <c r="FU515" s="221"/>
      <c r="FV515" s="221"/>
      <c r="FW515" s="221"/>
      <c r="FX515" s="221"/>
      <c r="FY515" s="221"/>
      <c r="FZ515" s="221"/>
      <c r="GA515" s="221"/>
      <c r="GB515" s="221"/>
      <c r="GC515" s="221"/>
      <c r="GD515" s="221"/>
      <c r="GE515" s="221"/>
      <c r="GF515" s="221"/>
      <c r="GG515" s="221"/>
      <c r="GH515" s="221"/>
      <c r="GI515" s="221"/>
      <c r="GJ515" s="221"/>
      <c r="GK515" s="221"/>
      <c r="GL515" s="221"/>
      <c r="GM515" s="221"/>
      <c r="GN515" s="842"/>
      <c r="GO515" s="840"/>
      <c r="GP515" s="840"/>
      <c r="GQ515" s="840"/>
      <c r="GR515" s="840"/>
      <c r="GS515" s="840"/>
      <c r="GT515" s="840"/>
      <c r="GU515" s="840"/>
      <c r="GV515" s="840"/>
      <c r="GW515" s="840"/>
      <c r="GX515" s="840"/>
      <c r="GY515" s="840"/>
      <c r="GZ515" s="840"/>
      <c r="HA515" s="841"/>
    </row>
    <row r="516" spans="6:209" ht="15.5" x14ac:dyDescent="0.35">
      <c r="F516" s="186"/>
      <c r="G516" s="171"/>
      <c r="H516" s="171"/>
      <c r="I516" s="172"/>
      <c r="J516" s="173"/>
      <c r="K516" s="174"/>
      <c r="L516" s="172"/>
      <c r="M516" s="172"/>
      <c r="N516" s="175"/>
      <c r="O516" s="175"/>
      <c r="P516" s="187"/>
      <c r="Q516" s="181"/>
      <c r="R516" s="181"/>
      <c r="S516" s="175"/>
      <c r="T516" s="175"/>
      <c r="U516" s="182"/>
      <c r="V516" s="193"/>
    </row>
    <row r="517" spans="6:209" ht="15.5" x14ac:dyDescent="0.35">
      <c r="F517" s="169"/>
      <c r="G517" s="171"/>
      <c r="H517" s="171"/>
      <c r="I517" s="172"/>
      <c r="J517" s="173"/>
      <c r="K517" s="174"/>
      <c r="L517" s="172"/>
      <c r="M517" s="172"/>
      <c r="N517" s="175"/>
      <c r="O517" s="175"/>
      <c r="P517" s="184"/>
      <c r="Q517" s="176"/>
      <c r="R517" s="176"/>
      <c r="S517" s="175"/>
      <c r="T517" s="175"/>
      <c r="U517" s="179"/>
      <c r="V517" s="185"/>
    </row>
    <row r="518" spans="6:209" ht="15.5" x14ac:dyDescent="0.35">
      <c r="F518" s="186"/>
      <c r="G518" s="171"/>
      <c r="H518" s="171"/>
      <c r="I518" s="172"/>
      <c r="J518" s="173"/>
      <c r="K518" s="174"/>
      <c r="L518" s="172"/>
      <c r="M518" s="172"/>
      <c r="N518" s="175"/>
      <c r="O518" s="175"/>
      <c r="P518" s="187"/>
      <c r="Q518" s="181"/>
      <c r="R518" s="181"/>
      <c r="S518" s="175"/>
      <c r="T518" s="175"/>
      <c r="U518" s="182"/>
      <c r="V518" s="193"/>
    </row>
    <row r="519" spans="6:209" ht="15.5" x14ac:dyDescent="0.35">
      <c r="F519" s="169"/>
      <c r="G519" s="171"/>
      <c r="H519" s="171"/>
      <c r="I519" s="172"/>
      <c r="J519" s="173"/>
      <c r="K519" s="174"/>
      <c r="L519" s="172"/>
      <c r="M519" s="172"/>
      <c r="N519" s="175"/>
      <c r="O519" s="175"/>
      <c r="P519" s="184"/>
      <c r="Q519" s="176"/>
      <c r="R519" s="176"/>
      <c r="S519" s="175"/>
      <c r="T519" s="175"/>
      <c r="U519" s="179"/>
      <c r="V519" s="185"/>
    </row>
    <row r="520" spans="6:209" ht="15.5" x14ac:dyDescent="0.35">
      <c r="F520" s="186"/>
      <c r="G520" s="171"/>
      <c r="H520" s="171"/>
      <c r="I520" s="172"/>
      <c r="J520" s="173"/>
      <c r="K520" s="174"/>
      <c r="L520" s="172"/>
      <c r="M520" s="172"/>
      <c r="N520" s="175"/>
      <c r="O520" s="175"/>
      <c r="P520" s="187"/>
      <c r="Q520" s="181"/>
      <c r="R520" s="181"/>
      <c r="S520" s="175"/>
      <c r="T520" s="175"/>
      <c r="U520" s="182"/>
      <c r="V520" s="193"/>
    </row>
    <row r="521" spans="6:209" ht="15.5" x14ac:dyDescent="0.35">
      <c r="F521" s="169"/>
      <c r="G521" s="171"/>
      <c r="H521" s="171"/>
      <c r="I521" s="172"/>
      <c r="J521" s="173"/>
      <c r="K521" s="174"/>
      <c r="L521" s="172"/>
      <c r="M521" s="172"/>
      <c r="N521" s="175"/>
      <c r="O521" s="175"/>
      <c r="P521" s="184"/>
      <c r="Q521" s="176"/>
      <c r="R521" s="176"/>
      <c r="S521" s="175"/>
      <c r="T521" s="175"/>
      <c r="U521" s="179"/>
      <c r="V521" s="185"/>
    </row>
    <row r="522" spans="6:209" ht="15.5" x14ac:dyDescent="0.35">
      <c r="F522" s="186"/>
      <c r="G522" s="171"/>
      <c r="H522" s="171"/>
      <c r="I522" s="172"/>
      <c r="J522" s="173"/>
      <c r="K522" s="174"/>
      <c r="L522" s="172"/>
      <c r="M522" s="172"/>
      <c r="N522" s="175"/>
      <c r="O522" s="175"/>
      <c r="P522" s="187"/>
      <c r="Q522" s="181"/>
      <c r="R522" s="181"/>
      <c r="S522" s="175"/>
      <c r="T522" s="175"/>
      <c r="U522" s="182"/>
      <c r="V522" s="193"/>
    </row>
    <row r="523" spans="6:209" ht="15.5" x14ac:dyDescent="0.35">
      <c r="F523" s="188"/>
      <c r="G523" s="191"/>
      <c r="H523" s="188"/>
      <c r="I523" s="172"/>
      <c r="J523" s="190"/>
      <c r="K523" s="174"/>
      <c r="L523" s="172"/>
      <c r="M523" s="172"/>
      <c r="N523" s="175"/>
      <c r="O523" s="175"/>
      <c r="P523" s="184"/>
      <c r="Q523" s="176"/>
      <c r="R523" s="176"/>
      <c r="S523" s="175"/>
      <c r="T523" s="178"/>
      <c r="U523" s="179"/>
      <c r="V523" s="215"/>
    </row>
    <row r="524" spans="6:209" ht="15.5" x14ac:dyDescent="0.35">
      <c r="F524" s="189"/>
      <c r="G524" s="191"/>
      <c r="H524" s="216"/>
      <c r="I524" s="172"/>
      <c r="J524" s="190"/>
      <c r="K524" s="174"/>
      <c r="L524" s="172"/>
      <c r="M524" s="172"/>
      <c r="N524" s="175"/>
      <c r="O524" s="175"/>
      <c r="P524" s="187"/>
      <c r="Q524" s="181"/>
      <c r="R524" s="181"/>
      <c r="S524" s="175"/>
      <c r="T524" s="178"/>
      <c r="U524" s="182"/>
      <c r="V524" s="193"/>
    </row>
    <row r="525" spans="6:209" ht="15.5" x14ac:dyDescent="0.35">
      <c r="F525" s="188"/>
      <c r="G525" s="191"/>
      <c r="H525" s="188"/>
      <c r="I525" s="172"/>
      <c r="J525" s="190"/>
      <c r="K525" s="174"/>
      <c r="L525" s="172"/>
      <c r="M525" s="172"/>
      <c r="N525" s="175"/>
      <c r="O525" s="175"/>
      <c r="P525" s="184"/>
      <c r="Q525" s="176"/>
      <c r="R525" s="176"/>
      <c r="S525" s="175"/>
      <c r="T525" s="178"/>
      <c r="U525" s="179"/>
      <c r="V525" s="215"/>
    </row>
    <row r="526" spans="6:209" ht="15.5" x14ac:dyDescent="0.35">
      <c r="F526" s="189"/>
      <c r="G526" s="191"/>
      <c r="H526" s="216"/>
      <c r="I526" s="172"/>
      <c r="J526" s="190"/>
      <c r="K526" s="174"/>
      <c r="L526" s="172"/>
      <c r="M526" s="172"/>
      <c r="N526" s="175"/>
      <c r="O526" s="175"/>
      <c r="P526" s="187"/>
      <c r="Q526" s="181"/>
      <c r="R526" s="181"/>
      <c r="S526" s="175"/>
      <c r="T526" s="178"/>
      <c r="U526" s="182"/>
      <c r="V526" s="193"/>
    </row>
    <row r="527" spans="6:209" ht="15.5" x14ac:dyDescent="0.35">
      <c r="F527" s="169"/>
      <c r="G527" s="171"/>
      <c r="H527" s="171"/>
      <c r="I527" s="172"/>
      <c r="J527" s="173"/>
      <c r="K527" s="174"/>
      <c r="L527" s="172"/>
      <c r="M527" s="172"/>
      <c r="N527" s="175"/>
      <c r="O527" s="175"/>
      <c r="P527" s="184"/>
      <c r="Q527" s="176"/>
      <c r="R527" s="176"/>
      <c r="S527" s="175"/>
      <c r="T527" s="175"/>
      <c r="U527" s="179"/>
      <c r="V527" s="185"/>
    </row>
    <row r="528" spans="6:209" ht="15.5" x14ac:dyDescent="0.35">
      <c r="F528" s="186"/>
      <c r="G528" s="171"/>
      <c r="H528" s="171"/>
      <c r="I528" s="172"/>
      <c r="J528" s="173"/>
      <c r="K528" s="174"/>
      <c r="L528" s="172"/>
      <c r="M528" s="172"/>
      <c r="N528" s="175"/>
      <c r="O528" s="175"/>
      <c r="P528" s="187"/>
      <c r="Q528" s="181"/>
      <c r="R528" s="181"/>
      <c r="S528" s="175"/>
      <c r="T528" s="175"/>
      <c r="U528" s="182"/>
      <c r="V528" s="193"/>
    </row>
    <row r="529" spans="6:22" ht="15.5" x14ac:dyDescent="0.35">
      <c r="F529" s="188"/>
      <c r="G529" s="170"/>
      <c r="H529" s="188"/>
      <c r="I529" s="172"/>
      <c r="J529" s="190"/>
      <c r="K529" s="174"/>
      <c r="L529" s="172"/>
      <c r="M529" s="172"/>
      <c r="N529" s="175"/>
      <c r="O529" s="175"/>
      <c r="P529" s="184"/>
      <c r="Q529" s="176"/>
      <c r="R529" s="175"/>
      <c r="S529" s="175"/>
      <c r="T529" s="178"/>
      <c r="U529" s="179"/>
      <c r="V529" s="185"/>
    </row>
    <row r="530" spans="6:22" ht="15.5" x14ac:dyDescent="0.35">
      <c r="F530" s="200"/>
      <c r="G530" s="170"/>
      <c r="H530" s="188"/>
      <c r="I530" s="172"/>
      <c r="J530" s="201"/>
      <c r="K530" s="174"/>
      <c r="L530" s="172"/>
      <c r="M530" s="172"/>
      <c r="N530" s="175"/>
      <c r="O530" s="175"/>
      <c r="P530" s="187"/>
      <c r="Q530" s="181"/>
      <c r="R530" s="175"/>
      <c r="S530" s="175"/>
      <c r="T530" s="175"/>
      <c r="U530" s="182"/>
      <c r="V530" s="185"/>
    </row>
  </sheetData>
  <mergeCells count="6187">
    <mergeCell ref="GU515:HA515"/>
    <mergeCell ref="FD514:FJ514"/>
    <mergeCell ref="GN514:GT514"/>
    <mergeCell ref="GU514:HA514"/>
    <mergeCell ref="BO515:BU515"/>
    <mergeCell ref="BV515:CB515"/>
    <mergeCell ref="DF515:DL515"/>
    <mergeCell ref="DM515:DS515"/>
    <mergeCell ref="EW515:FC515"/>
    <mergeCell ref="FD515:FJ515"/>
    <mergeCell ref="GN515:GT515"/>
    <mergeCell ref="FT513:FY513"/>
    <mergeCell ref="FZ513:GF513"/>
    <mergeCell ref="GG513:GM513"/>
    <mergeCell ref="GN513:GT513"/>
    <mergeCell ref="GU513:HA513"/>
    <mergeCell ref="BO514:BU514"/>
    <mergeCell ref="BV514:CB514"/>
    <mergeCell ref="DF514:DL514"/>
    <mergeCell ref="DM514:DS514"/>
    <mergeCell ref="EW514:FC514"/>
    <mergeCell ref="EI513:EO513"/>
    <mergeCell ref="EP513:EV513"/>
    <mergeCell ref="EW513:FC513"/>
    <mergeCell ref="FD513:FJ513"/>
    <mergeCell ref="FK513:FN513"/>
    <mergeCell ref="FO513:FR513"/>
    <mergeCell ref="CY513:DE513"/>
    <mergeCell ref="DF513:DL513"/>
    <mergeCell ref="DM513:DS513"/>
    <mergeCell ref="DT513:DW513"/>
    <mergeCell ref="DX513:EA513"/>
    <mergeCell ref="EC513:EH513"/>
    <mergeCell ref="GU512:HA512"/>
    <mergeCell ref="AU513:AZ513"/>
    <mergeCell ref="BA513:BG513"/>
    <mergeCell ref="BH513:BN513"/>
    <mergeCell ref="BO513:BU513"/>
    <mergeCell ref="BV513:CB513"/>
    <mergeCell ref="CC513:CF513"/>
    <mergeCell ref="CG513:CJ513"/>
    <mergeCell ref="CL513:CQ513"/>
    <mergeCell ref="CR513:CX513"/>
    <mergeCell ref="FK512:FN512"/>
    <mergeCell ref="FO512:FR512"/>
    <mergeCell ref="FT512:FY512"/>
    <mergeCell ref="FZ512:GF512"/>
    <mergeCell ref="GG512:GM512"/>
    <mergeCell ref="GN512:GT512"/>
    <mergeCell ref="DX512:EA512"/>
    <mergeCell ref="EC512:EH512"/>
    <mergeCell ref="EI512:EO512"/>
    <mergeCell ref="EP512:EV512"/>
    <mergeCell ref="EW512:FC512"/>
    <mergeCell ref="FD512:FJ512"/>
    <mergeCell ref="CL512:CQ512"/>
    <mergeCell ref="CR512:CX512"/>
    <mergeCell ref="CY512:DE512"/>
    <mergeCell ref="DF512:DL512"/>
    <mergeCell ref="DM512:DS512"/>
    <mergeCell ref="DT512:DW512"/>
    <mergeCell ref="AU512:AZ512"/>
    <mergeCell ref="BA512:BG512"/>
    <mergeCell ref="BH512:BN512"/>
    <mergeCell ref="BO512:BU512"/>
    <mergeCell ref="BV512:CB512"/>
    <mergeCell ref="CC512:CF512"/>
    <mergeCell ref="CG512:CJ512"/>
    <mergeCell ref="EW511:FC511"/>
    <mergeCell ref="FD511:FJ511"/>
    <mergeCell ref="FK511:FN511"/>
    <mergeCell ref="FO511:FR511"/>
    <mergeCell ref="FT511:FY511"/>
    <mergeCell ref="FZ511:GF511"/>
    <mergeCell ref="DM511:DS511"/>
    <mergeCell ref="DT511:DW511"/>
    <mergeCell ref="DX511:EA511"/>
    <mergeCell ref="EC511:EH511"/>
    <mergeCell ref="EI511:EO511"/>
    <mergeCell ref="EP511:EV511"/>
    <mergeCell ref="CC511:CF511"/>
    <mergeCell ref="CG511:CJ511"/>
    <mergeCell ref="CL511:CQ511"/>
    <mergeCell ref="CR511:CX511"/>
    <mergeCell ref="CY511:DE511"/>
    <mergeCell ref="DF511:DL511"/>
    <mergeCell ref="GU510:HA510"/>
    <mergeCell ref="AU511:AZ511"/>
    <mergeCell ref="BA511:BG511"/>
    <mergeCell ref="BH511:BN511"/>
    <mergeCell ref="BO511:BU511"/>
    <mergeCell ref="BV511:CB511"/>
    <mergeCell ref="EI510:EO510"/>
    <mergeCell ref="EP510:EV510"/>
    <mergeCell ref="EW510:FC510"/>
    <mergeCell ref="FD510:FJ510"/>
    <mergeCell ref="FK510:FN510"/>
    <mergeCell ref="FO510:FR510"/>
    <mergeCell ref="CY510:DE510"/>
    <mergeCell ref="DF510:DL510"/>
    <mergeCell ref="DM510:DS510"/>
    <mergeCell ref="DT510:DW510"/>
    <mergeCell ref="DX510:EA510"/>
    <mergeCell ref="EC510:EH510"/>
    <mergeCell ref="GG511:GM511"/>
    <mergeCell ref="GN511:GT511"/>
    <mergeCell ref="GU511:HA511"/>
    <mergeCell ref="AU510:AZ510"/>
    <mergeCell ref="BA510:BG510"/>
    <mergeCell ref="BH510:BN510"/>
    <mergeCell ref="BO510:BU510"/>
    <mergeCell ref="BV510:CB510"/>
    <mergeCell ref="CC510:CF510"/>
    <mergeCell ref="CG510:CJ510"/>
    <mergeCell ref="CL510:CQ510"/>
    <mergeCell ref="CR510:CX510"/>
    <mergeCell ref="FK509:FN509"/>
    <mergeCell ref="FO509:FR509"/>
    <mergeCell ref="FT509:FY509"/>
    <mergeCell ref="FZ509:GF509"/>
    <mergeCell ref="GG509:GM509"/>
    <mergeCell ref="GN509:GT509"/>
    <mergeCell ref="DX509:EA509"/>
    <mergeCell ref="EC509:EH509"/>
    <mergeCell ref="EI509:EO509"/>
    <mergeCell ref="EP509:EV509"/>
    <mergeCell ref="EW509:FC509"/>
    <mergeCell ref="FD509:FJ509"/>
    <mergeCell ref="CL509:CQ509"/>
    <mergeCell ref="CR509:CX509"/>
    <mergeCell ref="CY509:DE509"/>
    <mergeCell ref="DF509:DL509"/>
    <mergeCell ref="DM509:DS509"/>
    <mergeCell ref="DT509:DW509"/>
    <mergeCell ref="FT510:FY510"/>
    <mergeCell ref="FZ510:GF510"/>
    <mergeCell ref="GG510:GM510"/>
    <mergeCell ref="GN510:GT510"/>
    <mergeCell ref="GU508:HA508"/>
    <mergeCell ref="AU509:AZ509"/>
    <mergeCell ref="BA509:BG509"/>
    <mergeCell ref="BH509:BN509"/>
    <mergeCell ref="BO509:BU509"/>
    <mergeCell ref="BV509:CB509"/>
    <mergeCell ref="CC509:CF509"/>
    <mergeCell ref="CG509:CJ509"/>
    <mergeCell ref="EW508:FC508"/>
    <mergeCell ref="FD508:FJ508"/>
    <mergeCell ref="FK508:FN508"/>
    <mergeCell ref="FO508:FR508"/>
    <mergeCell ref="FT508:FY508"/>
    <mergeCell ref="FZ508:GF508"/>
    <mergeCell ref="DM508:DS508"/>
    <mergeCell ref="DT508:DW508"/>
    <mergeCell ref="DX508:EA508"/>
    <mergeCell ref="EC508:EH508"/>
    <mergeCell ref="EI508:EO508"/>
    <mergeCell ref="EP508:EV508"/>
    <mergeCell ref="CC508:CF508"/>
    <mergeCell ref="CG508:CJ508"/>
    <mergeCell ref="CL508:CQ508"/>
    <mergeCell ref="CR508:CX508"/>
    <mergeCell ref="CY508:DE508"/>
    <mergeCell ref="DF508:DL508"/>
    <mergeCell ref="GU509:HA509"/>
    <mergeCell ref="GU506:HA506"/>
    <mergeCell ref="AU507:AZ507"/>
    <mergeCell ref="BA507:BG507"/>
    <mergeCell ref="BH507:BN507"/>
    <mergeCell ref="BO507:BU507"/>
    <mergeCell ref="BV507:CB507"/>
    <mergeCell ref="EI506:EO506"/>
    <mergeCell ref="EP506:EV506"/>
    <mergeCell ref="EW506:FC506"/>
    <mergeCell ref="FD506:FJ506"/>
    <mergeCell ref="FK506:FN506"/>
    <mergeCell ref="FO506:FR506"/>
    <mergeCell ref="CC506:CF506"/>
    <mergeCell ref="CG506:CJ506"/>
    <mergeCell ref="CL506:CQ506"/>
    <mergeCell ref="CR506:CX506"/>
    <mergeCell ref="CY506:DE506"/>
    <mergeCell ref="DF506:DL506"/>
    <mergeCell ref="FT507:FY507"/>
    <mergeCell ref="FZ507:GF507"/>
    <mergeCell ref="GG507:GM507"/>
    <mergeCell ref="GN507:GT507"/>
    <mergeCell ref="GU507:HA507"/>
    <mergeCell ref="DM507:DS507"/>
    <mergeCell ref="DT507:DW507"/>
    <mergeCell ref="DX507:EA507"/>
    <mergeCell ref="EC507:EH507"/>
    <mergeCell ref="EI507:EO507"/>
    <mergeCell ref="EP507:EV507"/>
    <mergeCell ref="CC507:CF507"/>
    <mergeCell ref="CG507:CJ507"/>
    <mergeCell ref="CL507:CQ507"/>
    <mergeCell ref="GU505:HA505"/>
    <mergeCell ref="AU506:AZ506"/>
    <mergeCell ref="BA506:BG506"/>
    <mergeCell ref="BH506:BN506"/>
    <mergeCell ref="BO506:BU506"/>
    <mergeCell ref="BV506:CB506"/>
    <mergeCell ref="EP505:EV505"/>
    <mergeCell ref="EW505:FC505"/>
    <mergeCell ref="FD505:FJ505"/>
    <mergeCell ref="FK505:FN505"/>
    <mergeCell ref="FO505:FR505"/>
    <mergeCell ref="FS505:FS508"/>
    <mergeCell ref="EW507:FC507"/>
    <mergeCell ref="FD507:FJ507"/>
    <mergeCell ref="FK507:FN507"/>
    <mergeCell ref="FO507:FR507"/>
    <mergeCell ref="DM505:DS505"/>
    <mergeCell ref="DT505:DW505"/>
    <mergeCell ref="DX505:EA505"/>
    <mergeCell ref="EB505:EB508"/>
    <mergeCell ref="EC505:EH505"/>
    <mergeCell ref="EI505:EO505"/>
    <mergeCell ref="DM506:DS506"/>
    <mergeCell ref="DT506:DW506"/>
    <mergeCell ref="DX506:EA506"/>
    <mergeCell ref="EC506:EH506"/>
    <mergeCell ref="CG505:CJ505"/>
    <mergeCell ref="CK505:CK508"/>
    <mergeCell ref="FT506:FY506"/>
    <mergeCell ref="FZ506:GF506"/>
    <mergeCell ref="GG506:GM506"/>
    <mergeCell ref="GN506:GT506"/>
    <mergeCell ref="CL505:CQ505"/>
    <mergeCell ref="CR505:CX505"/>
    <mergeCell ref="CY505:DE505"/>
    <mergeCell ref="DF505:DL505"/>
    <mergeCell ref="AT503:CJ504"/>
    <mergeCell ref="CK503:EA504"/>
    <mergeCell ref="EB503:FR504"/>
    <mergeCell ref="AT505:AT508"/>
    <mergeCell ref="AU505:AZ505"/>
    <mergeCell ref="BA505:BG505"/>
    <mergeCell ref="BH505:BN505"/>
    <mergeCell ref="BO505:BU505"/>
    <mergeCell ref="BV505:CB505"/>
    <mergeCell ref="CC505:CF505"/>
    <mergeCell ref="GA494:GF494"/>
    <mergeCell ref="GH494:GM494"/>
    <mergeCell ref="GO494:GT494"/>
    <mergeCell ref="FT505:FY505"/>
    <mergeCell ref="FZ505:GF505"/>
    <mergeCell ref="GG505:GM505"/>
    <mergeCell ref="GN505:GT505"/>
    <mergeCell ref="AU508:AZ508"/>
    <mergeCell ref="BA508:BG508"/>
    <mergeCell ref="BH508:BN508"/>
    <mergeCell ref="BO508:BU508"/>
    <mergeCell ref="BV508:CB508"/>
    <mergeCell ref="CR507:CX507"/>
    <mergeCell ref="CY507:DE507"/>
    <mergeCell ref="DF507:DL507"/>
    <mergeCell ref="GG508:GM508"/>
    <mergeCell ref="GN508:GT508"/>
    <mergeCell ref="AT501:CJ502"/>
    <mergeCell ref="CK501:EA502"/>
    <mergeCell ref="EB501:FR502"/>
    <mergeCell ref="EQ494:EV494"/>
    <mergeCell ref="EX494:FC494"/>
    <mergeCell ref="FE494:FJ494"/>
    <mergeCell ref="FL494:FN494"/>
    <mergeCell ref="FP494:FR494"/>
    <mergeCell ref="FT494:FY494"/>
    <mergeCell ref="DG494:DL494"/>
    <mergeCell ref="DN494:DS494"/>
    <mergeCell ref="DU494:DW494"/>
    <mergeCell ref="DY494:EA494"/>
    <mergeCell ref="EC494:EH494"/>
    <mergeCell ref="EJ494:EO494"/>
    <mergeCell ref="BW494:CB494"/>
    <mergeCell ref="CD494:CF494"/>
    <mergeCell ref="CH494:CJ494"/>
    <mergeCell ref="CL494:CQ494"/>
    <mergeCell ref="CS494:CX494"/>
    <mergeCell ref="CZ494:DE494"/>
    <mergeCell ref="GH493:GM493"/>
    <mergeCell ref="GO493:GT493"/>
    <mergeCell ref="GV493:HA493"/>
    <mergeCell ref="AF494:AK494"/>
    <mergeCell ref="AM494:AO494"/>
    <mergeCell ref="AQ494:AS494"/>
    <mergeCell ref="AU494:AZ494"/>
    <mergeCell ref="BB494:BG494"/>
    <mergeCell ref="BI494:BN494"/>
    <mergeCell ref="BP494:BU494"/>
    <mergeCell ref="EJ493:EO493"/>
    <mergeCell ref="EQ493:EV493"/>
    <mergeCell ref="EX493:FC493"/>
    <mergeCell ref="FE493:FJ493"/>
    <mergeCell ref="FT493:FY493"/>
    <mergeCell ref="GA493:GF493"/>
    <mergeCell ref="CL493:CQ493"/>
    <mergeCell ref="CS493:CX493"/>
    <mergeCell ref="CZ493:DE493"/>
    <mergeCell ref="DG493:DL493"/>
    <mergeCell ref="DN493:DS493"/>
    <mergeCell ref="EC493:EH493"/>
    <mergeCell ref="GV494:HA494"/>
    <mergeCell ref="AF493:AK493"/>
    <mergeCell ref="AU493:AZ493"/>
    <mergeCell ref="BB493:BG493"/>
    <mergeCell ref="BI493:BN493"/>
    <mergeCell ref="BP493:BU493"/>
    <mergeCell ref="BW493:CB493"/>
    <mergeCell ref="EQ492:EV492"/>
    <mergeCell ref="EX492:FC492"/>
    <mergeCell ref="FE492:FJ492"/>
    <mergeCell ref="FL492:FN492"/>
    <mergeCell ref="FP492:FR492"/>
    <mergeCell ref="FT492:FY492"/>
    <mergeCell ref="DG492:DL492"/>
    <mergeCell ref="DN492:DS492"/>
    <mergeCell ref="DU492:DW492"/>
    <mergeCell ref="DY492:EA492"/>
    <mergeCell ref="EC492:EH492"/>
    <mergeCell ref="EJ492:EO492"/>
    <mergeCell ref="BW492:CB492"/>
    <mergeCell ref="CD492:CF492"/>
    <mergeCell ref="CH492:CJ492"/>
    <mergeCell ref="CL492:CQ492"/>
    <mergeCell ref="CS492:CX492"/>
    <mergeCell ref="CZ492:DE492"/>
    <mergeCell ref="GH491:GM491"/>
    <mergeCell ref="GO491:GT491"/>
    <mergeCell ref="GV491:HA491"/>
    <mergeCell ref="AF492:AK492"/>
    <mergeCell ref="AM492:AO492"/>
    <mergeCell ref="AQ492:AS492"/>
    <mergeCell ref="AU492:AZ492"/>
    <mergeCell ref="BB492:BG492"/>
    <mergeCell ref="BI492:BN492"/>
    <mergeCell ref="BP492:BU492"/>
    <mergeCell ref="EJ491:EO491"/>
    <mergeCell ref="EQ491:EV491"/>
    <mergeCell ref="EX491:FC491"/>
    <mergeCell ref="FE491:FJ491"/>
    <mergeCell ref="FT491:FY491"/>
    <mergeCell ref="GA491:GF491"/>
    <mergeCell ref="CL491:CQ491"/>
    <mergeCell ref="CS491:CX491"/>
    <mergeCell ref="CZ491:DE491"/>
    <mergeCell ref="DG491:DL491"/>
    <mergeCell ref="DN491:DS491"/>
    <mergeCell ref="EC491:EH491"/>
    <mergeCell ref="AF491:AK491"/>
    <mergeCell ref="AU491:AZ491"/>
    <mergeCell ref="BB491:BG491"/>
    <mergeCell ref="BI491:BN491"/>
    <mergeCell ref="BP491:BU491"/>
    <mergeCell ref="BW491:CB491"/>
    <mergeCell ref="GA492:GF492"/>
    <mergeCell ref="GH492:GM492"/>
    <mergeCell ref="GO492:GT492"/>
    <mergeCell ref="GV492:HA492"/>
    <mergeCell ref="FP490:FR490"/>
    <mergeCell ref="FT490:FY490"/>
    <mergeCell ref="GA490:GF490"/>
    <mergeCell ref="GH490:GM490"/>
    <mergeCell ref="GO490:GT490"/>
    <mergeCell ref="GV490:HA490"/>
    <mergeCell ref="EC490:EH490"/>
    <mergeCell ref="EJ490:EO490"/>
    <mergeCell ref="EQ490:EV490"/>
    <mergeCell ref="EX490:FC490"/>
    <mergeCell ref="FE490:FJ490"/>
    <mergeCell ref="FL490:FN490"/>
    <mergeCell ref="CS490:CX490"/>
    <mergeCell ref="CZ490:DE490"/>
    <mergeCell ref="DG490:DL490"/>
    <mergeCell ref="DN490:DS490"/>
    <mergeCell ref="DU490:DW490"/>
    <mergeCell ref="DY490:EA490"/>
    <mergeCell ref="BI490:BN490"/>
    <mergeCell ref="BP490:BU490"/>
    <mergeCell ref="BW490:CB490"/>
    <mergeCell ref="CD490:CF490"/>
    <mergeCell ref="CH490:CJ490"/>
    <mergeCell ref="CL490:CQ490"/>
    <mergeCell ref="FT488:FY488"/>
    <mergeCell ref="GA488:GF488"/>
    <mergeCell ref="GH488:GM488"/>
    <mergeCell ref="GO488:GT488"/>
    <mergeCell ref="GV488:HA488"/>
    <mergeCell ref="AF490:AK490"/>
    <mergeCell ref="AM490:AO490"/>
    <mergeCell ref="AQ490:AS490"/>
    <mergeCell ref="AU490:AZ490"/>
    <mergeCell ref="BB490:BG490"/>
    <mergeCell ref="EJ488:EO488"/>
    <mergeCell ref="EQ488:EV488"/>
    <mergeCell ref="EX488:FC488"/>
    <mergeCell ref="FE488:FJ488"/>
    <mergeCell ref="FL488:FN488"/>
    <mergeCell ref="FP488:FR488"/>
    <mergeCell ref="CZ488:DE488"/>
    <mergeCell ref="DG488:DL488"/>
    <mergeCell ref="DN488:DS488"/>
    <mergeCell ref="DU488:DW488"/>
    <mergeCell ref="DY488:EA488"/>
    <mergeCell ref="EC488:EH488"/>
    <mergeCell ref="BP488:BU488"/>
    <mergeCell ref="BW488:CB488"/>
    <mergeCell ref="CD488:CF488"/>
    <mergeCell ref="CH488:CJ488"/>
    <mergeCell ref="CL488:CQ488"/>
    <mergeCell ref="CS488:CX488"/>
    <mergeCell ref="AF488:AK488"/>
    <mergeCell ref="AM488:AO488"/>
    <mergeCell ref="AQ488:AS488"/>
    <mergeCell ref="AU488:AZ488"/>
    <mergeCell ref="BB488:BG488"/>
    <mergeCell ref="BI488:BN488"/>
    <mergeCell ref="FP486:FR486"/>
    <mergeCell ref="FT486:FY486"/>
    <mergeCell ref="GA486:GF486"/>
    <mergeCell ref="GH486:GM486"/>
    <mergeCell ref="GO486:GT486"/>
    <mergeCell ref="GV486:HA486"/>
    <mergeCell ref="EC486:EH486"/>
    <mergeCell ref="EJ486:EO486"/>
    <mergeCell ref="EQ486:EV486"/>
    <mergeCell ref="EX486:FC486"/>
    <mergeCell ref="FE486:FJ486"/>
    <mergeCell ref="FL486:FN486"/>
    <mergeCell ref="CS486:CX486"/>
    <mergeCell ref="CZ486:DE486"/>
    <mergeCell ref="DG486:DL486"/>
    <mergeCell ref="DN486:DS486"/>
    <mergeCell ref="DU486:DW486"/>
    <mergeCell ref="DY486:EA486"/>
    <mergeCell ref="BI486:BN486"/>
    <mergeCell ref="BP486:BU486"/>
    <mergeCell ref="BW486:CB486"/>
    <mergeCell ref="CD486:CF486"/>
    <mergeCell ref="CH486:CJ486"/>
    <mergeCell ref="CL486:CQ486"/>
    <mergeCell ref="Y486:AD486"/>
    <mergeCell ref="AF486:AK486"/>
    <mergeCell ref="AM486:AO486"/>
    <mergeCell ref="AQ486:AS486"/>
    <mergeCell ref="AU486:AZ486"/>
    <mergeCell ref="BB486:BG486"/>
    <mergeCell ref="FP485:FR485"/>
    <mergeCell ref="FT485:FY485"/>
    <mergeCell ref="GA485:GF485"/>
    <mergeCell ref="GH485:GM485"/>
    <mergeCell ref="GO485:GT485"/>
    <mergeCell ref="GV485:HA485"/>
    <mergeCell ref="EC485:EH485"/>
    <mergeCell ref="EJ485:EO485"/>
    <mergeCell ref="EQ485:EV485"/>
    <mergeCell ref="EX485:FC485"/>
    <mergeCell ref="FE485:FJ485"/>
    <mergeCell ref="FL485:FN485"/>
    <mergeCell ref="CS485:CX485"/>
    <mergeCell ref="CZ485:DE485"/>
    <mergeCell ref="DG485:DL485"/>
    <mergeCell ref="DN485:DS485"/>
    <mergeCell ref="DU485:DW485"/>
    <mergeCell ref="DY485:EA485"/>
    <mergeCell ref="BI485:BN485"/>
    <mergeCell ref="BP485:BU485"/>
    <mergeCell ref="BW485:CB485"/>
    <mergeCell ref="CD485:CF485"/>
    <mergeCell ref="CH485:CJ485"/>
    <mergeCell ref="CL485:CQ485"/>
    <mergeCell ref="AF485:AK485"/>
    <mergeCell ref="AM485:AO485"/>
    <mergeCell ref="AQ485:AS485"/>
    <mergeCell ref="AU485:AZ485"/>
    <mergeCell ref="BB485:BG485"/>
    <mergeCell ref="EJ484:EO484"/>
    <mergeCell ref="EQ484:EV484"/>
    <mergeCell ref="EX484:FC484"/>
    <mergeCell ref="FE484:FJ484"/>
    <mergeCell ref="FL484:FN484"/>
    <mergeCell ref="FP484:FR484"/>
    <mergeCell ref="CZ484:DE484"/>
    <mergeCell ref="DG484:DL484"/>
    <mergeCell ref="DN484:DS484"/>
    <mergeCell ref="DU484:DW484"/>
    <mergeCell ref="DY484:EA484"/>
    <mergeCell ref="EC484:EH484"/>
    <mergeCell ref="BP484:BU484"/>
    <mergeCell ref="BW484:CB484"/>
    <mergeCell ref="CD484:CF484"/>
    <mergeCell ref="CH484:CJ484"/>
    <mergeCell ref="CL484:CQ484"/>
    <mergeCell ref="CS484:CX484"/>
    <mergeCell ref="AF484:AK484"/>
    <mergeCell ref="AM484:AO484"/>
    <mergeCell ref="AQ484:AS484"/>
    <mergeCell ref="AU484:AZ484"/>
    <mergeCell ref="BB484:BG484"/>
    <mergeCell ref="BI484:BN484"/>
    <mergeCell ref="FP483:FR483"/>
    <mergeCell ref="FT483:FY483"/>
    <mergeCell ref="GA483:GF483"/>
    <mergeCell ref="GH483:GM483"/>
    <mergeCell ref="GO483:GT483"/>
    <mergeCell ref="GV483:HA483"/>
    <mergeCell ref="EC483:EH483"/>
    <mergeCell ref="EJ483:EO483"/>
    <mergeCell ref="EQ483:EV483"/>
    <mergeCell ref="EX483:FC483"/>
    <mergeCell ref="FE483:FJ483"/>
    <mergeCell ref="FL483:FN483"/>
    <mergeCell ref="CS483:CX483"/>
    <mergeCell ref="CZ483:DE483"/>
    <mergeCell ref="DG483:DL483"/>
    <mergeCell ref="DN483:DS483"/>
    <mergeCell ref="DU483:DW483"/>
    <mergeCell ref="DY483:EA483"/>
    <mergeCell ref="BI483:BN483"/>
    <mergeCell ref="BP483:BU483"/>
    <mergeCell ref="BW483:CB483"/>
    <mergeCell ref="CD483:CF483"/>
    <mergeCell ref="CH483:CJ483"/>
    <mergeCell ref="CL483:CQ483"/>
    <mergeCell ref="FT484:FY484"/>
    <mergeCell ref="GA484:GF484"/>
    <mergeCell ref="GH484:GM484"/>
    <mergeCell ref="GO484:GT484"/>
    <mergeCell ref="GV484:HA484"/>
    <mergeCell ref="AF483:AK483"/>
    <mergeCell ref="AM483:AO483"/>
    <mergeCell ref="AQ483:AS483"/>
    <mergeCell ref="AU483:AZ483"/>
    <mergeCell ref="BB483:BG483"/>
    <mergeCell ref="EJ482:EO482"/>
    <mergeCell ref="EQ482:EV482"/>
    <mergeCell ref="EX482:FC482"/>
    <mergeCell ref="FE482:FJ482"/>
    <mergeCell ref="FL482:FN482"/>
    <mergeCell ref="FP482:FR482"/>
    <mergeCell ref="CZ482:DE482"/>
    <mergeCell ref="DG482:DL482"/>
    <mergeCell ref="DN482:DS482"/>
    <mergeCell ref="DU482:DW482"/>
    <mergeCell ref="DY482:EA482"/>
    <mergeCell ref="EC482:EH482"/>
    <mergeCell ref="BP482:BU482"/>
    <mergeCell ref="BW482:CB482"/>
    <mergeCell ref="CD482:CF482"/>
    <mergeCell ref="CH482:CJ482"/>
    <mergeCell ref="CL482:CQ482"/>
    <mergeCell ref="CS482:CX482"/>
    <mergeCell ref="AF482:AK482"/>
    <mergeCell ref="AM482:AO482"/>
    <mergeCell ref="AQ482:AS482"/>
    <mergeCell ref="AU482:AZ482"/>
    <mergeCell ref="BB482:BG482"/>
    <mergeCell ref="BI482:BN482"/>
    <mergeCell ref="FP481:FR481"/>
    <mergeCell ref="FT481:FY481"/>
    <mergeCell ref="GA481:GF481"/>
    <mergeCell ref="GH481:GM481"/>
    <mergeCell ref="GO481:GT481"/>
    <mergeCell ref="GV481:HA481"/>
    <mergeCell ref="EC481:EH481"/>
    <mergeCell ref="EJ481:EO481"/>
    <mergeCell ref="EQ481:EV481"/>
    <mergeCell ref="EX481:FC481"/>
    <mergeCell ref="FE481:FJ481"/>
    <mergeCell ref="FL481:FN481"/>
    <mergeCell ref="CS481:CX481"/>
    <mergeCell ref="CZ481:DE481"/>
    <mergeCell ref="DG481:DL481"/>
    <mergeCell ref="DN481:DS481"/>
    <mergeCell ref="DU481:DW481"/>
    <mergeCell ref="DY481:EA481"/>
    <mergeCell ref="BI481:BN481"/>
    <mergeCell ref="BP481:BU481"/>
    <mergeCell ref="BW481:CB481"/>
    <mergeCell ref="CD481:CF481"/>
    <mergeCell ref="CH481:CJ481"/>
    <mergeCell ref="CL481:CQ481"/>
    <mergeCell ref="FT482:FY482"/>
    <mergeCell ref="GA482:GF482"/>
    <mergeCell ref="GH482:GM482"/>
    <mergeCell ref="GO482:GT482"/>
    <mergeCell ref="GV482:HA482"/>
    <mergeCell ref="AF481:AK481"/>
    <mergeCell ref="AM481:AO481"/>
    <mergeCell ref="AQ481:AS481"/>
    <mergeCell ref="AU481:AZ481"/>
    <mergeCell ref="BB481:BG481"/>
    <mergeCell ref="EJ480:EO480"/>
    <mergeCell ref="EQ480:EV480"/>
    <mergeCell ref="EX480:FC480"/>
    <mergeCell ref="FE480:FJ480"/>
    <mergeCell ref="FL480:FN480"/>
    <mergeCell ref="FP480:FR480"/>
    <mergeCell ref="CZ480:DE480"/>
    <mergeCell ref="DG480:DL480"/>
    <mergeCell ref="DN480:DS480"/>
    <mergeCell ref="DU480:DW480"/>
    <mergeCell ref="DY480:EA480"/>
    <mergeCell ref="EC480:EH480"/>
    <mergeCell ref="BP480:BU480"/>
    <mergeCell ref="BW480:CB480"/>
    <mergeCell ref="CD480:CF480"/>
    <mergeCell ref="CH480:CJ480"/>
    <mergeCell ref="CL480:CQ480"/>
    <mergeCell ref="CS480:CX480"/>
    <mergeCell ref="AF480:AK480"/>
    <mergeCell ref="AM480:AO480"/>
    <mergeCell ref="AQ480:AS480"/>
    <mergeCell ref="AU480:AZ480"/>
    <mergeCell ref="BB480:BG480"/>
    <mergeCell ref="BI480:BN480"/>
    <mergeCell ref="FP479:FR479"/>
    <mergeCell ref="FT479:FY479"/>
    <mergeCell ref="GA479:GF479"/>
    <mergeCell ref="GH479:GM479"/>
    <mergeCell ref="GO479:GT479"/>
    <mergeCell ref="GV479:HA479"/>
    <mergeCell ref="EC479:EH479"/>
    <mergeCell ref="EJ479:EO479"/>
    <mergeCell ref="EQ479:EV479"/>
    <mergeCell ref="EX479:FC479"/>
    <mergeCell ref="FE479:FJ479"/>
    <mergeCell ref="FL479:FN479"/>
    <mergeCell ref="CS479:CX479"/>
    <mergeCell ref="CZ479:DE479"/>
    <mergeCell ref="DG479:DL479"/>
    <mergeCell ref="DN479:DS479"/>
    <mergeCell ref="DU479:DW479"/>
    <mergeCell ref="DY479:EA479"/>
    <mergeCell ref="BI479:BN479"/>
    <mergeCell ref="BP479:BU479"/>
    <mergeCell ref="BW479:CB479"/>
    <mergeCell ref="CD479:CF479"/>
    <mergeCell ref="CH479:CJ479"/>
    <mergeCell ref="CL479:CQ479"/>
    <mergeCell ref="FT480:FY480"/>
    <mergeCell ref="GA480:GF480"/>
    <mergeCell ref="GH480:GM480"/>
    <mergeCell ref="GO480:GT480"/>
    <mergeCell ref="GV480:HA480"/>
    <mergeCell ref="AF479:AK479"/>
    <mergeCell ref="AM479:AO479"/>
    <mergeCell ref="AQ479:AS479"/>
    <mergeCell ref="AU479:AZ479"/>
    <mergeCell ref="BB479:BG479"/>
    <mergeCell ref="EJ478:EO478"/>
    <mergeCell ref="EQ478:EV478"/>
    <mergeCell ref="EX478:FC478"/>
    <mergeCell ref="FE478:FJ478"/>
    <mergeCell ref="FL478:FN478"/>
    <mergeCell ref="FP478:FR478"/>
    <mergeCell ref="CZ478:DE478"/>
    <mergeCell ref="DG478:DL478"/>
    <mergeCell ref="DN478:DS478"/>
    <mergeCell ref="DU478:DW478"/>
    <mergeCell ref="DY478:EA478"/>
    <mergeCell ref="EC478:EH478"/>
    <mergeCell ref="BP478:BU478"/>
    <mergeCell ref="BW478:CB478"/>
    <mergeCell ref="CD478:CF478"/>
    <mergeCell ref="CH478:CJ478"/>
    <mergeCell ref="CL478:CQ478"/>
    <mergeCell ref="CS478:CX478"/>
    <mergeCell ref="AF478:AK478"/>
    <mergeCell ref="AM478:AO478"/>
    <mergeCell ref="AQ478:AS478"/>
    <mergeCell ref="AU478:AZ478"/>
    <mergeCell ref="BB478:BG478"/>
    <mergeCell ref="BI478:BN478"/>
    <mergeCell ref="FP477:FR477"/>
    <mergeCell ref="FT477:FY477"/>
    <mergeCell ref="GA477:GF477"/>
    <mergeCell ref="GH477:GM477"/>
    <mergeCell ref="GO477:GT477"/>
    <mergeCell ref="GV477:HA477"/>
    <mergeCell ref="EC477:EH477"/>
    <mergeCell ref="EJ477:EO477"/>
    <mergeCell ref="EQ477:EV477"/>
    <mergeCell ref="EX477:FC477"/>
    <mergeCell ref="FE477:FJ477"/>
    <mergeCell ref="FL477:FN477"/>
    <mergeCell ref="CS477:CX477"/>
    <mergeCell ref="CZ477:DE477"/>
    <mergeCell ref="DG477:DL477"/>
    <mergeCell ref="DN477:DS477"/>
    <mergeCell ref="DU477:DW477"/>
    <mergeCell ref="DY477:EA477"/>
    <mergeCell ref="BI477:BN477"/>
    <mergeCell ref="BP477:BU477"/>
    <mergeCell ref="BW477:CB477"/>
    <mergeCell ref="CD477:CF477"/>
    <mergeCell ref="CH477:CJ477"/>
    <mergeCell ref="CL477:CQ477"/>
    <mergeCell ref="FT478:FY478"/>
    <mergeCell ref="GA478:GF478"/>
    <mergeCell ref="GH478:GM478"/>
    <mergeCell ref="GO478:GT478"/>
    <mergeCell ref="GV478:HA478"/>
    <mergeCell ref="AF477:AK477"/>
    <mergeCell ref="AM477:AO477"/>
    <mergeCell ref="AQ477:AS477"/>
    <mergeCell ref="AU477:AZ477"/>
    <mergeCell ref="BB477:BG477"/>
    <mergeCell ref="EJ476:EO476"/>
    <mergeCell ref="EQ476:EV476"/>
    <mergeCell ref="EX476:FC476"/>
    <mergeCell ref="FE476:FJ476"/>
    <mergeCell ref="FL476:FN476"/>
    <mergeCell ref="FP476:FR476"/>
    <mergeCell ref="CZ476:DE476"/>
    <mergeCell ref="DG476:DL476"/>
    <mergeCell ref="DN476:DS476"/>
    <mergeCell ref="DU476:DW476"/>
    <mergeCell ref="DY476:EA476"/>
    <mergeCell ref="EC476:EH476"/>
    <mergeCell ref="BP476:BU476"/>
    <mergeCell ref="BW476:CB476"/>
    <mergeCell ref="CD476:CF476"/>
    <mergeCell ref="CH476:CJ476"/>
    <mergeCell ref="CL476:CQ476"/>
    <mergeCell ref="CS476:CX476"/>
    <mergeCell ref="AF476:AK476"/>
    <mergeCell ref="AM476:AO476"/>
    <mergeCell ref="AQ476:AS476"/>
    <mergeCell ref="AU476:AZ476"/>
    <mergeCell ref="BB476:BG476"/>
    <mergeCell ref="BI476:BN476"/>
    <mergeCell ref="FP475:FR475"/>
    <mergeCell ref="FT475:FY475"/>
    <mergeCell ref="GA475:GF475"/>
    <mergeCell ref="GH475:GM475"/>
    <mergeCell ref="GO475:GT475"/>
    <mergeCell ref="GV475:HA475"/>
    <mergeCell ref="EC475:EH475"/>
    <mergeCell ref="EJ475:EO475"/>
    <mergeCell ref="EQ475:EV475"/>
    <mergeCell ref="EX475:FC475"/>
    <mergeCell ref="FE475:FJ475"/>
    <mergeCell ref="FL475:FN475"/>
    <mergeCell ref="CS475:CX475"/>
    <mergeCell ref="CZ475:DE475"/>
    <mergeCell ref="DG475:DL475"/>
    <mergeCell ref="DN475:DS475"/>
    <mergeCell ref="DU475:DW475"/>
    <mergeCell ref="DY475:EA475"/>
    <mergeCell ref="BI475:BN475"/>
    <mergeCell ref="BP475:BU475"/>
    <mergeCell ref="BW475:CB475"/>
    <mergeCell ref="CD475:CF475"/>
    <mergeCell ref="CH475:CJ475"/>
    <mergeCell ref="CL475:CQ475"/>
    <mergeCell ref="FT476:FY476"/>
    <mergeCell ref="GA476:GF476"/>
    <mergeCell ref="GH476:GM476"/>
    <mergeCell ref="GO476:GT476"/>
    <mergeCell ref="GV476:HA476"/>
    <mergeCell ref="AF475:AK475"/>
    <mergeCell ref="AM475:AO475"/>
    <mergeCell ref="AQ475:AS475"/>
    <mergeCell ref="AU475:AZ475"/>
    <mergeCell ref="BB475:BG475"/>
    <mergeCell ref="EJ474:EO474"/>
    <mergeCell ref="EQ474:EV474"/>
    <mergeCell ref="EX474:FC474"/>
    <mergeCell ref="FE474:FJ474"/>
    <mergeCell ref="FL474:FN474"/>
    <mergeCell ref="FP474:FR474"/>
    <mergeCell ref="CZ474:DE474"/>
    <mergeCell ref="DG474:DL474"/>
    <mergeCell ref="DN474:DS474"/>
    <mergeCell ref="DU474:DW474"/>
    <mergeCell ref="DY474:EA474"/>
    <mergeCell ref="EC474:EH474"/>
    <mergeCell ref="BP474:BU474"/>
    <mergeCell ref="BW474:CB474"/>
    <mergeCell ref="CD474:CF474"/>
    <mergeCell ref="CH474:CJ474"/>
    <mergeCell ref="CL474:CQ474"/>
    <mergeCell ref="CS474:CX474"/>
    <mergeCell ref="AF474:AK474"/>
    <mergeCell ref="AM474:AO474"/>
    <mergeCell ref="AQ474:AS474"/>
    <mergeCell ref="AU474:AZ474"/>
    <mergeCell ref="BB474:BG474"/>
    <mergeCell ref="BI474:BN474"/>
    <mergeCell ref="FP473:FR473"/>
    <mergeCell ref="FT473:FY473"/>
    <mergeCell ref="GA473:GF473"/>
    <mergeCell ref="GH473:GM473"/>
    <mergeCell ref="GO473:GT473"/>
    <mergeCell ref="GV473:HA473"/>
    <mergeCell ref="EC473:EH473"/>
    <mergeCell ref="EJ473:EO473"/>
    <mergeCell ref="EQ473:EV473"/>
    <mergeCell ref="EX473:FC473"/>
    <mergeCell ref="FE473:FJ473"/>
    <mergeCell ref="FL473:FN473"/>
    <mergeCell ref="CS473:CX473"/>
    <mergeCell ref="CZ473:DE473"/>
    <mergeCell ref="DG473:DL473"/>
    <mergeCell ref="DN473:DS473"/>
    <mergeCell ref="DU473:DW473"/>
    <mergeCell ref="DY473:EA473"/>
    <mergeCell ref="BI473:BN473"/>
    <mergeCell ref="BP473:BU473"/>
    <mergeCell ref="BW473:CB473"/>
    <mergeCell ref="CD473:CF473"/>
    <mergeCell ref="CH473:CJ473"/>
    <mergeCell ref="CL473:CQ473"/>
    <mergeCell ref="FT474:FY474"/>
    <mergeCell ref="GA474:GF474"/>
    <mergeCell ref="GH474:GM474"/>
    <mergeCell ref="GO474:GT474"/>
    <mergeCell ref="GV474:HA474"/>
    <mergeCell ref="AF473:AK473"/>
    <mergeCell ref="AM473:AO473"/>
    <mergeCell ref="AQ473:AS473"/>
    <mergeCell ref="AU473:AZ473"/>
    <mergeCell ref="BB473:BG473"/>
    <mergeCell ref="EJ472:EO472"/>
    <mergeCell ref="EQ472:EV472"/>
    <mergeCell ref="EX472:FC472"/>
    <mergeCell ref="FE472:FJ472"/>
    <mergeCell ref="FL472:FN472"/>
    <mergeCell ref="FP472:FR472"/>
    <mergeCell ref="CZ472:DE472"/>
    <mergeCell ref="DG472:DL472"/>
    <mergeCell ref="DN472:DS472"/>
    <mergeCell ref="DU472:DW472"/>
    <mergeCell ref="DY472:EA472"/>
    <mergeCell ref="EC472:EH472"/>
    <mergeCell ref="BP472:BU472"/>
    <mergeCell ref="BW472:CB472"/>
    <mergeCell ref="CD472:CF472"/>
    <mergeCell ref="CH472:CJ472"/>
    <mergeCell ref="CL472:CQ472"/>
    <mergeCell ref="CS472:CX472"/>
    <mergeCell ref="AF472:AK472"/>
    <mergeCell ref="AM472:AO472"/>
    <mergeCell ref="AQ472:AS472"/>
    <mergeCell ref="AU472:AZ472"/>
    <mergeCell ref="BB472:BG472"/>
    <mergeCell ref="BI472:BN472"/>
    <mergeCell ref="FP471:FR471"/>
    <mergeCell ref="FT471:FY471"/>
    <mergeCell ref="GA471:GF471"/>
    <mergeCell ref="GH471:GM471"/>
    <mergeCell ref="GO471:GT471"/>
    <mergeCell ref="GV471:HA471"/>
    <mergeCell ref="EC471:EH471"/>
    <mergeCell ref="EJ471:EO471"/>
    <mergeCell ref="EQ471:EV471"/>
    <mergeCell ref="EX471:FC471"/>
    <mergeCell ref="FE471:FJ471"/>
    <mergeCell ref="FL471:FN471"/>
    <mergeCell ref="CS471:CX471"/>
    <mergeCell ref="CZ471:DE471"/>
    <mergeCell ref="DG471:DL471"/>
    <mergeCell ref="DN471:DS471"/>
    <mergeCell ref="DU471:DW471"/>
    <mergeCell ref="DY471:EA471"/>
    <mergeCell ref="BI471:BN471"/>
    <mergeCell ref="BP471:BU471"/>
    <mergeCell ref="BW471:CB471"/>
    <mergeCell ref="CD471:CF471"/>
    <mergeCell ref="CH471:CJ471"/>
    <mergeCell ref="CL471:CQ471"/>
    <mergeCell ref="FT472:FY472"/>
    <mergeCell ref="GA472:GF472"/>
    <mergeCell ref="GH472:GM472"/>
    <mergeCell ref="GO472:GT472"/>
    <mergeCell ref="GV472:HA472"/>
    <mergeCell ref="AF471:AK471"/>
    <mergeCell ref="AM471:AO471"/>
    <mergeCell ref="AQ471:AS471"/>
    <mergeCell ref="AU471:AZ471"/>
    <mergeCell ref="BB471:BG471"/>
    <mergeCell ref="EJ470:EO470"/>
    <mergeCell ref="EQ470:EV470"/>
    <mergeCell ref="EX470:FC470"/>
    <mergeCell ref="FE470:FJ470"/>
    <mergeCell ref="FL470:FN470"/>
    <mergeCell ref="FP470:FR470"/>
    <mergeCell ref="CZ470:DE470"/>
    <mergeCell ref="DG470:DL470"/>
    <mergeCell ref="DN470:DS470"/>
    <mergeCell ref="DU470:DW470"/>
    <mergeCell ref="DY470:EA470"/>
    <mergeCell ref="EC470:EH470"/>
    <mergeCell ref="BP470:BU470"/>
    <mergeCell ref="BW470:CB470"/>
    <mergeCell ref="CD470:CF470"/>
    <mergeCell ref="CH470:CJ470"/>
    <mergeCell ref="CL470:CQ470"/>
    <mergeCell ref="CS470:CX470"/>
    <mergeCell ref="AF470:AK470"/>
    <mergeCell ref="AM470:AO470"/>
    <mergeCell ref="AQ470:AS470"/>
    <mergeCell ref="AU470:AZ470"/>
    <mergeCell ref="BB470:BG470"/>
    <mergeCell ref="BI470:BN470"/>
    <mergeCell ref="FP469:FR469"/>
    <mergeCell ref="FT469:FY469"/>
    <mergeCell ref="GA469:GF469"/>
    <mergeCell ref="GH469:GM469"/>
    <mergeCell ref="GO469:GT469"/>
    <mergeCell ref="GV469:HA469"/>
    <mergeCell ref="EC469:EH469"/>
    <mergeCell ref="EJ469:EO469"/>
    <mergeCell ref="EQ469:EV469"/>
    <mergeCell ref="EX469:FC469"/>
    <mergeCell ref="FE469:FJ469"/>
    <mergeCell ref="FL469:FN469"/>
    <mergeCell ref="CS469:CX469"/>
    <mergeCell ref="CZ469:DE469"/>
    <mergeCell ref="DG469:DL469"/>
    <mergeCell ref="DN469:DS469"/>
    <mergeCell ref="DU469:DW469"/>
    <mergeCell ref="DY469:EA469"/>
    <mergeCell ref="BI469:BN469"/>
    <mergeCell ref="BP469:BU469"/>
    <mergeCell ref="BW469:CB469"/>
    <mergeCell ref="CD469:CF469"/>
    <mergeCell ref="CH469:CJ469"/>
    <mergeCell ref="CL469:CQ469"/>
    <mergeCell ref="FT470:FY470"/>
    <mergeCell ref="GA470:GF470"/>
    <mergeCell ref="GH470:GM470"/>
    <mergeCell ref="GO470:GT470"/>
    <mergeCell ref="GV470:HA470"/>
    <mergeCell ref="AF469:AK469"/>
    <mergeCell ref="AM469:AO469"/>
    <mergeCell ref="AQ469:AS469"/>
    <mergeCell ref="AU469:AZ469"/>
    <mergeCell ref="BB469:BG469"/>
    <mergeCell ref="EJ468:EO468"/>
    <mergeCell ref="EQ468:EV468"/>
    <mergeCell ref="EX468:FC468"/>
    <mergeCell ref="FE468:FJ468"/>
    <mergeCell ref="FL468:FN468"/>
    <mergeCell ref="FP468:FR468"/>
    <mergeCell ref="CZ468:DE468"/>
    <mergeCell ref="DG468:DL468"/>
    <mergeCell ref="DN468:DS468"/>
    <mergeCell ref="DU468:DW468"/>
    <mergeCell ref="DY468:EA468"/>
    <mergeCell ref="EC468:EH468"/>
    <mergeCell ref="BP468:BU468"/>
    <mergeCell ref="BW468:CB468"/>
    <mergeCell ref="CD468:CF468"/>
    <mergeCell ref="CH468:CJ468"/>
    <mergeCell ref="CL468:CQ468"/>
    <mergeCell ref="CS468:CX468"/>
    <mergeCell ref="AF468:AK468"/>
    <mergeCell ref="AM468:AO468"/>
    <mergeCell ref="AQ468:AS468"/>
    <mergeCell ref="AU468:AZ468"/>
    <mergeCell ref="BB468:BG468"/>
    <mergeCell ref="BI468:BN468"/>
    <mergeCell ref="FP467:FR467"/>
    <mergeCell ref="FT467:FY467"/>
    <mergeCell ref="GA467:GF467"/>
    <mergeCell ref="GH467:GM467"/>
    <mergeCell ref="GO467:GT467"/>
    <mergeCell ref="GV467:HA467"/>
    <mergeCell ref="EC467:EH467"/>
    <mergeCell ref="EJ467:EO467"/>
    <mergeCell ref="EQ467:EV467"/>
    <mergeCell ref="EX467:FC467"/>
    <mergeCell ref="FE467:FJ467"/>
    <mergeCell ref="FL467:FN467"/>
    <mergeCell ref="CS467:CX467"/>
    <mergeCell ref="CZ467:DE467"/>
    <mergeCell ref="DG467:DL467"/>
    <mergeCell ref="DN467:DS467"/>
    <mergeCell ref="DU467:DW467"/>
    <mergeCell ref="DY467:EA467"/>
    <mergeCell ref="BI467:BN467"/>
    <mergeCell ref="BP467:BU467"/>
    <mergeCell ref="BW467:CB467"/>
    <mergeCell ref="CD467:CF467"/>
    <mergeCell ref="CH467:CJ467"/>
    <mergeCell ref="CL467:CQ467"/>
    <mergeCell ref="FT468:FY468"/>
    <mergeCell ref="GA468:GF468"/>
    <mergeCell ref="GH468:GM468"/>
    <mergeCell ref="GO468:GT468"/>
    <mergeCell ref="GV468:HA468"/>
    <mergeCell ref="AF467:AK467"/>
    <mergeCell ref="AM467:AO467"/>
    <mergeCell ref="AQ467:AS467"/>
    <mergeCell ref="AU467:AZ467"/>
    <mergeCell ref="BB467:BG467"/>
    <mergeCell ref="EJ466:EO466"/>
    <mergeCell ref="EQ466:EV466"/>
    <mergeCell ref="EX466:FC466"/>
    <mergeCell ref="FE466:FJ466"/>
    <mergeCell ref="FL466:FN466"/>
    <mergeCell ref="FP466:FR466"/>
    <mergeCell ref="CZ466:DE466"/>
    <mergeCell ref="DG466:DL466"/>
    <mergeCell ref="DN466:DS466"/>
    <mergeCell ref="DU466:DW466"/>
    <mergeCell ref="DY466:EA466"/>
    <mergeCell ref="EC466:EH466"/>
    <mergeCell ref="BP466:BU466"/>
    <mergeCell ref="BW466:CB466"/>
    <mergeCell ref="CD466:CF466"/>
    <mergeCell ref="CH466:CJ466"/>
    <mergeCell ref="CL466:CQ466"/>
    <mergeCell ref="CS466:CX466"/>
    <mergeCell ref="AF466:AK466"/>
    <mergeCell ref="AM466:AO466"/>
    <mergeCell ref="AQ466:AS466"/>
    <mergeCell ref="AU466:AZ466"/>
    <mergeCell ref="BB466:BG466"/>
    <mergeCell ref="BI466:BN466"/>
    <mergeCell ref="FP465:FR465"/>
    <mergeCell ref="FT465:FY465"/>
    <mergeCell ref="GA465:GF465"/>
    <mergeCell ref="GH465:GM465"/>
    <mergeCell ref="GO465:GT465"/>
    <mergeCell ref="GV465:HA465"/>
    <mergeCell ref="EC465:EH465"/>
    <mergeCell ref="EJ465:EO465"/>
    <mergeCell ref="EQ465:EV465"/>
    <mergeCell ref="EX465:FC465"/>
    <mergeCell ref="FE465:FJ465"/>
    <mergeCell ref="FL465:FN465"/>
    <mergeCell ref="CS465:CX465"/>
    <mergeCell ref="CZ465:DE465"/>
    <mergeCell ref="DG465:DL465"/>
    <mergeCell ref="DN465:DS465"/>
    <mergeCell ref="DU465:DW465"/>
    <mergeCell ref="DY465:EA465"/>
    <mergeCell ref="BI465:BN465"/>
    <mergeCell ref="BP465:BU465"/>
    <mergeCell ref="BW465:CB465"/>
    <mergeCell ref="CD465:CF465"/>
    <mergeCell ref="CH465:CJ465"/>
    <mergeCell ref="CL465:CQ465"/>
    <mergeCell ref="FT466:FY466"/>
    <mergeCell ref="GA466:GF466"/>
    <mergeCell ref="GH466:GM466"/>
    <mergeCell ref="GO466:GT466"/>
    <mergeCell ref="GV466:HA466"/>
    <mergeCell ref="AF465:AK465"/>
    <mergeCell ref="AM465:AO465"/>
    <mergeCell ref="AQ465:AS465"/>
    <mergeCell ref="AU465:AZ465"/>
    <mergeCell ref="BB465:BG465"/>
    <mergeCell ref="EJ464:EO464"/>
    <mergeCell ref="EQ464:EV464"/>
    <mergeCell ref="EX464:FC464"/>
    <mergeCell ref="FE464:FJ464"/>
    <mergeCell ref="FL464:FN464"/>
    <mergeCell ref="FP464:FR464"/>
    <mergeCell ref="CZ464:DE464"/>
    <mergeCell ref="DG464:DL464"/>
    <mergeCell ref="DN464:DS464"/>
    <mergeCell ref="DU464:DW464"/>
    <mergeCell ref="DY464:EA464"/>
    <mergeCell ref="EC464:EH464"/>
    <mergeCell ref="BP464:BU464"/>
    <mergeCell ref="BW464:CB464"/>
    <mergeCell ref="CD464:CF464"/>
    <mergeCell ref="CH464:CJ464"/>
    <mergeCell ref="CL464:CQ464"/>
    <mergeCell ref="CS464:CX464"/>
    <mergeCell ref="AF464:AK464"/>
    <mergeCell ref="AM464:AO464"/>
    <mergeCell ref="AQ464:AS464"/>
    <mergeCell ref="AU464:AZ464"/>
    <mergeCell ref="BB464:BG464"/>
    <mergeCell ref="BI464:BN464"/>
    <mergeCell ref="FP463:FR463"/>
    <mergeCell ref="FT463:FY463"/>
    <mergeCell ref="GA463:GF463"/>
    <mergeCell ref="GH463:GM463"/>
    <mergeCell ref="GO463:GT463"/>
    <mergeCell ref="GV463:HA463"/>
    <mergeCell ref="EC463:EH463"/>
    <mergeCell ref="EJ463:EO463"/>
    <mergeCell ref="EQ463:EV463"/>
    <mergeCell ref="EX463:FC463"/>
    <mergeCell ref="FE463:FJ463"/>
    <mergeCell ref="FL463:FN463"/>
    <mergeCell ref="CS463:CX463"/>
    <mergeCell ref="CZ463:DE463"/>
    <mergeCell ref="DG463:DL463"/>
    <mergeCell ref="DN463:DS463"/>
    <mergeCell ref="DU463:DW463"/>
    <mergeCell ref="DY463:EA463"/>
    <mergeCell ref="BI463:BN463"/>
    <mergeCell ref="BP463:BU463"/>
    <mergeCell ref="BW463:CB463"/>
    <mergeCell ref="CD463:CF463"/>
    <mergeCell ref="CH463:CJ463"/>
    <mergeCell ref="CL463:CQ463"/>
    <mergeCell ref="FT464:FY464"/>
    <mergeCell ref="GA464:GF464"/>
    <mergeCell ref="GH464:GM464"/>
    <mergeCell ref="GO464:GT464"/>
    <mergeCell ref="GV464:HA464"/>
    <mergeCell ref="AF463:AK463"/>
    <mergeCell ref="AM463:AO463"/>
    <mergeCell ref="AQ463:AS463"/>
    <mergeCell ref="AU463:AZ463"/>
    <mergeCell ref="BB463:BG463"/>
    <mergeCell ref="EJ462:EO462"/>
    <mergeCell ref="EQ462:EV462"/>
    <mergeCell ref="EX462:FC462"/>
    <mergeCell ref="FE462:FJ462"/>
    <mergeCell ref="FL462:FN462"/>
    <mergeCell ref="FP462:FR462"/>
    <mergeCell ref="CZ462:DE462"/>
    <mergeCell ref="DG462:DL462"/>
    <mergeCell ref="DN462:DS462"/>
    <mergeCell ref="DU462:DW462"/>
    <mergeCell ref="DY462:EA462"/>
    <mergeCell ref="EC462:EH462"/>
    <mergeCell ref="BP462:BU462"/>
    <mergeCell ref="BW462:CB462"/>
    <mergeCell ref="CD462:CF462"/>
    <mergeCell ref="CH462:CJ462"/>
    <mergeCell ref="CL462:CQ462"/>
    <mergeCell ref="CS462:CX462"/>
    <mergeCell ref="AF462:AK462"/>
    <mergeCell ref="AM462:AO462"/>
    <mergeCell ref="AQ462:AS462"/>
    <mergeCell ref="AU462:AZ462"/>
    <mergeCell ref="BB462:BG462"/>
    <mergeCell ref="BI462:BN462"/>
    <mergeCell ref="FP461:FR461"/>
    <mergeCell ref="FT461:FY461"/>
    <mergeCell ref="GA461:GF461"/>
    <mergeCell ref="GH461:GM461"/>
    <mergeCell ref="GO461:GT461"/>
    <mergeCell ref="GV461:HA461"/>
    <mergeCell ref="EC461:EH461"/>
    <mergeCell ref="EJ461:EO461"/>
    <mergeCell ref="EQ461:EV461"/>
    <mergeCell ref="EX461:FC461"/>
    <mergeCell ref="FE461:FJ461"/>
    <mergeCell ref="FL461:FN461"/>
    <mergeCell ref="CS461:CX461"/>
    <mergeCell ref="CZ461:DE461"/>
    <mergeCell ref="DG461:DL461"/>
    <mergeCell ref="DN461:DS461"/>
    <mergeCell ref="DU461:DW461"/>
    <mergeCell ref="DY461:EA461"/>
    <mergeCell ref="BI461:BN461"/>
    <mergeCell ref="BP461:BU461"/>
    <mergeCell ref="BW461:CB461"/>
    <mergeCell ref="CD461:CF461"/>
    <mergeCell ref="CH461:CJ461"/>
    <mergeCell ref="CL461:CQ461"/>
    <mergeCell ref="FT462:FY462"/>
    <mergeCell ref="GA462:GF462"/>
    <mergeCell ref="GH462:GM462"/>
    <mergeCell ref="GO462:GT462"/>
    <mergeCell ref="GV462:HA462"/>
    <mergeCell ref="AF461:AK461"/>
    <mergeCell ref="AM461:AO461"/>
    <mergeCell ref="AQ461:AS461"/>
    <mergeCell ref="AU461:AZ461"/>
    <mergeCell ref="BB461:BG461"/>
    <mergeCell ref="EJ460:EO460"/>
    <mergeCell ref="EQ460:EV460"/>
    <mergeCell ref="EX460:FC460"/>
    <mergeCell ref="FE460:FJ460"/>
    <mergeCell ref="FL460:FN460"/>
    <mergeCell ref="FP460:FR460"/>
    <mergeCell ref="CZ460:DE460"/>
    <mergeCell ref="DG460:DL460"/>
    <mergeCell ref="DN460:DS460"/>
    <mergeCell ref="DU460:DW460"/>
    <mergeCell ref="DY460:EA460"/>
    <mergeCell ref="EC460:EH460"/>
    <mergeCell ref="BP460:BU460"/>
    <mergeCell ref="BW460:CB460"/>
    <mergeCell ref="CD460:CF460"/>
    <mergeCell ref="CH460:CJ460"/>
    <mergeCell ref="CL460:CQ460"/>
    <mergeCell ref="CS460:CX460"/>
    <mergeCell ref="AF460:AK460"/>
    <mergeCell ref="AM460:AO460"/>
    <mergeCell ref="AQ460:AS460"/>
    <mergeCell ref="AU460:AZ460"/>
    <mergeCell ref="BB460:BG460"/>
    <mergeCell ref="BI460:BN460"/>
    <mergeCell ref="FP459:FR459"/>
    <mergeCell ref="FT459:FY459"/>
    <mergeCell ref="GA459:GF459"/>
    <mergeCell ref="GH459:GM459"/>
    <mergeCell ref="GO459:GT459"/>
    <mergeCell ref="GV459:HA459"/>
    <mergeCell ref="EC459:EH459"/>
    <mergeCell ref="EJ459:EO459"/>
    <mergeCell ref="EQ459:EV459"/>
    <mergeCell ref="EX459:FC459"/>
    <mergeCell ref="FE459:FJ459"/>
    <mergeCell ref="FL459:FN459"/>
    <mergeCell ref="CS459:CX459"/>
    <mergeCell ref="CZ459:DE459"/>
    <mergeCell ref="DG459:DL459"/>
    <mergeCell ref="DN459:DS459"/>
    <mergeCell ref="DU459:DW459"/>
    <mergeCell ref="DY459:EA459"/>
    <mergeCell ref="BI459:BN459"/>
    <mergeCell ref="BP459:BU459"/>
    <mergeCell ref="BW459:CB459"/>
    <mergeCell ref="CD459:CF459"/>
    <mergeCell ref="CH459:CJ459"/>
    <mergeCell ref="CL459:CQ459"/>
    <mergeCell ref="FT460:FY460"/>
    <mergeCell ref="GA460:GF460"/>
    <mergeCell ref="GH460:GM460"/>
    <mergeCell ref="GO460:GT460"/>
    <mergeCell ref="GV460:HA460"/>
    <mergeCell ref="AF459:AK459"/>
    <mergeCell ref="AM459:AO459"/>
    <mergeCell ref="AQ459:AS459"/>
    <mergeCell ref="AU459:AZ459"/>
    <mergeCell ref="BB459:BG459"/>
    <mergeCell ref="EJ458:EO458"/>
    <mergeCell ref="EQ458:EV458"/>
    <mergeCell ref="EX458:FC458"/>
    <mergeCell ref="FE458:FJ458"/>
    <mergeCell ref="FL458:FN458"/>
    <mergeCell ref="FP458:FR458"/>
    <mergeCell ref="CZ458:DE458"/>
    <mergeCell ref="DG458:DL458"/>
    <mergeCell ref="DN458:DS458"/>
    <mergeCell ref="DU458:DW458"/>
    <mergeCell ref="DY458:EA458"/>
    <mergeCell ref="EC458:EH458"/>
    <mergeCell ref="BP458:BU458"/>
    <mergeCell ref="BW458:CB458"/>
    <mergeCell ref="CD458:CF458"/>
    <mergeCell ref="CH458:CJ458"/>
    <mergeCell ref="CL458:CQ458"/>
    <mergeCell ref="CS458:CX458"/>
    <mergeCell ref="AF458:AK458"/>
    <mergeCell ref="AM458:AO458"/>
    <mergeCell ref="AQ458:AS458"/>
    <mergeCell ref="AU458:AZ458"/>
    <mergeCell ref="BB458:BG458"/>
    <mergeCell ref="BI458:BN458"/>
    <mergeCell ref="FP457:FR457"/>
    <mergeCell ref="FT457:FY457"/>
    <mergeCell ref="GA457:GF457"/>
    <mergeCell ref="GH457:GM457"/>
    <mergeCell ref="GO457:GT457"/>
    <mergeCell ref="GV457:HA457"/>
    <mergeCell ref="EC457:EH457"/>
    <mergeCell ref="EJ457:EO457"/>
    <mergeCell ref="EQ457:EV457"/>
    <mergeCell ref="EX457:FC457"/>
    <mergeCell ref="FE457:FJ457"/>
    <mergeCell ref="FL457:FN457"/>
    <mergeCell ref="CS457:CX457"/>
    <mergeCell ref="CZ457:DE457"/>
    <mergeCell ref="DG457:DL457"/>
    <mergeCell ref="DN457:DS457"/>
    <mergeCell ref="DU457:DW457"/>
    <mergeCell ref="DY457:EA457"/>
    <mergeCell ref="BI457:BN457"/>
    <mergeCell ref="BP457:BU457"/>
    <mergeCell ref="BW457:CB457"/>
    <mergeCell ref="CD457:CF457"/>
    <mergeCell ref="CH457:CJ457"/>
    <mergeCell ref="CL457:CQ457"/>
    <mergeCell ref="FT458:FY458"/>
    <mergeCell ref="GA458:GF458"/>
    <mergeCell ref="GH458:GM458"/>
    <mergeCell ref="GO458:GT458"/>
    <mergeCell ref="GV458:HA458"/>
    <mergeCell ref="AF457:AK457"/>
    <mergeCell ref="AM457:AO457"/>
    <mergeCell ref="AQ457:AS457"/>
    <mergeCell ref="AU457:AZ457"/>
    <mergeCell ref="BB457:BG457"/>
    <mergeCell ref="EJ456:EO456"/>
    <mergeCell ref="EQ456:EV456"/>
    <mergeCell ref="EX456:FC456"/>
    <mergeCell ref="FE456:FJ456"/>
    <mergeCell ref="FL456:FN456"/>
    <mergeCell ref="FP456:FR456"/>
    <mergeCell ref="CZ456:DE456"/>
    <mergeCell ref="DG456:DL456"/>
    <mergeCell ref="DN456:DS456"/>
    <mergeCell ref="DU456:DW456"/>
    <mergeCell ref="DY456:EA456"/>
    <mergeCell ref="EC456:EH456"/>
    <mergeCell ref="BP456:BU456"/>
    <mergeCell ref="BW456:CB456"/>
    <mergeCell ref="CD456:CF456"/>
    <mergeCell ref="CH456:CJ456"/>
    <mergeCell ref="CL456:CQ456"/>
    <mergeCell ref="CS456:CX456"/>
    <mergeCell ref="AF456:AK456"/>
    <mergeCell ref="AM456:AO456"/>
    <mergeCell ref="AQ456:AS456"/>
    <mergeCell ref="AU456:AZ456"/>
    <mergeCell ref="BB456:BG456"/>
    <mergeCell ref="BI456:BN456"/>
    <mergeCell ref="FP455:FR455"/>
    <mergeCell ref="FT455:FY455"/>
    <mergeCell ref="GA455:GF455"/>
    <mergeCell ref="GH455:GM455"/>
    <mergeCell ref="GO455:GT455"/>
    <mergeCell ref="GV455:HA455"/>
    <mergeCell ref="EC455:EH455"/>
    <mergeCell ref="EJ455:EO455"/>
    <mergeCell ref="EQ455:EV455"/>
    <mergeCell ref="EX455:FC455"/>
    <mergeCell ref="FE455:FJ455"/>
    <mergeCell ref="FL455:FN455"/>
    <mergeCell ref="CS455:CX455"/>
    <mergeCell ref="CZ455:DE455"/>
    <mergeCell ref="DG455:DL455"/>
    <mergeCell ref="DN455:DS455"/>
    <mergeCell ref="DU455:DW455"/>
    <mergeCell ref="DY455:EA455"/>
    <mergeCell ref="BI455:BN455"/>
    <mergeCell ref="BP455:BU455"/>
    <mergeCell ref="BW455:CB455"/>
    <mergeCell ref="CD455:CF455"/>
    <mergeCell ref="CH455:CJ455"/>
    <mergeCell ref="CL455:CQ455"/>
    <mergeCell ref="FT456:FY456"/>
    <mergeCell ref="GA456:GF456"/>
    <mergeCell ref="GH456:GM456"/>
    <mergeCell ref="GO456:GT456"/>
    <mergeCell ref="GV456:HA456"/>
    <mergeCell ref="AF455:AK455"/>
    <mergeCell ref="AM455:AO455"/>
    <mergeCell ref="AQ455:AS455"/>
    <mergeCell ref="AU455:AZ455"/>
    <mergeCell ref="BB455:BG455"/>
    <mergeCell ref="EJ454:EO454"/>
    <mergeCell ref="EQ454:EV454"/>
    <mergeCell ref="EX454:FC454"/>
    <mergeCell ref="FE454:FJ454"/>
    <mergeCell ref="FL454:FN454"/>
    <mergeCell ref="FP454:FR454"/>
    <mergeCell ref="CZ454:DE454"/>
    <mergeCell ref="DG454:DL454"/>
    <mergeCell ref="DN454:DS454"/>
    <mergeCell ref="DU454:DW454"/>
    <mergeCell ref="DY454:EA454"/>
    <mergeCell ref="EC454:EH454"/>
    <mergeCell ref="BP454:BU454"/>
    <mergeCell ref="BW454:CB454"/>
    <mergeCell ref="CD454:CF454"/>
    <mergeCell ref="CH454:CJ454"/>
    <mergeCell ref="CL454:CQ454"/>
    <mergeCell ref="CS454:CX454"/>
    <mergeCell ref="AF454:AK454"/>
    <mergeCell ref="AM454:AO454"/>
    <mergeCell ref="AQ454:AS454"/>
    <mergeCell ref="AU454:AZ454"/>
    <mergeCell ref="BB454:BG454"/>
    <mergeCell ref="BI454:BN454"/>
    <mergeCell ref="FP453:FR453"/>
    <mergeCell ref="FT453:FY453"/>
    <mergeCell ref="GA453:GF453"/>
    <mergeCell ref="GH453:GM453"/>
    <mergeCell ref="GO453:GT453"/>
    <mergeCell ref="GV453:HA453"/>
    <mergeCell ref="EC453:EH453"/>
    <mergeCell ref="EJ453:EO453"/>
    <mergeCell ref="EQ453:EV453"/>
    <mergeCell ref="EX453:FC453"/>
    <mergeCell ref="FE453:FJ453"/>
    <mergeCell ref="FL453:FN453"/>
    <mergeCell ref="CS453:CX453"/>
    <mergeCell ref="CZ453:DE453"/>
    <mergeCell ref="DG453:DL453"/>
    <mergeCell ref="DN453:DS453"/>
    <mergeCell ref="DU453:DW453"/>
    <mergeCell ref="DY453:EA453"/>
    <mergeCell ref="BI453:BN453"/>
    <mergeCell ref="BP453:BU453"/>
    <mergeCell ref="BW453:CB453"/>
    <mergeCell ref="CD453:CF453"/>
    <mergeCell ref="CH453:CJ453"/>
    <mergeCell ref="CL453:CQ453"/>
    <mergeCell ref="FT454:FY454"/>
    <mergeCell ref="GA454:GF454"/>
    <mergeCell ref="GH454:GM454"/>
    <mergeCell ref="GO454:GT454"/>
    <mergeCell ref="GV454:HA454"/>
    <mergeCell ref="AF453:AK453"/>
    <mergeCell ref="AM453:AO453"/>
    <mergeCell ref="AQ453:AS453"/>
    <mergeCell ref="AU453:AZ453"/>
    <mergeCell ref="BB453:BG453"/>
    <mergeCell ref="EJ452:EO452"/>
    <mergeCell ref="EQ452:EV452"/>
    <mergeCell ref="EX452:FC452"/>
    <mergeCell ref="FE452:FJ452"/>
    <mergeCell ref="FL452:FN452"/>
    <mergeCell ref="FP452:FR452"/>
    <mergeCell ref="CZ452:DE452"/>
    <mergeCell ref="DG452:DL452"/>
    <mergeCell ref="DN452:DS452"/>
    <mergeCell ref="DU452:DW452"/>
    <mergeCell ref="DY452:EA452"/>
    <mergeCell ref="EC452:EH452"/>
    <mergeCell ref="BP452:BU452"/>
    <mergeCell ref="BW452:CB452"/>
    <mergeCell ref="CD452:CF452"/>
    <mergeCell ref="CH452:CJ452"/>
    <mergeCell ref="CL452:CQ452"/>
    <mergeCell ref="CS452:CX452"/>
    <mergeCell ref="AF452:AK452"/>
    <mergeCell ref="AM452:AO452"/>
    <mergeCell ref="AQ452:AS452"/>
    <mergeCell ref="AU452:AZ452"/>
    <mergeCell ref="BB452:BG452"/>
    <mergeCell ref="BI452:BN452"/>
    <mergeCell ref="FP451:FR451"/>
    <mergeCell ref="FT451:FY451"/>
    <mergeCell ref="GA451:GF451"/>
    <mergeCell ref="GH451:GM451"/>
    <mergeCell ref="GO451:GT451"/>
    <mergeCell ref="GV451:HA451"/>
    <mergeCell ref="EC451:EH451"/>
    <mergeCell ref="EJ451:EO451"/>
    <mergeCell ref="EQ451:EV451"/>
    <mergeCell ref="EX451:FC451"/>
    <mergeCell ref="FE451:FJ451"/>
    <mergeCell ref="FL451:FN451"/>
    <mergeCell ref="CS451:CX451"/>
    <mergeCell ref="CZ451:DE451"/>
    <mergeCell ref="DG451:DL451"/>
    <mergeCell ref="DN451:DS451"/>
    <mergeCell ref="DU451:DW451"/>
    <mergeCell ref="DY451:EA451"/>
    <mergeCell ref="BI451:BN451"/>
    <mergeCell ref="BP451:BU451"/>
    <mergeCell ref="BW451:CB451"/>
    <mergeCell ref="CD451:CF451"/>
    <mergeCell ref="CH451:CJ451"/>
    <mergeCell ref="CL451:CQ451"/>
    <mergeCell ref="FT452:FY452"/>
    <mergeCell ref="GA452:GF452"/>
    <mergeCell ref="GH452:GM452"/>
    <mergeCell ref="GO452:GT452"/>
    <mergeCell ref="GV452:HA452"/>
    <mergeCell ref="AF451:AK451"/>
    <mergeCell ref="AM451:AO451"/>
    <mergeCell ref="AQ451:AS451"/>
    <mergeCell ref="AU451:AZ451"/>
    <mergeCell ref="BB451:BG451"/>
    <mergeCell ref="EJ450:EO450"/>
    <mergeCell ref="EQ450:EV450"/>
    <mergeCell ref="EX450:FC450"/>
    <mergeCell ref="FE450:FJ450"/>
    <mergeCell ref="FL450:FN450"/>
    <mergeCell ref="FP450:FR450"/>
    <mergeCell ref="CZ450:DE450"/>
    <mergeCell ref="DG450:DL450"/>
    <mergeCell ref="DN450:DS450"/>
    <mergeCell ref="DU450:DW450"/>
    <mergeCell ref="DY450:EA450"/>
    <mergeCell ref="EC450:EH450"/>
    <mergeCell ref="BP450:BU450"/>
    <mergeCell ref="BW450:CB450"/>
    <mergeCell ref="CD450:CF450"/>
    <mergeCell ref="CH450:CJ450"/>
    <mergeCell ref="CL450:CQ450"/>
    <mergeCell ref="CS450:CX450"/>
    <mergeCell ref="AF450:AK450"/>
    <mergeCell ref="AM450:AO450"/>
    <mergeCell ref="AQ450:AS450"/>
    <mergeCell ref="AU450:AZ450"/>
    <mergeCell ref="BB450:BG450"/>
    <mergeCell ref="BI450:BN450"/>
    <mergeCell ref="FP449:FR449"/>
    <mergeCell ref="FT449:FY449"/>
    <mergeCell ref="GA449:GF449"/>
    <mergeCell ref="GH449:GM449"/>
    <mergeCell ref="GO449:GT449"/>
    <mergeCell ref="GV449:HA449"/>
    <mergeCell ref="EC449:EH449"/>
    <mergeCell ref="EJ449:EO449"/>
    <mergeCell ref="EQ449:EV449"/>
    <mergeCell ref="EX449:FC449"/>
    <mergeCell ref="FE449:FJ449"/>
    <mergeCell ref="FL449:FN449"/>
    <mergeCell ref="CS449:CX449"/>
    <mergeCell ref="CZ449:DE449"/>
    <mergeCell ref="DG449:DL449"/>
    <mergeCell ref="DN449:DS449"/>
    <mergeCell ref="DU449:DW449"/>
    <mergeCell ref="DY449:EA449"/>
    <mergeCell ref="BI449:BN449"/>
    <mergeCell ref="BP449:BU449"/>
    <mergeCell ref="BW449:CB449"/>
    <mergeCell ref="CD449:CF449"/>
    <mergeCell ref="CH449:CJ449"/>
    <mergeCell ref="CL449:CQ449"/>
    <mergeCell ref="FT450:FY450"/>
    <mergeCell ref="GA450:GF450"/>
    <mergeCell ref="GH450:GM450"/>
    <mergeCell ref="GO450:GT450"/>
    <mergeCell ref="GV450:HA450"/>
    <mergeCell ref="AF449:AK449"/>
    <mergeCell ref="AM449:AO449"/>
    <mergeCell ref="AQ449:AS449"/>
    <mergeCell ref="AU449:AZ449"/>
    <mergeCell ref="BB449:BG449"/>
    <mergeCell ref="EJ448:EO448"/>
    <mergeCell ref="EQ448:EV448"/>
    <mergeCell ref="EX448:FC448"/>
    <mergeCell ref="FE448:FJ448"/>
    <mergeCell ref="FL448:FN448"/>
    <mergeCell ref="FP448:FR448"/>
    <mergeCell ref="CZ448:DE448"/>
    <mergeCell ref="DG448:DL448"/>
    <mergeCell ref="DN448:DS448"/>
    <mergeCell ref="DU448:DW448"/>
    <mergeCell ref="DY448:EA448"/>
    <mergeCell ref="EC448:EH448"/>
    <mergeCell ref="BP448:BU448"/>
    <mergeCell ref="BW448:CB448"/>
    <mergeCell ref="CD448:CF448"/>
    <mergeCell ref="CH448:CJ448"/>
    <mergeCell ref="CL448:CQ448"/>
    <mergeCell ref="CS448:CX448"/>
    <mergeCell ref="AF448:AK448"/>
    <mergeCell ref="AM448:AO448"/>
    <mergeCell ref="AQ448:AS448"/>
    <mergeCell ref="AU448:AZ448"/>
    <mergeCell ref="BB448:BG448"/>
    <mergeCell ref="BI448:BN448"/>
    <mergeCell ref="FP447:FR447"/>
    <mergeCell ref="FT447:FY447"/>
    <mergeCell ref="GA447:GF447"/>
    <mergeCell ref="GH447:GM447"/>
    <mergeCell ref="GO447:GT447"/>
    <mergeCell ref="GV447:HA447"/>
    <mergeCell ref="EC447:EH447"/>
    <mergeCell ref="EJ447:EO447"/>
    <mergeCell ref="EQ447:EV447"/>
    <mergeCell ref="EX447:FC447"/>
    <mergeCell ref="FE447:FJ447"/>
    <mergeCell ref="FL447:FN447"/>
    <mergeCell ref="CS447:CX447"/>
    <mergeCell ref="CZ447:DE447"/>
    <mergeCell ref="DG447:DL447"/>
    <mergeCell ref="DN447:DS447"/>
    <mergeCell ref="DU447:DW447"/>
    <mergeCell ref="DY447:EA447"/>
    <mergeCell ref="BI447:BN447"/>
    <mergeCell ref="BP447:BU447"/>
    <mergeCell ref="BW447:CB447"/>
    <mergeCell ref="CD447:CF447"/>
    <mergeCell ref="CH447:CJ447"/>
    <mergeCell ref="CL447:CQ447"/>
    <mergeCell ref="FT448:FY448"/>
    <mergeCell ref="GA448:GF448"/>
    <mergeCell ref="GH448:GM448"/>
    <mergeCell ref="GO448:GT448"/>
    <mergeCell ref="GV448:HA448"/>
    <mergeCell ref="AF447:AK447"/>
    <mergeCell ref="AM447:AO447"/>
    <mergeCell ref="AQ447:AS447"/>
    <mergeCell ref="AU447:AZ447"/>
    <mergeCell ref="BB447:BG447"/>
    <mergeCell ref="EJ446:EO446"/>
    <mergeCell ref="EQ446:EV446"/>
    <mergeCell ref="EX446:FC446"/>
    <mergeCell ref="FE446:FJ446"/>
    <mergeCell ref="FL446:FN446"/>
    <mergeCell ref="FP446:FR446"/>
    <mergeCell ref="CZ446:DE446"/>
    <mergeCell ref="DG446:DL446"/>
    <mergeCell ref="DN446:DS446"/>
    <mergeCell ref="DU446:DW446"/>
    <mergeCell ref="DY446:EA446"/>
    <mergeCell ref="EC446:EH446"/>
    <mergeCell ref="BP446:BU446"/>
    <mergeCell ref="BW446:CB446"/>
    <mergeCell ref="CD446:CF446"/>
    <mergeCell ref="CH446:CJ446"/>
    <mergeCell ref="CL446:CQ446"/>
    <mergeCell ref="CS446:CX446"/>
    <mergeCell ref="AF446:AK446"/>
    <mergeCell ref="AM446:AO446"/>
    <mergeCell ref="AQ446:AS446"/>
    <mergeCell ref="AU446:AZ446"/>
    <mergeCell ref="BB446:BG446"/>
    <mergeCell ref="BI446:BN446"/>
    <mergeCell ref="FP445:FR445"/>
    <mergeCell ref="FT445:FY445"/>
    <mergeCell ref="GA445:GF445"/>
    <mergeCell ref="GH445:GM445"/>
    <mergeCell ref="GO445:GT445"/>
    <mergeCell ref="GV445:HA445"/>
    <mergeCell ref="EC445:EH445"/>
    <mergeCell ref="EJ445:EO445"/>
    <mergeCell ref="EQ445:EV445"/>
    <mergeCell ref="EX445:FC445"/>
    <mergeCell ref="FE445:FJ445"/>
    <mergeCell ref="FL445:FN445"/>
    <mergeCell ref="CS445:CX445"/>
    <mergeCell ref="CZ445:DE445"/>
    <mergeCell ref="DG445:DL445"/>
    <mergeCell ref="DN445:DS445"/>
    <mergeCell ref="DU445:DW445"/>
    <mergeCell ref="DY445:EA445"/>
    <mergeCell ref="BI445:BN445"/>
    <mergeCell ref="BP445:BU445"/>
    <mergeCell ref="BW445:CB445"/>
    <mergeCell ref="CD445:CF445"/>
    <mergeCell ref="CH445:CJ445"/>
    <mergeCell ref="CL445:CQ445"/>
    <mergeCell ref="FT446:FY446"/>
    <mergeCell ref="GA446:GF446"/>
    <mergeCell ref="GH446:GM446"/>
    <mergeCell ref="GO446:GT446"/>
    <mergeCell ref="GV446:HA446"/>
    <mergeCell ref="AF445:AK445"/>
    <mergeCell ref="AM445:AO445"/>
    <mergeCell ref="AQ445:AS445"/>
    <mergeCell ref="AU445:AZ445"/>
    <mergeCell ref="BB445:BG445"/>
    <mergeCell ref="EJ444:EO444"/>
    <mergeCell ref="EQ444:EV444"/>
    <mergeCell ref="EX444:FC444"/>
    <mergeCell ref="FE444:FJ444"/>
    <mergeCell ref="FL444:FN444"/>
    <mergeCell ref="FP444:FR444"/>
    <mergeCell ref="CZ444:DE444"/>
    <mergeCell ref="DG444:DL444"/>
    <mergeCell ref="DN444:DS444"/>
    <mergeCell ref="DU444:DW444"/>
    <mergeCell ref="DY444:EA444"/>
    <mergeCell ref="EC444:EH444"/>
    <mergeCell ref="BP444:BU444"/>
    <mergeCell ref="BW444:CB444"/>
    <mergeCell ref="CD444:CF444"/>
    <mergeCell ref="CH444:CJ444"/>
    <mergeCell ref="CL444:CQ444"/>
    <mergeCell ref="CS444:CX444"/>
    <mergeCell ref="AF444:AK444"/>
    <mergeCell ref="AM444:AO444"/>
    <mergeCell ref="AQ444:AS444"/>
    <mergeCell ref="AU444:AZ444"/>
    <mergeCell ref="BB444:BG444"/>
    <mergeCell ref="BI444:BN444"/>
    <mergeCell ref="FP443:FR443"/>
    <mergeCell ref="FT443:FY443"/>
    <mergeCell ref="GA443:GF443"/>
    <mergeCell ref="GH443:GM443"/>
    <mergeCell ref="GO443:GT443"/>
    <mergeCell ref="GV443:HA443"/>
    <mergeCell ref="EC443:EH443"/>
    <mergeCell ref="EJ443:EO443"/>
    <mergeCell ref="EQ443:EV443"/>
    <mergeCell ref="EX443:FC443"/>
    <mergeCell ref="FE443:FJ443"/>
    <mergeCell ref="FL443:FN443"/>
    <mergeCell ref="CS443:CX443"/>
    <mergeCell ref="CZ443:DE443"/>
    <mergeCell ref="DG443:DL443"/>
    <mergeCell ref="DN443:DS443"/>
    <mergeCell ref="DU443:DW443"/>
    <mergeCell ref="DY443:EA443"/>
    <mergeCell ref="BI443:BN443"/>
    <mergeCell ref="BP443:BU443"/>
    <mergeCell ref="BW443:CB443"/>
    <mergeCell ref="CD443:CF443"/>
    <mergeCell ref="CH443:CJ443"/>
    <mergeCell ref="CL443:CQ443"/>
    <mergeCell ref="FT444:FY444"/>
    <mergeCell ref="GA444:GF444"/>
    <mergeCell ref="GH444:GM444"/>
    <mergeCell ref="GO444:GT444"/>
    <mergeCell ref="GV444:HA444"/>
    <mergeCell ref="AF443:AK443"/>
    <mergeCell ref="AM443:AO443"/>
    <mergeCell ref="AQ443:AS443"/>
    <mergeCell ref="AU443:AZ443"/>
    <mergeCell ref="BB443:BG443"/>
    <mergeCell ref="EJ442:EO442"/>
    <mergeCell ref="EQ442:EV442"/>
    <mergeCell ref="EX442:FC442"/>
    <mergeCell ref="FE442:FJ442"/>
    <mergeCell ref="FL442:FN442"/>
    <mergeCell ref="FP442:FR442"/>
    <mergeCell ref="CZ442:DE442"/>
    <mergeCell ref="DG442:DL442"/>
    <mergeCell ref="DN442:DS442"/>
    <mergeCell ref="DU442:DW442"/>
    <mergeCell ref="DY442:EA442"/>
    <mergeCell ref="EC442:EH442"/>
    <mergeCell ref="BP442:BU442"/>
    <mergeCell ref="BW442:CB442"/>
    <mergeCell ref="CD442:CF442"/>
    <mergeCell ref="CH442:CJ442"/>
    <mergeCell ref="CL442:CQ442"/>
    <mergeCell ref="CS442:CX442"/>
    <mergeCell ref="AF442:AK442"/>
    <mergeCell ref="AM442:AO442"/>
    <mergeCell ref="AQ442:AS442"/>
    <mergeCell ref="AU442:AZ442"/>
    <mergeCell ref="BB442:BG442"/>
    <mergeCell ref="BI442:BN442"/>
    <mergeCell ref="FP441:FR441"/>
    <mergeCell ref="FT441:FY441"/>
    <mergeCell ref="GA441:GF441"/>
    <mergeCell ref="GH441:GM441"/>
    <mergeCell ref="GO441:GT441"/>
    <mergeCell ref="GV441:HA441"/>
    <mergeCell ref="EC441:EH441"/>
    <mergeCell ref="EJ441:EO441"/>
    <mergeCell ref="EQ441:EV441"/>
    <mergeCell ref="EX441:FC441"/>
    <mergeCell ref="FE441:FJ441"/>
    <mergeCell ref="FL441:FN441"/>
    <mergeCell ref="CS441:CX441"/>
    <mergeCell ref="CZ441:DE441"/>
    <mergeCell ref="DG441:DL441"/>
    <mergeCell ref="DN441:DS441"/>
    <mergeCell ref="DU441:DW441"/>
    <mergeCell ref="DY441:EA441"/>
    <mergeCell ref="BI441:BN441"/>
    <mergeCell ref="BP441:BU441"/>
    <mergeCell ref="BW441:CB441"/>
    <mergeCell ref="CD441:CF441"/>
    <mergeCell ref="CH441:CJ441"/>
    <mergeCell ref="CL441:CQ441"/>
    <mergeCell ref="FT442:FY442"/>
    <mergeCell ref="GA442:GF442"/>
    <mergeCell ref="GH442:GM442"/>
    <mergeCell ref="GO442:GT442"/>
    <mergeCell ref="GV442:HA442"/>
    <mergeCell ref="AF441:AK441"/>
    <mergeCell ref="AM441:AO441"/>
    <mergeCell ref="AQ441:AS441"/>
    <mergeCell ref="AU441:AZ441"/>
    <mergeCell ref="BB441:BG441"/>
    <mergeCell ref="EJ440:EO440"/>
    <mergeCell ref="EQ440:EV440"/>
    <mergeCell ref="EX440:FC440"/>
    <mergeCell ref="FE440:FJ440"/>
    <mergeCell ref="FL440:FN440"/>
    <mergeCell ref="FP440:FR440"/>
    <mergeCell ref="CZ440:DE440"/>
    <mergeCell ref="DG440:DL440"/>
    <mergeCell ref="DN440:DS440"/>
    <mergeCell ref="DU440:DW440"/>
    <mergeCell ref="DY440:EA440"/>
    <mergeCell ref="EC440:EH440"/>
    <mergeCell ref="BP440:BU440"/>
    <mergeCell ref="BW440:CB440"/>
    <mergeCell ref="CD440:CF440"/>
    <mergeCell ref="CH440:CJ440"/>
    <mergeCell ref="CL440:CQ440"/>
    <mergeCell ref="CS440:CX440"/>
    <mergeCell ref="AF440:AK440"/>
    <mergeCell ref="AM440:AO440"/>
    <mergeCell ref="AQ440:AS440"/>
    <mergeCell ref="AU440:AZ440"/>
    <mergeCell ref="CD375:CF375"/>
    <mergeCell ref="BB440:BG440"/>
    <mergeCell ref="BI440:BN440"/>
    <mergeCell ref="GZ376:HA376"/>
    <mergeCell ref="AM439:AO439"/>
    <mergeCell ref="AQ439:AS439"/>
    <mergeCell ref="CD439:CF439"/>
    <mergeCell ref="CH439:CJ439"/>
    <mergeCell ref="DU439:DW439"/>
    <mergeCell ref="DY439:EA439"/>
    <mergeCell ref="FL439:FN439"/>
    <mergeCell ref="FP439:FR439"/>
    <mergeCell ref="FB376:FC376"/>
    <mergeCell ref="FI376:FJ376"/>
    <mergeCell ref="FX376:FY376"/>
    <mergeCell ref="GE376:GF376"/>
    <mergeCell ref="GL376:GM376"/>
    <mergeCell ref="GS376:GT376"/>
    <mergeCell ref="DD376:DE376"/>
    <mergeCell ref="DK376:DL376"/>
    <mergeCell ref="DR376:DS376"/>
    <mergeCell ref="EG376:EH376"/>
    <mergeCell ref="EN376:EO376"/>
    <mergeCell ref="EU376:EV376"/>
    <mergeCell ref="FT440:FY440"/>
    <mergeCell ref="GA440:GF440"/>
    <mergeCell ref="GH440:GM440"/>
    <mergeCell ref="GO440:GT440"/>
    <mergeCell ref="GV440:HA440"/>
    <mergeCell ref="M375:M376"/>
    <mergeCell ref="N375:N376"/>
    <mergeCell ref="O375:O376"/>
    <mergeCell ref="P375:P376"/>
    <mergeCell ref="T375:T376"/>
    <mergeCell ref="W375:W376"/>
    <mergeCell ref="B375:B376"/>
    <mergeCell ref="C375:C376"/>
    <mergeCell ref="H375:H376"/>
    <mergeCell ref="I375:I376"/>
    <mergeCell ref="K375:K376"/>
    <mergeCell ref="L375:L376"/>
    <mergeCell ref="GP375:GT375"/>
    <mergeCell ref="GW375:HA375"/>
    <mergeCell ref="AJ376:AK376"/>
    <mergeCell ref="AY376:AZ376"/>
    <mergeCell ref="BF376:BG376"/>
    <mergeCell ref="BM376:BN376"/>
    <mergeCell ref="BT376:BU376"/>
    <mergeCell ref="CA376:CB376"/>
    <mergeCell ref="CP376:CQ376"/>
    <mergeCell ref="CW376:CX376"/>
    <mergeCell ref="FL375:FN375"/>
    <mergeCell ref="FP375:FR375"/>
    <mergeCell ref="FT375:FU375"/>
    <mergeCell ref="FV375:FY375"/>
    <mergeCell ref="GB375:GF375"/>
    <mergeCell ref="GI375:GM375"/>
    <mergeCell ref="EC375:ED375"/>
    <mergeCell ref="EE375:EH375"/>
    <mergeCell ref="EK375:EO375"/>
    <mergeCell ref="ER375:EV375"/>
    <mergeCell ref="GV364:HA364"/>
    <mergeCell ref="EC364:EH364"/>
    <mergeCell ref="EJ364:EO364"/>
    <mergeCell ref="EQ364:EV364"/>
    <mergeCell ref="EX364:FC364"/>
    <mergeCell ref="FE364:FJ364"/>
    <mergeCell ref="FL364:FN364"/>
    <mergeCell ref="CS364:CX364"/>
    <mergeCell ref="CZ364:DE364"/>
    <mergeCell ref="DG364:DL364"/>
    <mergeCell ref="DN364:DS364"/>
    <mergeCell ref="DU364:DW364"/>
    <mergeCell ref="DY364:EA364"/>
    <mergeCell ref="CH375:CJ375"/>
    <mergeCell ref="CN375:CQ375"/>
    <mergeCell ref="AG375:AK375"/>
    <mergeCell ref="AM375:AO375"/>
    <mergeCell ref="AQ375:AS375"/>
    <mergeCell ref="AU375:AV375"/>
    <mergeCell ref="AW375:AZ375"/>
    <mergeCell ref="BC375:BG375"/>
    <mergeCell ref="EY375:FC375"/>
    <mergeCell ref="FF375:FJ375"/>
    <mergeCell ref="CS375:CX375"/>
    <mergeCell ref="DA375:DE375"/>
    <mergeCell ref="DH375:DL375"/>
    <mergeCell ref="DO375:DS375"/>
    <mergeCell ref="DU375:DW375"/>
    <mergeCell ref="DY375:EA375"/>
    <mergeCell ref="BJ375:BN375"/>
    <mergeCell ref="BQ375:BU375"/>
    <mergeCell ref="BX375:CB375"/>
    <mergeCell ref="BI364:BN364"/>
    <mergeCell ref="BP364:BU364"/>
    <mergeCell ref="BW364:CB364"/>
    <mergeCell ref="CD364:CF364"/>
    <mergeCell ref="CH364:CJ364"/>
    <mergeCell ref="CL364:CQ364"/>
    <mergeCell ref="Y364:AD364"/>
    <mergeCell ref="AF364:AK364"/>
    <mergeCell ref="AM364:AO364"/>
    <mergeCell ref="AQ364:AS364"/>
    <mergeCell ref="AU364:AZ364"/>
    <mergeCell ref="BB364:BG364"/>
    <mergeCell ref="FP363:FR363"/>
    <mergeCell ref="FT363:FY363"/>
    <mergeCell ref="GA363:GF363"/>
    <mergeCell ref="GH363:GM363"/>
    <mergeCell ref="GO363:GT363"/>
    <mergeCell ref="FP364:FR364"/>
    <mergeCell ref="FT364:FY364"/>
    <mergeCell ref="GA364:GF364"/>
    <mergeCell ref="GH364:GM364"/>
    <mergeCell ref="GO364:GT364"/>
    <mergeCell ref="GV363:HA363"/>
    <mergeCell ref="EC363:EH363"/>
    <mergeCell ref="EJ363:EO363"/>
    <mergeCell ref="EQ363:EV363"/>
    <mergeCell ref="EX363:FC363"/>
    <mergeCell ref="FE363:FJ363"/>
    <mergeCell ref="FL363:FN363"/>
    <mergeCell ref="CS363:CX363"/>
    <mergeCell ref="CZ363:DE363"/>
    <mergeCell ref="DG363:DL363"/>
    <mergeCell ref="DN363:DS363"/>
    <mergeCell ref="DU363:DW363"/>
    <mergeCell ref="DY363:EA363"/>
    <mergeCell ref="BI363:BN363"/>
    <mergeCell ref="BP363:BU363"/>
    <mergeCell ref="BW363:CB363"/>
    <mergeCell ref="CD363:CF363"/>
    <mergeCell ref="CH363:CJ363"/>
    <mergeCell ref="CL363:CQ363"/>
    <mergeCell ref="AF363:AK363"/>
    <mergeCell ref="AM363:AO363"/>
    <mergeCell ref="AQ363:AS363"/>
    <mergeCell ref="AU363:AZ363"/>
    <mergeCell ref="BB363:BG363"/>
    <mergeCell ref="EJ362:EO362"/>
    <mergeCell ref="EQ362:EV362"/>
    <mergeCell ref="EX362:FC362"/>
    <mergeCell ref="FE362:FJ362"/>
    <mergeCell ref="FL362:FN362"/>
    <mergeCell ref="FP362:FR362"/>
    <mergeCell ref="CZ362:DE362"/>
    <mergeCell ref="DG362:DL362"/>
    <mergeCell ref="DN362:DS362"/>
    <mergeCell ref="DU362:DW362"/>
    <mergeCell ref="DY362:EA362"/>
    <mergeCell ref="EC362:EH362"/>
    <mergeCell ref="BP362:BU362"/>
    <mergeCell ref="BW362:CB362"/>
    <mergeCell ref="CD362:CF362"/>
    <mergeCell ref="CH362:CJ362"/>
    <mergeCell ref="CL362:CQ362"/>
    <mergeCell ref="CS362:CX362"/>
    <mergeCell ref="AF362:AK362"/>
    <mergeCell ref="AM362:AO362"/>
    <mergeCell ref="AQ362:AS362"/>
    <mergeCell ref="AU362:AZ362"/>
    <mergeCell ref="BB362:BG362"/>
    <mergeCell ref="BI362:BN362"/>
    <mergeCell ref="FP361:FR361"/>
    <mergeCell ref="FT361:FY361"/>
    <mergeCell ref="GA361:GF361"/>
    <mergeCell ref="GH361:GM361"/>
    <mergeCell ref="GO361:GT361"/>
    <mergeCell ref="GV361:HA361"/>
    <mergeCell ref="EC361:EH361"/>
    <mergeCell ref="EJ361:EO361"/>
    <mergeCell ref="EQ361:EV361"/>
    <mergeCell ref="EX361:FC361"/>
    <mergeCell ref="FE361:FJ361"/>
    <mergeCell ref="FL361:FN361"/>
    <mergeCell ref="CS361:CX361"/>
    <mergeCell ref="CZ361:DE361"/>
    <mergeCell ref="DG361:DL361"/>
    <mergeCell ref="DN361:DS361"/>
    <mergeCell ref="DU361:DW361"/>
    <mergeCell ref="DY361:EA361"/>
    <mergeCell ref="BI361:BN361"/>
    <mergeCell ref="BP361:BU361"/>
    <mergeCell ref="BW361:CB361"/>
    <mergeCell ref="CD361:CF361"/>
    <mergeCell ref="CH361:CJ361"/>
    <mergeCell ref="CL361:CQ361"/>
    <mergeCell ref="FT362:FY362"/>
    <mergeCell ref="GA362:GF362"/>
    <mergeCell ref="GH362:GM362"/>
    <mergeCell ref="GO362:GT362"/>
    <mergeCell ref="GV362:HA362"/>
    <mergeCell ref="AF361:AK361"/>
    <mergeCell ref="AM361:AO361"/>
    <mergeCell ref="AQ361:AS361"/>
    <mergeCell ref="AU361:AZ361"/>
    <mergeCell ref="BB361:BG361"/>
    <mergeCell ref="EJ360:EO360"/>
    <mergeCell ref="EQ360:EV360"/>
    <mergeCell ref="EX360:FC360"/>
    <mergeCell ref="FE360:FJ360"/>
    <mergeCell ref="FL360:FN360"/>
    <mergeCell ref="FP360:FR360"/>
    <mergeCell ref="CZ360:DE360"/>
    <mergeCell ref="DG360:DL360"/>
    <mergeCell ref="DN360:DS360"/>
    <mergeCell ref="DU360:DW360"/>
    <mergeCell ref="DY360:EA360"/>
    <mergeCell ref="EC360:EH360"/>
    <mergeCell ref="BP360:BU360"/>
    <mergeCell ref="BW360:CB360"/>
    <mergeCell ref="CD360:CF360"/>
    <mergeCell ref="CH360:CJ360"/>
    <mergeCell ref="CL360:CQ360"/>
    <mergeCell ref="CS360:CX360"/>
    <mergeCell ref="AF360:AK360"/>
    <mergeCell ref="AM360:AO360"/>
    <mergeCell ref="AQ360:AS360"/>
    <mergeCell ref="AU360:AZ360"/>
    <mergeCell ref="BB360:BG360"/>
    <mergeCell ref="BI360:BN360"/>
    <mergeCell ref="FP359:FR359"/>
    <mergeCell ref="FT359:FY359"/>
    <mergeCell ref="GA359:GF359"/>
    <mergeCell ref="GH359:GM359"/>
    <mergeCell ref="GO359:GT359"/>
    <mergeCell ref="GV359:HA359"/>
    <mergeCell ref="EC359:EH359"/>
    <mergeCell ref="EJ359:EO359"/>
    <mergeCell ref="EQ359:EV359"/>
    <mergeCell ref="EX359:FC359"/>
    <mergeCell ref="FE359:FJ359"/>
    <mergeCell ref="FL359:FN359"/>
    <mergeCell ref="CS359:CX359"/>
    <mergeCell ref="CZ359:DE359"/>
    <mergeCell ref="DG359:DL359"/>
    <mergeCell ref="DN359:DS359"/>
    <mergeCell ref="DU359:DW359"/>
    <mergeCell ref="DY359:EA359"/>
    <mergeCell ref="BI359:BN359"/>
    <mergeCell ref="BP359:BU359"/>
    <mergeCell ref="BW359:CB359"/>
    <mergeCell ref="CD359:CF359"/>
    <mergeCell ref="CH359:CJ359"/>
    <mergeCell ref="CL359:CQ359"/>
    <mergeCell ref="FT360:FY360"/>
    <mergeCell ref="GA360:GF360"/>
    <mergeCell ref="GH360:GM360"/>
    <mergeCell ref="GO360:GT360"/>
    <mergeCell ref="GV360:HA360"/>
    <mergeCell ref="AF359:AK359"/>
    <mergeCell ref="AM359:AO359"/>
    <mergeCell ref="AQ359:AS359"/>
    <mergeCell ref="AU359:AZ359"/>
    <mergeCell ref="BB359:BG359"/>
    <mergeCell ref="EJ358:EO358"/>
    <mergeCell ref="EQ358:EV358"/>
    <mergeCell ref="EX358:FC358"/>
    <mergeCell ref="FE358:FJ358"/>
    <mergeCell ref="FL358:FN358"/>
    <mergeCell ref="FP358:FR358"/>
    <mergeCell ref="CZ358:DE358"/>
    <mergeCell ref="DG358:DL358"/>
    <mergeCell ref="DN358:DS358"/>
    <mergeCell ref="DU358:DW358"/>
    <mergeCell ref="DY358:EA358"/>
    <mergeCell ref="EC358:EH358"/>
    <mergeCell ref="BP358:BU358"/>
    <mergeCell ref="BW358:CB358"/>
    <mergeCell ref="CD358:CF358"/>
    <mergeCell ref="CH358:CJ358"/>
    <mergeCell ref="CL358:CQ358"/>
    <mergeCell ref="CS358:CX358"/>
    <mergeCell ref="AF358:AK358"/>
    <mergeCell ref="AM358:AO358"/>
    <mergeCell ref="AQ358:AS358"/>
    <mergeCell ref="AU358:AZ358"/>
    <mergeCell ref="BB358:BG358"/>
    <mergeCell ref="BI358:BN358"/>
    <mergeCell ref="FP357:FR357"/>
    <mergeCell ref="FT357:FY357"/>
    <mergeCell ref="GA357:GF357"/>
    <mergeCell ref="GH357:GM357"/>
    <mergeCell ref="GO357:GT357"/>
    <mergeCell ref="GV357:HA357"/>
    <mergeCell ref="EC357:EH357"/>
    <mergeCell ref="EJ357:EO357"/>
    <mergeCell ref="EQ357:EV357"/>
    <mergeCell ref="EX357:FC357"/>
    <mergeCell ref="FE357:FJ357"/>
    <mergeCell ref="FL357:FN357"/>
    <mergeCell ref="CS357:CX357"/>
    <mergeCell ref="CZ357:DE357"/>
    <mergeCell ref="DG357:DL357"/>
    <mergeCell ref="DN357:DS357"/>
    <mergeCell ref="DU357:DW357"/>
    <mergeCell ref="DY357:EA357"/>
    <mergeCell ref="BI357:BN357"/>
    <mergeCell ref="BP357:BU357"/>
    <mergeCell ref="BW357:CB357"/>
    <mergeCell ref="CD357:CF357"/>
    <mergeCell ref="CH357:CJ357"/>
    <mergeCell ref="CL357:CQ357"/>
    <mergeCell ref="FT358:FY358"/>
    <mergeCell ref="GA358:GF358"/>
    <mergeCell ref="GH358:GM358"/>
    <mergeCell ref="GO358:GT358"/>
    <mergeCell ref="GV358:HA358"/>
    <mergeCell ref="AF357:AK357"/>
    <mergeCell ref="AM357:AO357"/>
    <mergeCell ref="AQ357:AS357"/>
    <mergeCell ref="AU357:AZ357"/>
    <mergeCell ref="BB357:BG357"/>
    <mergeCell ref="EJ356:EO356"/>
    <mergeCell ref="EQ356:EV356"/>
    <mergeCell ref="EX356:FC356"/>
    <mergeCell ref="FE356:FJ356"/>
    <mergeCell ref="FL356:FN356"/>
    <mergeCell ref="FP356:FR356"/>
    <mergeCell ref="CZ356:DE356"/>
    <mergeCell ref="DG356:DL356"/>
    <mergeCell ref="DN356:DS356"/>
    <mergeCell ref="DU356:DW356"/>
    <mergeCell ref="DY356:EA356"/>
    <mergeCell ref="EC356:EH356"/>
    <mergeCell ref="BP356:BU356"/>
    <mergeCell ref="BW356:CB356"/>
    <mergeCell ref="CD356:CF356"/>
    <mergeCell ref="CH356:CJ356"/>
    <mergeCell ref="CL356:CQ356"/>
    <mergeCell ref="CS356:CX356"/>
    <mergeCell ref="AF356:AK356"/>
    <mergeCell ref="AM356:AO356"/>
    <mergeCell ref="AQ356:AS356"/>
    <mergeCell ref="AU356:AZ356"/>
    <mergeCell ref="BB356:BG356"/>
    <mergeCell ref="BI356:BN356"/>
    <mergeCell ref="FP355:FR355"/>
    <mergeCell ref="FT355:FY355"/>
    <mergeCell ref="GA355:GF355"/>
    <mergeCell ref="GH355:GM355"/>
    <mergeCell ref="GO355:GT355"/>
    <mergeCell ref="GV355:HA355"/>
    <mergeCell ref="EC355:EH355"/>
    <mergeCell ref="EJ355:EO355"/>
    <mergeCell ref="EQ355:EV355"/>
    <mergeCell ref="EX355:FC355"/>
    <mergeCell ref="FE355:FJ355"/>
    <mergeCell ref="FL355:FN355"/>
    <mergeCell ref="CS355:CX355"/>
    <mergeCell ref="CZ355:DE355"/>
    <mergeCell ref="DG355:DL355"/>
    <mergeCell ref="DN355:DS355"/>
    <mergeCell ref="DU355:DW355"/>
    <mergeCell ref="DY355:EA355"/>
    <mergeCell ref="BI355:BN355"/>
    <mergeCell ref="BP355:BU355"/>
    <mergeCell ref="BW355:CB355"/>
    <mergeCell ref="CD355:CF355"/>
    <mergeCell ref="CH355:CJ355"/>
    <mergeCell ref="CL355:CQ355"/>
    <mergeCell ref="FT356:FY356"/>
    <mergeCell ref="GA356:GF356"/>
    <mergeCell ref="GH356:GM356"/>
    <mergeCell ref="GO356:GT356"/>
    <mergeCell ref="GV356:HA356"/>
    <mergeCell ref="AF355:AK355"/>
    <mergeCell ref="AM355:AO355"/>
    <mergeCell ref="AQ355:AS355"/>
    <mergeCell ref="AU355:AZ355"/>
    <mergeCell ref="BB355:BG355"/>
    <mergeCell ref="EJ354:EO354"/>
    <mergeCell ref="EQ354:EV354"/>
    <mergeCell ref="EX354:FC354"/>
    <mergeCell ref="FE354:FJ354"/>
    <mergeCell ref="FL354:FN354"/>
    <mergeCell ref="FP354:FR354"/>
    <mergeCell ref="CZ354:DE354"/>
    <mergeCell ref="DG354:DL354"/>
    <mergeCell ref="DN354:DS354"/>
    <mergeCell ref="DU354:DW354"/>
    <mergeCell ref="DY354:EA354"/>
    <mergeCell ref="EC354:EH354"/>
    <mergeCell ref="BP354:BU354"/>
    <mergeCell ref="BW354:CB354"/>
    <mergeCell ref="CD354:CF354"/>
    <mergeCell ref="CH354:CJ354"/>
    <mergeCell ref="CL354:CQ354"/>
    <mergeCell ref="CS354:CX354"/>
    <mergeCell ref="AF354:AK354"/>
    <mergeCell ref="AM354:AO354"/>
    <mergeCell ref="AQ354:AS354"/>
    <mergeCell ref="AU354:AZ354"/>
    <mergeCell ref="BB354:BG354"/>
    <mergeCell ref="BI354:BN354"/>
    <mergeCell ref="FP353:FR353"/>
    <mergeCell ref="FT353:FY353"/>
    <mergeCell ref="GA353:GF353"/>
    <mergeCell ref="GH353:GM353"/>
    <mergeCell ref="GO353:GT353"/>
    <mergeCell ref="GV353:HA353"/>
    <mergeCell ref="EC353:EH353"/>
    <mergeCell ref="EJ353:EO353"/>
    <mergeCell ref="EQ353:EV353"/>
    <mergeCell ref="EX353:FC353"/>
    <mergeCell ref="FE353:FJ353"/>
    <mergeCell ref="FL353:FN353"/>
    <mergeCell ref="CS353:CX353"/>
    <mergeCell ref="CZ353:DE353"/>
    <mergeCell ref="DG353:DL353"/>
    <mergeCell ref="DN353:DS353"/>
    <mergeCell ref="DU353:DW353"/>
    <mergeCell ref="DY353:EA353"/>
    <mergeCell ref="BI353:BN353"/>
    <mergeCell ref="BP353:BU353"/>
    <mergeCell ref="BW353:CB353"/>
    <mergeCell ref="CD353:CF353"/>
    <mergeCell ref="CH353:CJ353"/>
    <mergeCell ref="CL353:CQ353"/>
    <mergeCell ref="FT354:FY354"/>
    <mergeCell ref="GA354:GF354"/>
    <mergeCell ref="GH354:GM354"/>
    <mergeCell ref="GO354:GT354"/>
    <mergeCell ref="GV354:HA354"/>
    <mergeCell ref="AF353:AK353"/>
    <mergeCell ref="AM353:AO353"/>
    <mergeCell ref="AQ353:AS353"/>
    <mergeCell ref="AU353:AZ353"/>
    <mergeCell ref="BB353:BG353"/>
    <mergeCell ref="EJ352:EO352"/>
    <mergeCell ref="EQ352:EV352"/>
    <mergeCell ref="EX352:FC352"/>
    <mergeCell ref="FE352:FJ352"/>
    <mergeCell ref="FL352:FN352"/>
    <mergeCell ref="FP352:FR352"/>
    <mergeCell ref="CZ352:DE352"/>
    <mergeCell ref="DG352:DL352"/>
    <mergeCell ref="DN352:DS352"/>
    <mergeCell ref="DU352:DW352"/>
    <mergeCell ref="DY352:EA352"/>
    <mergeCell ref="EC352:EH352"/>
    <mergeCell ref="BP352:BU352"/>
    <mergeCell ref="BW352:CB352"/>
    <mergeCell ref="CD352:CF352"/>
    <mergeCell ref="CH352:CJ352"/>
    <mergeCell ref="CL352:CQ352"/>
    <mergeCell ref="CS352:CX352"/>
    <mergeCell ref="AF352:AK352"/>
    <mergeCell ref="AM352:AO352"/>
    <mergeCell ref="AQ352:AS352"/>
    <mergeCell ref="AU352:AZ352"/>
    <mergeCell ref="BB352:BG352"/>
    <mergeCell ref="BI352:BN352"/>
    <mergeCell ref="FP351:FR351"/>
    <mergeCell ref="FT351:FY351"/>
    <mergeCell ref="GA351:GF351"/>
    <mergeCell ref="GH351:GM351"/>
    <mergeCell ref="GO351:GT351"/>
    <mergeCell ref="GV351:HA351"/>
    <mergeCell ref="EC351:EH351"/>
    <mergeCell ref="EJ351:EO351"/>
    <mergeCell ref="EQ351:EV351"/>
    <mergeCell ref="EX351:FC351"/>
    <mergeCell ref="FE351:FJ351"/>
    <mergeCell ref="FL351:FN351"/>
    <mergeCell ref="CS351:CX351"/>
    <mergeCell ref="CZ351:DE351"/>
    <mergeCell ref="DG351:DL351"/>
    <mergeCell ref="DN351:DS351"/>
    <mergeCell ref="DU351:DW351"/>
    <mergeCell ref="DY351:EA351"/>
    <mergeCell ref="BI351:BN351"/>
    <mergeCell ref="BP351:BU351"/>
    <mergeCell ref="BW351:CB351"/>
    <mergeCell ref="CD351:CF351"/>
    <mergeCell ref="CH351:CJ351"/>
    <mergeCell ref="CL351:CQ351"/>
    <mergeCell ref="FT352:FY352"/>
    <mergeCell ref="GA352:GF352"/>
    <mergeCell ref="GH352:GM352"/>
    <mergeCell ref="GO352:GT352"/>
    <mergeCell ref="GV352:HA352"/>
    <mergeCell ref="AF351:AK351"/>
    <mergeCell ref="AM351:AO351"/>
    <mergeCell ref="AQ351:AS351"/>
    <mergeCell ref="AU351:AZ351"/>
    <mergeCell ref="BB351:BG351"/>
    <mergeCell ref="EJ350:EO350"/>
    <mergeCell ref="EQ350:EV350"/>
    <mergeCell ref="EX350:FC350"/>
    <mergeCell ref="FE350:FJ350"/>
    <mergeCell ref="FL350:FN350"/>
    <mergeCell ref="FP350:FR350"/>
    <mergeCell ref="CZ350:DE350"/>
    <mergeCell ref="DG350:DL350"/>
    <mergeCell ref="DN350:DS350"/>
    <mergeCell ref="DU350:DW350"/>
    <mergeCell ref="DY350:EA350"/>
    <mergeCell ref="EC350:EH350"/>
    <mergeCell ref="BP350:BU350"/>
    <mergeCell ref="BW350:CB350"/>
    <mergeCell ref="CD350:CF350"/>
    <mergeCell ref="CH350:CJ350"/>
    <mergeCell ref="CL350:CQ350"/>
    <mergeCell ref="CS350:CX350"/>
    <mergeCell ref="AF350:AK350"/>
    <mergeCell ref="AM350:AO350"/>
    <mergeCell ref="AQ350:AS350"/>
    <mergeCell ref="AU350:AZ350"/>
    <mergeCell ref="BB350:BG350"/>
    <mergeCell ref="BI350:BN350"/>
    <mergeCell ref="FP349:FR349"/>
    <mergeCell ref="FT349:FY349"/>
    <mergeCell ref="GA349:GF349"/>
    <mergeCell ref="GH349:GM349"/>
    <mergeCell ref="GO349:GT349"/>
    <mergeCell ref="GV349:HA349"/>
    <mergeCell ref="EC349:EH349"/>
    <mergeCell ref="EJ349:EO349"/>
    <mergeCell ref="EQ349:EV349"/>
    <mergeCell ref="EX349:FC349"/>
    <mergeCell ref="FE349:FJ349"/>
    <mergeCell ref="FL349:FN349"/>
    <mergeCell ref="CS349:CX349"/>
    <mergeCell ref="CZ349:DE349"/>
    <mergeCell ref="DG349:DL349"/>
    <mergeCell ref="DN349:DS349"/>
    <mergeCell ref="DU349:DW349"/>
    <mergeCell ref="DY349:EA349"/>
    <mergeCell ref="BI349:BN349"/>
    <mergeCell ref="BP349:BU349"/>
    <mergeCell ref="BW349:CB349"/>
    <mergeCell ref="CD349:CF349"/>
    <mergeCell ref="CH349:CJ349"/>
    <mergeCell ref="CL349:CQ349"/>
    <mergeCell ref="FT350:FY350"/>
    <mergeCell ref="GA350:GF350"/>
    <mergeCell ref="GH350:GM350"/>
    <mergeCell ref="GO350:GT350"/>
    <mergeCell ref="GV350:HA350"/>
    <mergeCell ref="AF349:AK349"/>
    <mergeCell ref="AM349:AO349"/>
    <mergeCell ref="AQ349:AS349"/>
    <mergeCell ref="AU349:AZ349"/>
    <mergeCell ref="BB349:BG349"/>
    <mergeCell ref="EJ348:EO348"/>
    <mergeCell ref="EQ348:EV348"/>
    <mergeCell ref="EX348:FC348"/>
    <mergeCell ref="FE348:FJ348"/>
    <mergeCell ref="FL348:FN348"/>
    <mergeCell ref="FP348:FR348"/>
    <mergeCell ref="CZ348:DE348"/>
    <mergeCell ref="DG348:DL348"/>
    <mergeCell ref="DN348:DS348"/>
    <mergeCell ref="DU348:DW348"/>
    <mergeCell ref="DY348:EA348"/>
    <mergeCell ref="EC348:EH348"/>
    <mergeCell ref="BP348:BU348"/>
    <mergeCell ref="BW348:CB348"/>
    <mergeCell ref="CD348:CF348"/>
    <mergeCell ref="CH348:CJ348"/>
    <mergeCell ref="CL348:CQ348"/>
    <mergeCell ref="CS348:CX348"/>
    <mergeCell ref="AF348:AK348"/>
    <mergeCell ref="AM348:AO348"/>
    <mergeCell ref="AQ348:AS348"/>
    <mergeCell ref="AU348:AZ348"/>
    <mergeCell ref="BB348:BG348"/>
    <mergeCell ref="BI348:BN348"/>
    <mergeCell ref="FP347:FR347"/>
    <mergeCell ref="FT347:FY347"/>
    <mergeCell ref="GA347:GF347"/>
    <mergeCell ref="GH347:GM347"/>
    <mergeCell ref="GO347:GT347"/>
    <mergeCell ref="GV347:HA347"/>
    <mergeCell ref="EC347:EH347"/>
    <mergeCell ref="EJ347:EO347"/>
    <mergeCell ref="EQ347:EV347"/>
    <mergeCell ref="EX347:FC347"/>
    <mergeCell ref="FE347:FJ347"/>
    <mergeCell ref="FL347:FN347"/>
    <mergeCell ref="CS347:CX347"/>
    <mergeCell ref="CZ347:DE347"/>
    <mergeCell ref="DG347:DL347"/>
    <mergeCell ref="DN347:DS347"/>
    <mergeCell ref="DU347:DW347"/>
    <mergeCell ref="DY347:EA347"/>
    <mergeCell ref="BI347:BN347"/>
    <mergeCell ref="BP347:BU347"/>
    <mergeCell ref="BW347:CB347"/>
    <mergeCell ref="CD347:CF347"/>
    <mergeCell ref="CH347:CJ347"/>
    <mergeCell ref="CL347:CQ347"/>
    <mergeCell ref="FT348:FY348"/>
    <mergeCell ref="GA348:GF348"/>
    <mergeCell ref="GH348:GM348"/>
    <mergeCell ref="GO348:GT348"/>
    <mergeCell ref="GV348:HA348"/>
    <mergeCell ref="AF347:AK347"/>
    <mergeCell ref="AM347:AO347"/>
    <mergeCell ref="AQ347:AS347"/>
    <mergeCell ref="AU347:AZ347"/>
    <mergeCell ref="BB347:BG347"/>
    <mergeCell ref="EJ346:EO346"/>
    <mergeCell ref="EQ346:EV346"/>
    <mergeCell ref="EX346:FC346"/>
    <mergeCell ref="FE346:FJ346"/>
    <mergeCell ref="FL346:FN346"/>
    <mergeCell ref="FP346:FR346"/>
    <mergeCell ref="CZ346:DE346"/>
    <mergeCell ref="DG346:DL346"/>
    <mergeCell ref="DN346:DS346"/>
    <mergeCell ref="DU346:DW346"/>
    <mergeCell ref="DY346:EA346"/>
    <mergeCell ref="EC346:EH346"/>
    <mergeCell ref="BP346:BU346"/>
    <mergeCell ref="BW346:CB346"/>
    <mergeCell ref="CD346:CF346"/>
    <mergeCell ref="CH346:CJ346"/>
    <mergeCell ref="CL346:CQ346"/>
    <mergeCell ref="CS346:CX346"/>
    <mergeCell ref="AF346:AK346"/>
    <mergeCell ref="AM346:AO346"/>
    <mergeCell ref="AQ346:AS346"/>
    <mergeCell ref="AU346:AZ346"/>
    <mergeCell ref="BB346:BG346"/>
    <mergeCell ref="BI346:BN346"/>
    <mergeCell ref="FP345:FR345"/>
    <mergeCell ref="FT345:FY345"/>
    <mergeCell ref="GA345:GF345"/>
    <mergeCell ref="GH345:GM345"/>
    <mergeCell ref="GO345:GT345"/>
    <mergeCell ref="GV345:HA345"/>
    <mergeCell ref="EC345:EH345"/>
    <mergeCell ref="EJ345:EO345"/>
    <mergeCell ref="EQ345:EV345"/>
    <mergeCell ref="EX345:FC345"/>
    <mergeCell ref="FE345:FJ345"/>
    <mergeCell ref="FL345:FN345"/>
    <mergeCell ref="CS345:CX345"/>
    <mergeCell ref="CZ345:DE345"/>
    <mergeCell ref="DG345:DL345"/>
    <mergeCell ref="DN345:DS345"/>
    <mergeCell ref="DU345:DW345"/>
    <mergeCell ref="DY345:EA345"/>
    <mergeCell ref="BI345:BN345"/>
    <mergeCell ref="BP345:BU345"/>
    <mergeCell ref="BW345:CB345"/>
    <mergeCell ref="CD345:CF345"/>
    <mergeCell ref="CH345:CJ345"/>
    <mergeCell ref="CL345:CQ345"/>
    <mergeCell ref="FT346:FY346"/>
    <mergeCell ref="GA346:GF346"/>
    <mergeCell ref="GH346:GM346"/>
    <mergeCell ref="GO346:GT346"/>
    <mergeCell ref="GV346:HA346"/>
    <mergeCell ref="AF345:AK345"/>
    <mergeCell ref="AM345:AO345"/>
    <mergeCell ref="AQ345:AS345"/>
    <mergeCell ref="AU345:AZ345"/>
    <mergeCell ref="BB345:BG345"/>
    <mergeCell ref="EJ344:EO344"/>
    <mergeCell ref="EQ344:EV344"/>
    <mergeCell ref="EX344:FC344"/>
    <mergeCell ref="FE344:FJ344"/>
    <mergeCell ref="FL344:FN344"/>
    <mergeCell ref="FP344:FR344"/>
    <mergeCell ref="CZ344:DE344"/>
    <mergeCell ref="DG344:DL344"/>
    <mergeCell ref="DN344:DS344"/>
    <mergeCell ref="DU344:DW344"/>
    <mergeCell ref="DY344:EA344"/>
    <mergeCell ref="EC344:EH344"/>
    <mergeCell ref="BP344:BU344"/>
    <mergeCell ref="BW344:CB344"/>
    <mergeCell ref="CD344:CF344"/>
    <mergeCell ref="CH344:CJ344"/>
    <mergeCell ref="CL344:CQ344"/>
    <mergeCell ref="CS344:CX344"/>
    <mergeCell ref="AF344:AK344"/>
    <mergeCell ref="AM344:AO344"/>
    <mergeCell ref="AQ344:AS344"/>
    <mergeCell ref="AU344:AZ344"/>
    <mergeCell ref="BB344:BG344"/>
    <mergeCell ref="BI344:BN344"/>
    <mergeCell ref="FP343:FR343"/>
    <mergeCell ref="FT343:FY343"/>
    <mergeCell ref="GA343:GF343"/>
    <mergeCell ref="GH343:GM343"/>
    <mergeCell ref="GO343:GT343"/>
    <mergeCell ref="GV343:HA343"/>
    <mergeCell ref="EC343:EH343"/>
    <mergeCell ref="EJ343:EO343"/>
    <mergeCell ref="EQ343:EV343"/>
    <mergeCell ref="EX343:FC343"/>
    <mergeCell ref="FE343:FJ343"/>
    <mergeCell ref="FL343:FN343"/>
    <mergeCell ref="CS343:CX343"/>
    <mergeCell ref="CZ343:DE343"/>
    <mergeCell ref="DG343:DL343"/>
    <mergeCell ref="DN343:DS343"/>
    <mergeCell ref="DU343:DW343"/>
    <mergeCell ref="DY343:EA343"/>
    <mergeCell ref="BI343:BN343"/>
    <mergeCell ref="BP343:BU343"/>
    <mergeCell ref="BW343:CB343"/>
    <mergeCell ref="CD343:CF343"/>
    <mergeCell ref="CH343:CJ343"/>
    <mergeCell ref="CL343:CQ343"/>
    <mergeCell ref="FT344:FY344"/>
    <mergeCell ref="GA344:GF344"/>
    <mergeCell ref="GH344:GM344"/>
    <mergeCell ref="GO344:GT344"/>
    <mergeCell ref="GV344:HA344"/>
    <mergeCell ref="AF343:AK343"/>
    <mergeCell ref="AM343:AO343"/>
    <mergeCell ref="AQ343:AS343"/>
    <mergeCell ref="AU343:AZ343"/>
    <mergeCell ref="BB343:BG343"/>
    <mergeCell ref="EJ342:EO342"/>
    <mergeCell ref="EQ342:EV342"/>
    <mergeCell ref="EX342:FC342"/>
    <mergeCell ref="FE342:FJ342"/>
    <mergeCell ref="FL342:FN342"/>
    <mergeCell ref="FP342:FR342"/>
    <mergeCell ref="CZ342:DE342"/>
    <mergeCell ref="DG342:DL342"/>
    <mergeCell ref="DN342:DS342"/>
    <mergeCell ref="DU342:DW342"/>
    <mergeCell ref="DY342:EA342"/>
    <mergeCell ref="EC342:EH342"/>
    <mergeCell ref="BP342:BU342"/>
    <mergeCell ref="BW342:CB342"/>
    <mergeCell ref="CD342:CF342"/>
    <mergeCell ref="CH342:CJ342"/>
    <mergeCell ref="CL342:CQ342"/>
    <mergeCell ref="CS342:CX342"/>
    <mergeCell ref="AF342:AK342"/>
    <mergeCell ref="AM342:AO342"/>
    <mergeCell ref="AQ342:AS342"/>
    <mergeCell ref="AU342:AZ342"/>
    <mergeCell ref="BB342:BG342"/>
    <mergeCell ref="BI342:BN342"/>
    <mergeCell ref="FP341:FR341"/>
    <mergeCell ref="FT341:FY341"/>
    <mergeCell ref="GA341:GF341"/>
    <mergeCell ref="GH341:GM341"/>
    <mergeCell ref="GO341:GT341"/>
    <mergeCell ref="GV341:HA341"/>
    <mergeCell ref="EC341:EH341"/>
    <mergeCell ref="EJ341:EO341"/>
    <mergeCell ref="EQ341:EV341"/>
    <mergeCell ref="EX341:FC341"/>
    <mergeCell ref="FE341:FJ341"/>
    <mergeCell ref="FL341:FN341"/>
    <mergeCell ref="CS341:CX341"/>
    <mergeCell ref="CZ341:DE341"/>
    <mergeCell ref="DG341:DL341"/>
    <mergeCell ref="DN341:DS341"/>
    <mergeCell ref="DU341:DW341"/>
    <mergeCell ref="DY341:EA341"/>
    <mergeCell ref="BI341:BN341"/>
    <mergeCell ref="BP341:BU341"/>
    <mergeCell ref="BW341:CB341"/>
    <mergeCell ref="CD341:CF341"/>
    <mergeCell ref="CH341:CJ341"/>
    <mergeCell ref="CL341:CQ341"/>
    <mergeCell ref="FT342:FY342"/>
    <mergeCell ref="GA342:GF342"/>
    <mergeCell ref="GH342:GM342"/>
    <mergeCell ref="GO342:GT342"/>
    <mergeCell ref="GV342:HA342"/>
    <mergeCell ref="AF341:AK341"/>
    <mergeCell ref="AM341:AO341"/>
    <mergeCell ref="AQ341:AS341"/>
    <mergeCell ref="AU341:AZ341"/>
    <mergeCell ref="BB341:BG341"/>
    <mergeCell ref="EJ340:EO340"/>
    <mergeCell ref="EQ340:EV340"/>
    <mergeCell ref="EX340:FC340"/>
    <mergeCell ref="FE340:FJ340"/>
    <mergeCell ref="FL340:FN340"/>
    <mergeCell ref="FP340:FR340"/>
    <mergeCell ref="CZ340:DE340"/>
    <mergeCell ref="DG340:DL340"/>
    <mergeCell ref="DN340:DS340"/>
    <mergeCell ref="DU340:DW340"/>
    <mergeCell ref="DY340:EA340"/>
    <mergeCell ref="EC340:EH340"/>
    <mergeCell ref="BP340:BU340"/>
    <mergeCell ref="BW340:CB340"/>
    <mergeCell ref="CD340:CF340"/>
    <mergeCell ref="CH340:CJ340"/>
    <mergeCell ref="CL340:CQ340"/>
    <mergeCell ref="CS340:CX340"/>
    <mergeCell ref="AF340:AK340"/>
    <mergeCell ref="AM340:AO340"/>
    <mergeCell ref="AQ340:AS340"/>
    <mergeCell ref="AU340:AZ340"/>
    <mergeCell ref="BB340:BG340"/>
    <mergeCell ref="BI340:BN340"/>
    <mergeCell ref="FP339:FR339"/>
    <mergeCell ref="FT339:FY339"/>
    <mergeCell ref="GA339:GF339"/>
    <mergeCell ref="GH339:GM339"/>
    <mergeCell ref="GO339:GT339"/>
    <mergeCell ref="GV339:HA339"/>
    <mergeCell ref="EC339:EH339"/>
    <mergeCell ref="EJ339:EO339"/>
    <mergeCell ref="EQ339:EV339"/>
    <mergeCell ref="EX339:FC339"/>
    <mergeCell ref="FE339:FJ339"/>
    <mergeCell ref="FL339:FN339"/>
    <mergeCell ref="CS339:CX339"/>
    <mergeCell ref="CZ339:DE339"/>
    <mergeCell ref="DG339:DL339"/>
    <mergeCell ref="DN339:DS339"/>
    <mergeCell ref="DU339:DW339"/>
    <mergeCell ref="DY339:EA339"/>
    <mergeCell ref="BI339:BN339"/>
    <mergeCell ref="BP339:BU339"/>
    <mergeCell ref="BW339:CB339"/>
    <mergeCell ref="CD339:CF339"/>
    <mergeCell ref="CH339:CJ339"/>
    <mergeCell ref="CL339:CQ339"/>
    <mergeCell ref="FT340:FY340"/>
    <mergeCell ref="GA340:GF340"/>
    <mergeCell ref="GH340:GM340"/>
    <mergeCell ref="GO340:GT340"/>
    <mergeCell ref="GV340:HA340"/>
    <mergeCell ref="AF339:AK339"/>
    <mergeCell ref="AM339:AO339"/>
    <mergeCell ref="AQ339:AS339"/>
    <mergeCell ref="AU339:AZ339"/>
    <mergeCell ref="BB339:BG339"/>
    <mergeCell ref="EJ338:EO338"/>
    <mergeCell ref="EQ338:EV338"/>
    <mergeCell ref="EX338:FC338"/>
    <mergeCell ref="FE338:FJ338"/>
    <mergeCell ref="FL338:FN338"/>
    <mergeCell ref="FP338:FR338"/>
    <mergeCell ref="CZ338:DE338"/>
    <mergeCell ref="DG338:DL338"/>
    <mergeCell ref="DN338:DS338"/>
    <mergeCell ref="DU338:DW338"/>
    <mergeCell ref="DY338:EA338"/>
    <mergeCell ref="EC338:EH338"/>
    <mergeCell ref="BP338:BU338"/>
    <mergeCell ref="BW338:CB338"/>
    <mergeCell ref="CD338:CF338"/>
    <mergeCell ref="CH338:CJ338"/>
    <mergeCell ref="CL338:CQ338"/>
    <mergeCell ref="CS338:CX338"/>
    <mergeCell ref="AF338:AK338"/>
    <mergeCell ref="AM338:AO338"/>
    <mergeCell ref="AQ338:AS338"/>
    <mergeCell ref="AU338:AZ338"/>
    <mergeCell ref="BB338:BG338"/>
    <mergeCell ref="BI338:BN338"/>
    <mergeCell ref="FP337:FR337"/>
    <mergeCell ref="FT337:FY337"/>
    <mergeCell ref="GA337:GF337"/>
    <mergeCell ref="GH337:GM337"/>
    <mergeCell ref="GO337:GT337"/>
    <mergeCell ref="GV337:HA337"/>
    <mergeCell ref="EC337:EH337"/>
    <mergeCell ref="EJ337:EO337"/>
    <mergeCell ref="EQ337:EV337"/>
    <mergeCell ref="EX337:FC337"/>
    <mergeCell ref="FE337:FJ337"/>
    <mergeCell ref="FL337:FN337"/>
    <mergeCell ref="CS337:CX337"/>
    <mergeCell ref="CZ337:DE337"/>
    <mergeCell ref="DG337:DL337"/>
    <mergeCell ref="DN337:DS337"/>
    <mergeCell ref="DU337:DW337"/>
    <mergeCell ref="DY337:EA337"/>
    <mergeCell ref="BI337:BN337"/>
    <mergeCell ref="BP337:BU337"/>
    <mergeCell ref="BW337:CB337"/>
    <mergeCell ref="CD337:CF337"/>
    <mergeCell ref="CH337:CJ337"/>
    <mergeCell ref="CL337:CQ337"/>
    <mergeCell ref="FT338:FY338"/>
    <mergeCell ref="GA338:GF338"/>
    <mergeCell ref="GH338:GM338"/>
    <mergeCell ref="GO338:GT338"/>
    <mergeCell ref="GV338:HA338"/>
    <mergeCell ref="AF337:AK337"/>
    <mergeCell ref="AM337:AO337"/>
    <mergeCell ref="AQ337:AS337"/>
    <mergeCell ref="AU337:AZ337"/>
    <mergeCell ref="BB337:BG337"/>
    <mergeCell ref="EJ336:EO336"/>
    <mergeCell ref="EQ336:EV336"/>
    <mergeCell ref="EX336:FC336"/>
    <mergeCell ref="FE336:FJ336"/>
    <mergeCell ref="FL336:FN336"/>
    <mergeCell ref="FP336:FR336"/>
    <mergeCell ref="CZ336:DE336"/>
    <mergeCell ref="DG336:DL336"/>
    <mergeCell ref="DN336:DS336"/>
    <mergeCell ref="DU336:DW336"/>
    <mergeCell ref="DY336:EA336"/>
    <mergeCell ref="EC336:EH336"/>
    <mergeCell ref="BP336:BU336"/>
    <mergeCell ref="BW336:CB336"/>
    <mergeCell ref="CD336:CF336"/>
    <mergeCell ref="CH336:CJ336"/>
    <mergeCell ref="CL336:CQ336"/>
    <mergeCell ref="CS336:CX336"/>
    <mergeCell ref="AF336:AK336"/>
    <mergeCell ref="AM336:AO336"/>
    <mergeCell ref="AQ336:AS336"/>
    <mergeCell ref="AU336:AZ336"/>
    <mergeCell ref="BB336:BG336"/>
    <mergeCell ref="BI336:BN336"/>
    <mergeCell ref="FP335:FR335"/>
    <mergeCell ref="FT335:FY335"/>
    <mergeCell ref="GA335:GF335"/>
    <mergeCell ref="GH335:GM335"/>
    <mergeCell ref="GO335:GT335"/>
    <mergeCell ref="GV335:HA335"/>
    <mergeCell ref="EC335:EH335"/>
    <mergeCell ref="EJ335:EO335"/>
    <mergeCell ref="EQ335:EV335"/>
    <mergeCell ref="EX335:FC335"/>
    <mergeCell ref="FE335:FJ335"/>
    <mergeCell ref="FL335:FN335"/>
    <mergeCell ref="CS335:CX335"/>
    <mergeCell ref="CZ335:DE335"/>
    <mergeCell ref="DG335:DL335"/>
    <mergeCell ref="DN335:DS335"/>
    <mergeCell ref="DU335:DW335"/>
    <mergeCell ref="DY335:EA335"/>
    <mergeCell ref="BI335:BN335"/>
    <mergeCell ref="BP335:BU335"/>
    <mergeCell ref="BW335:CB335"/>
    <mergeCell ref="CD335:CF335"/>
    <mergeCell ref="CH335:CJ335"/>
    <mergeCell ref="CL335:CQ335"/>
    <mergeCell ref="FT336:FY336"/>
    <mergeCell ref="GA336:GF336"/>
    <mergeCell ref="GH336:GM336"/>
    <mergeCell ref="GO336:GT336"/>
    <mergeCell ref="GV336:HA336"/>
    <mergeCell ref="AF335:AK335"/>
    <mergeCell ref="AM335:AO335"/>
    <mergeCell ref="AQ335:AS335"/>
    <mergeCell ref="AU335:AZ335"/>
    <mergeCell ref="BB335:BG335"/>
    <mergeCell ref="EJ334:EO334"/>
    <mergeCell ref="EQ334:EV334"/>
    <mergeCell ref="EX334:FC334"/>
    <mergeCell ref="FE334:FJ334"/>
    <mergeCell ref="FL334:FN334"/>
    <mergeCell ref="FP334:FR334"/>
    <mergeCell ref="CZ334:DE334"/>
    <mergeCell ref="DG334:DL334"/>
    <mergeCell ref="DN334:DS334"/>
    <mergeCell ref="DU334:DW334"/>
    <mergeCell ref="DY334:EA334"/>
    <mergeCell ref="EC334:EH334"/>
    <mergeCell ref="BP334:BU334"/>
    <mergeCell ref="BW334:CB334"/>
    <mergeCell ref="CD334:CF334"/>
    <mergeCell ref="CH334:CJ334"/>
    <mergeCell ref="CL334:CQ334"/>
    <mergeCell ref="CS334:CX334"/>
    <mergeCell ref="AF334:AK334"/>
    <mergeCell ref="AM334:AO334"/>
    <mergeCell ref="AQ334:AS334"/>
    <mergeCell ref="AU334:AZ334"/>
    <mergeCell ref="BB334:BG334"/>
    <mergeCell ref="BI334:BN334"/>
    <mergeCell ref="FP333:FR333"/>
    <mergeCell ref="FT333:FY333"/>
    <mergeCell ref="GA333:GF333"/>
    <mergeCell ref="GH333:GM333"/>
    <mergeCell ref="GO333:GT333"/>
    <mergeCell ref="GV333:HA333"/>
    <mergeCell ref="EC333:EH333"/>
    <mergeCell ref="EJ333:EO333"/>
    <mergeCell ref="EQ333:EV333"/>
    <mergeCell ref="EX333:FC333"/>
    <mergeCell ref="FE333:FJ333"/>
    <mergeCell ref="FL333:FN333"/>
    <mergeCell ref="CS333:CX333"/>
    <mergeCell ref="CZ333:DE333"/>
    <mergeCell ref="DG333:DL333"/>
    <mergeCell ref="DN333:DS333"/>
    <mergeCell ref="DU333:DW333"/>
    <mergeCell ref="DY333:EA333"/>
    <mergeCell ref="BI333:BN333"/>
    <mergeCell ref="BP333:BU333"/>
    <mergeCell ref="BW333:CB333"/>
    <mergeCell ref="CD333:CF333"/>
    <mergeCell ref="CH333:CJ333"/>
    <mergeCell ref="CL333:CQ333"/>
    <mergeCell ref="FT334:FY334"/>
    <mergeCell ref="GA334:GF334"/>
    <mergeCell ref="GH334:GM334"/>
    <mergeCell ref="GO334:GT334"/>
    <mergeCell ref="GV334:HA334"/>
    <mergeCell ref="AF333:AK333"/>
    <mergeCell ref="AM333:AO333"/>
    <mergeCell ref="AQ333:AS333"/>
    <mergeCell ref="AU333:AZ333"/>
    <mergeCell ref="BB333:BG333"/>
    <mergeCell ref="EJ332:EO332"/>
    <mergeCell ref="EQ332:EV332"/>
    <mergeCell ref="EX332:FC332"/>
    <mergeCell ref="FE332:FJ332"/>
    <mergeCell ref="FL332:FN332"/>
    <mergeCell ref="FP332:FR332"/>
    <mergeCell ref="CZ332:DE332"/>
    <mergeCell ref="DG332:DL332"/>
    <mergeCell ref="DN332:DS332"/>
    <mergeCell ref="DU332:DW332"/>
    <mergeCell ref="DY332:EA332"/>
    <mergeCell ref="EC332:EH332"/>
    <mergeCell ref="BP332:BU332"/>
    <mergeCell ref="BW332:CB332"/>
    <mergeCell ref="CD332:CF332"/>
    <mergeCell ref="CH332:CJ332"/>
    <mergeCell ref="CL332:CQ332"/>
    <mergeCell ref="CS332:CX332"/>
    <mergeCell ref="AF332:AK332"/>
    <mergeCell ref="AM332:AO332"/>
    <mergeCell ref="AQ332:AS332"/>
    <mergeCell ref="AU332:AZ332"/>
    <mergeCell ref="BB332:BG332"/>
    <mergeCell ref="BI332:BN332"/>
    <mergeCell ref="FP331:FR331"/>
    <mergeCell ref="FT331:FY331"/>
    <mergeCell ref="GA331:GF331"/>
    <mergeCell ref="GH331:GM331"/>
    <mergeCell ref="GO331:GT331"/>
    <mergeCell ref="GV331:HA331"/>
    <mergeCell ref="EC331:EH331"/>
    <mergeCell ref="EJ331:EO331"/>
    <mergeCell ref="EQ331:EV331"/>
    <mergeCell ref="EX331:FC331"/>
    <mergeCell ref="FE331:FJ331"/>
    <mergeCell ref="FL331:FN331"/>
    <mergeCell ref="CS331:CX331"/>
    <mergeCell ref="CZ331:DE331"/>
    <mergeCell ref="DG331:DL331"/>
    <mergeCell ref="DN331:DS331"/>
    <mergeCell ref="DU331:DW331"/>
    <mergeCell ref="DY331:EA331"/>
    <mergeCell ref="BI331:BN331"/>
    <mergeCell ref="BP331:BU331"/>
    <mergeCell ref="BW331:CB331"/>
    <mergeCell ref="CD331:CF331"/>
    <mergeCell ref="CH331:CJ331"/>
    <mergeCell ref="CL331:CQ331"/>
    <mergeCell ref="FT332:FY332"/>
    <mergeCell ref="GA332:GF332"/>
    <mergeCell ref="GH332:GM332"/>
    <mergeCell ref="GO332:GT332"/>
    <mergeCell ref="GV332:HA332"/>
    <mergeCell ref="AF331:AK331"/>
    <mergeCell ref="AM331:AO331"/>
    <mergeCell ref="AQ331:AS331"/>
    <mergeCell ref="AU331:AZ331"/>
    <mergeCell ref="BB331:BG331"/>
    <mergeCell ref="EJ330:EO330"/>
    <mergeCell ref="EQ330:EV330"/>
    <mergeCell ref="EX330:FC330"/>
    <mergeCell ref="FE330:FJ330"/>
    <mergeCell ref="FL330:FN330"/>
    <mergeCell ref="FP330:FR330"/>
    <mergeCell ref="CZ330:DE330"/>
    <mergeCell ref="DG330:DL330"/>
    <mergeCell ref="DN330:DS330"/>
    <mergeCell ref="DU330:DW330"/>
    <mergeCell ref="DY330:EA330"/>
    <mergeCell ref="EC330:EH330"/>
    <mergeCell ref="BP330:BU330"/>
    <mergeCell ref="BW330:CB330"/>
    <mergeCell ref="CD330:CF330"/>
    <mergeCell ref="CH330:CJ330"/>
    <mergeCell ref="CL330:CQ330"/>
    <mergeCell ref="CS330:CX330"/>
    <mergeCell ref="AF330:AK330"/>
    <mergeCell ref="AM330:AO330"/>
    <mergeCell ref="AQ330:AS330"/>
    <mergeCell ref="AU330:AZ330"/>
    <mergeCell ref="BB330:BG330"/>
    <mergeCell ref="BI330:BN330"/>
    <mergeCell ref="FP329:FR329"/>
    <mergeCell ref="FT329:FY329"/>
    <mergeCell ref="GA329:GF329"/>
    <mergeCell ref="GH329:GM329"/>
    <mergeCell ref="GO329:GT329"/>
    <mergeCell ref="GV329:HA329"/>
    <mergeCell ref="EC329:EH329"/>
    <mergeCell ref="EJ329:EO329"/>
    <mergeCell ref="EQ329:EV329"/>
    <mergeCell ref="EX329:FC329"/>
    <mergeCell ref="FE329:FJ329"/>
    <mergeCell ref="FL329:FN329"/>
    <mergeCell ref="CS329:CX329"/>
    <mergeCell ref="CZ329:DE329"/>
    <mergeCell ref="DG329:DL329"/>
    <mergeCell ref="DN329:DS329"/>
    <mergeCell ref="DU329:DW329"/>
    <mergeCell ref="DY329:EA329"/>
    <mergeCell ref="BI329:BN329"/>
    <mergeCell ref="BP329:BU329"/>
    <mergeCell ref="BW329:CB329"/>
    <mergeCell ref="CD329:CF329"/>
    <mergeCell ref="CH329:CJ329"/>
    <mergeCell ref="CL329:CQ329"/>
    <mergeCell ref="FT330:FY330"/>
    <mergeCell ref="GA330:GF330"/>
    <mergeCell ref="GH330:GM330"/>
    <mergeCell ref="GO330:GT330"/>
    <mergeCell ref="GV330:HA330"/>
    <mergeCell ref="AF329:AK329"/>
    <mergeCell ref="AM329:AO329"/>
    <mergeCell ref="AQ329:AS329"/>
    <mergeCell ref="AU329:AZ329"/>
    <mergeCell ref="BB329:BG329"/>
    <mergeCell ref="EJ328:EO328"/>
    <mergeCell ref="EQ328:EV328"/>
    <mergeCell ref="EX328:FC328"/>
    <mergeCell ref="FE328:FJ328"/>
    <mergeCell ref="FL328:FN328"/>
    <mergeCell ref="FP328:FR328"/>
    <mergeCell ref="CZ328:DE328"/>
    <mergeCell ref="DG328:DL328"/>
    <mergeCell ref="DN328:DS328"/>
    <mergeCell ref="DU328:DW328"/>
    <mergeCell ref="DY328:EA328"/>
    <mergeCell ref="EC328:EH328"/>
    <mergeCell ref="BP328:BU328"/>
    <mergeCell ref="BW328:CB328"/>
    <mergeCell ref="CD328:CF328"/>
    <mergeCell ref="CH328:CJ328"/>
    <mergeCell ref="CL328:CQ328"/>
    <mergeCell ref="CS328:CX328"/>
    <mergeCell ref="AF328:AK328"/>
    <mergeCell ref="AM328:AO328"/>
    <mergeCell ref="AQ328:AS328"/>
    <mergeCell ref="AU328:AZ328"/>
    <mergeCell ref="BB328:BG328"/>
    <mergeCell ref="BI328:BN328"/>
    <mergeCell ref="FP327:FR327"/>
    <mergeCell ref="FT327:FY327"/>
    <mergeCell ref="GA327:GF327"/>
    <mergeCell ref="GH327:GM327"/>
    <mergeCell ref="GO327:GT327"/>
    <mergeCell ref="GV327:HA327"/>
    <mergeCell ref="EC327:EH327"/>
    <mergeCell ref="EJ327:EO327"/>
    <mergeCell ref="EQ327:EV327"/>
    <mergeCell ref="EX327:FC327"/>
    <mergeCell ref="FE327:FJ327"/>
    <mergeCell ref="FL327:FN327"/>
    <mergeCell ref="CS327:CX327"/>
    <mergeCell ref="CZ327:DE327"/>
    <mergeCell ref="DG327:DL327"/>
    <mergeCell ref="DN327:DS327"/>
    <mergeCell ref="DU327:DW327"/>
    <mergeCell ref="DY327:EA327"/>
    <mergeCell ref="BI327:BN327"/>
    <mergeCell ref="BP327:BU327"/>
    <mergeCell ref="BW327:CB327"/>
    <mergeCell ref="CD327:CF327"/>
    <mergeCell ref="CH327:CJ327"/>
    <mergeCell ref="CL327:CQ327"/>
    <mergeCell ref="FT328:FY328"/>
    <mergeCell ref="GA328:GF328"/>
    <mergeCell ref="GH328:GM328"/>
    <mergeCell ref="GO328:GT328"/>
    <mergeCell ref="GV328:HA328"/>
    <mergeCell ref="AF327:AK327"/>
    <mergeCell ref="AM327:AO327"/>
    <mergeCell ref="AQ327:AS327"/>
    <mergeCell ref="AU327:AZ327"/>
    <mergeCell ref="BB327:BG327"/>
    <mergeCell ref="EJ326:EO326"/>
    <mergeCell ref="EQ326:EV326"/>
    <mergeCell ref="EX326:FC326"/>
    <mergeCell ref="FE326:FJ326"/>
    <mergeCell ref="FL326:FN326"/>
    <mergeCell ref="FP326:FR326"/>
    <mergeCell ref="CZ326:DE326"/>
    <mergeCell ref="DG326:DL326"/>
    <mergeCell ref="DN326:DS326"/>
    <mergeCell ref="DU326:DW326"/>
    <mergeCell ref="DY326:EA326"/>
    <mergeCell ref="EC326:EH326"/>
    <mergeCell ref="BP326:BU326"/>
    <mergeCell ref="BW326:CB326"/>
    <mergeCell ref="CD326:CF326"/>
    <mergeCell ref="CH326:CJ326"/>
    <mergeCell ref="CL326:CQ326"/>
    <mergeCell ref="CS326:CX326"/>
    <mergeCell ref="AF326:AK326"/>
    <mergeCell ref="AM326:AO326"/>
    <mergeCell ref="AQ326:AS326"/>
    <mergeCell ref="AU326:AZ326"/>
    <mergeCell ref="BB326:BG326"/>
    <mergeCell ref="BI326:BN326"/>
    <mergeCell ref="FP325:FR325"/>
    <mergeCell ref="FT325:FY325"/>
    <mergeCell ref="GA325:GF325"/>
    <mergeCell ref="GH325:GM325"/>
    <mergeCell ref="GO325:GT325"/>
    <mergeCell ref="GV325:HA325"/>
    <mergeCell ref="EC325:EH325"/>
    <mergeCell ref="EJ325:EO325"/>
    <mergeCell ref="EQ325:EV325"/>
    <mergeCell ref="EX325:FC325"/>
    <mergeCell ref="FE325:FJ325"/>
    <mergeCell ref="FL325:FN325"/>
    <mergeCell ref="CS325:CX325"/>
    <mergeCell ref="CZ325:DE325"/>
    <mergeCell ref="DG325:DL325"/>
    <mergeCell ref="DN325:DS325"/>
    <mergeCell ref="DU325:DW325"/>
    <mergeCell ref="DY325:EA325"/>
    <mergeCell ref="BI325:BN325"/>
    <mergeCell ref="BP325:BU325"/>
    <mergeCell ref="BW325:CB325"/>
    <mergeCell ref="CD325:CF325"/>
    <mergeCell ref="CH325:CJ325"/>
    <mergeCell ref="CL325:CQ325"/>
    <mergeCell ref="FT326:FY326"/>
    <mergeCell ref="GA326:GF326"/>
    <mergeCell ref="GH326:GM326"/>
    <mergeCell ref="GO326:GT326"/>
    <mergeCell ref="GV326:HA326"/>
    <mergeCell ref="AF325:AK325"/>
    <mergeCell ref="AM325:AO325"/>
    <mergeCell ref="AQ325:AS325"/>
    <mergeCell ref="AU325:AZ325"/>
    <mergeCell ref="BB325:BG325"/>
    <mergeCell ref="EJ324:EO324"/>
    <mergeCell ref="EQ324:EV324"/>
    <mergeCell ref="EX324:FC324"/>
    <mergeCell ref="FE324:FJ324"/>
    <mergeCell ref="FL324:FN324"/>
    <mergeCell ref="FP324:FR324"/>
    <mergeCell ref="CZ324:DE324"/>
    <mergeCell ref="DG324:DL324"/>
    <mergeCell ref="DN324:DS324"/>
    <mergeCell ref="DU324:DW324"/>
    <mergeCell ref="DY324:EA324"/>
    <mergeCell ref="EC324:EH324"/>
    <mergeCell ref="BP324:BU324"/>
    <mergeCell ref="BW324:CB324"/>
    <mergeCell ref="CD324:CF324"/>
    <mergeCell ref="CH324:CJ324"/>
    <mergeCell ref="CL324:CQ324"/>
    <mergeCell ref="CS324:CX324"/>
    <mergeCell ref="AF324:AK324"/>
    <mergeCell ref="AM324:AO324"/>
    <mergeCell ref="AQ324:AS324"/>
    <mergeCell ref="AU324:AZ324"/>
    <mergeCell ref="BB324:BG324"/>
    <mergeCell ref="BI324:BN324"/>
    <mergeCell ref="FP323:FR323"/>
    <mergeCell ref="FT323:FY323"/>
    <mergeCell ref="GA323:GF323"/>
    <mergeCell ref="GH323:GM323"/>
    <mergeCell ref="GO323:GT323"/>
    <mergeCell ref="GV323:HA323"/>
    <mergeCell ref="EC323:EH323"/>
    <mergeCell ref="EJ323:EO323"/>
    <mergeCell ref="EQ323:EV323"/>
    <mergeCell ref="EX323:FC323"/>
    <mergeCell ref="FE323:FJ323"/>
    <mergeCell ref="FL323:FN323"/>
    <mergeCell ref="CS323:CX323"/>
    <mergeCell ref="CZ323:DE323"/>
    <mergeCell ref="DG323:DL323"/>
    <mergeCell ref="DN323:DS323"/>
    <mergeCell ref="DU323:DW323"/>
    <mergeCell ref="DY323:EA323"/>
    <mergeCell ref="BI323:BN323"/>
    <mergeCell ref="BP323:BU323"/>
    <mergeCell ref="BW323:CB323"/>
    <mergeCell ref="CD323:CF323"/>
    <mergeCell ref="CH323:CJ323"/>
    <mergeCell ref="CL323:CQ323"/>
    <mergeCell ref="FT324:FY324"/>
    <mergeCell ref="GA324:GF324"/>
    <mergeCell ref="GH324:GM324"/>
    <mergeCell ref="GO324:GT324"/>
    <mergeCell ref="GV324:HA324"/>
    <mergeCell ref="AF323:AK323"/>
    <mergeCell ref="AM323:AO323"/>
    <mergeCell ref="AQ323:AS323"/>
    <mergeCell ref="AU323:AZ323"/>
    <mergeCell ref="BB323:BG323"/>
    <mergeCell ref="EJ322:EO322"/>
    <mergeCell ref="EQ322:EV322"/>
    <mergeCell ref="EX322:FC322"/>
    <mergeCell ref="FE322:FJ322"/>
    <mergeCell ref="FL322:FN322"/>
    <mergeCell ref="FP322:FR322"/>
    <mergeCell ref="CZ322:DE322"/>
    <mergeCell ref="DG322:DL322"/>
    <mergeCell ref="DN322:DS322"/>
    <mergeCell ref="DU322:DW322"/>
    <mergeCell ref="DY322:EA322"/>
    <mergeCell ref="EC322:EH322"/>
    <mergeCell ref="BP322:BU322"/>
    <mergeCell ref="BW322:CB322"/>
    <mergeCell ref="CD322:CF322"/>
    <mergeCell ref="CH322:CJ322"/>
    <mergeCell ref="CL322:CQ322"/>
    <mergeCell ref="CS322:CX322"/>
    <mergeCell ref="AF322:AK322"/>
    <mergeCell ref="AM322:AO322"/>
    <mergeCell ref="AQ322:AS322"/>
    <mergeCell ref="AU322:AZ322"/>
    <mergeCell ref="BB322:BG322"/>
    <mergeCell ref="BI322:BN322"/>
    <mergeCell ref="FP321:FR321"/>
    <mergeCell ref="FT321:FY321"/>
    <mergeCell ref="GA321:GF321"/>
    <mergeCell ref="GH321:GM321"/>
    <mergeCell ref="GO321:GT321"/>
    <mergeCell ref="GV321:HA321"/>
    <mergeCell ref="EC321:EH321"/>
    <mergeCell ref="EJ321:EO321"/>
    <mergeCell ref="EQ321:EV321"/>
    <mergeCell ref="EX321:FC321"/>
    <mergeCell ref="FE321:FJ321"/>
    <mergeCell ref="FL321:FN321"/>
    <mergeCell ref="CS321:CX321"/>
    <mergeCell ref="CZ321:DE321"/>
    <mergeCell ref="DG321:DL321"/>
    <mergeCell ref="DN321:DS321"/>
    <mergeCell ref="DU321:DW321"/>
    <mergeCell ref="DY321:EA321"/>
    <mergeCell ref="BI321:BN321"/>
    <mergeCell ref="BP321:BU321"/>
    <mergeCell ref="BW321:CB321"/>
    <mergeCell ref="CD321:CF321"/>
    <mergeCell ref="CH321:CJ321"/>
    <mergeCell ref="CL321:CQ321"/>
    <mergeCell ref="FT322:FY322"/>
    <mergeCell ref="GA322:GF322"/>
    <mergeCell ref="GH322:GM322"/>
    <mergeCell ref="GO322:GT322"/>
    <mergeCell ref="GV322:HA322"/>
    <mergeCell ref="AF321:AK321"/>
    <mergeCell ref="AM321:AO321"/>
    <mergeCell ref="AQ321:AS321"/>
    <mergeCell ref="AU321:AZ321"/>
    <mergeCell ref="BB321:BG321"/>
    <mergeCell ref="EJ320:EO320"/>
    <mergeCell ref="EQ320:EV320"/>
    <mergeCell ref="EX320:FC320"/>
    <mergeCell ref="FE320:FJ320"/>
    <mergeCell ref="FL320:FN320"/>
    <mergeCell ref="FP320:FR320"/>
    <mergeCell ref="CZ320:DE320"/>
    <mergeCell ref="DG320:DL320"/>
    <mergeCell ref="DN320:DS320"/>
    <mergeCell ref="DU320:DW320"/>
    <mergeCell ref="DY320:EA320"/>
    <mergeCell ref="EC320:EH320"/>
    <mergeCell ref="BP320:BU320"/>
    <mergeCell ref="BW320:CB320"/>
    <mergeCell ref="CD320:CF320"/>
    <mergeCell ref="CH320:CJ320"/>
    <mergeCell ref="CL320:CQ320"/>
    <mergeCell ref="CS320:CX320"/>
    <mergeCell ref="AF320:AK320"/>
    <mergeCell ref="AM320:AO320"/>
    <mergeCell ref="AQ320:AS320"/>
    <mergeCell ref="AU320:AZ320"/>
    <mergeCell ref="BB320:BG320"/>
    <mergeCell ref="BI320:BN320"/>
    <mergeCell ref="FP319:FR319"/>
    <mergeCell ref="FT319:FY319"/>
    <mergeCell ref="GA319:GF319"/>
    <mergeCell ref="GH319:GM319"/>
    <mergeCell ref="GO319:GT319"/>
    <mergeCell ref="GV319:HA319"/>
    <mergeCell ref="EC319:EH319"/>
    <mergeCell ref="EJ319:EO319"/>
    <mergeCell ref="EQ319:EV319"/>
    <mergeCell ref="EX319:FC319"/>
    <mergeCell ref="FE319:FJ319"/>
    <mergeCell ref="FL319:FN319"/>
    <mergeCell ref="CS319:CX319"/>
    <mergeCell ref="CZ319:DE319"/>
    <mergeCell ref="DG319:DL319"/>
    <mergeCell ref="DN319:DS319"/>
    <mergeCell ref="DU319:DW319"/>
    <mergeCell ref="DY319:EA319"/>
    <mergeCell ref="BI319:BN319"/>
    <mergeCell ref="BP319:BU319"/>
    <mergeCell ref="BW319:CB319"/>
    <mergeCell ref="CD319:CF319"/>
    <mergeCell ref="CH319:CJ319"/>
    <mergeCell ref="CL319:CQ319"/>
    <mergeCell ref="FT320:FY320"/>
    <mergeCell ref="GA320:GF320"/>
    <mergeCell ref="GH320:GM320"/>
    <mergeCell ref="GO320:GT320"/>
    <mergeCell ref="GV320:HA320"/>
    <mergeCell ref="AF319:AK319"/>
    <mergeCell ref="AM319:AO319"/>
    <mergeCell ref="AQ319:AS319"/>
    <mergeCell ref="AU319:AZ319"/>
    <mergeCell ref="BB319:BG319"/>
    <mergeCell ref="EJ318:EO318"/>
    <mergeCell ref="EQ318:EV318"/>
    <mergeCell ref="EX318:FC318"/>
    <mergeCell ref="FE318:FJ318"/>
    <mergeCell ref="FL318:FN318"/>
    <mergeCell ref="FP318:FR318"/>
    <mergeCell ref="CZ318:DE318"/>
    <mergeCell ref="DG318:DL318"/>
    <mergeCell ref="DN318:DS318"/>
    <mergeCell ref="DU318:DW318"/>
    <mergeCell ref="DY318:EA318"/>
    <mergeCell ref="EC318:EH318"/>
    <mergeCell ref="BP318:BU318"/>
    <mergeCell ref="BW318:CB318"/>
    <mergeCell ref="CD318:CF318"/>
    <mergeCell ref="CH318:CJ318"/>
    <mergeCell ref="CL318:CQ318"/>
    <mergeCell ref="CS318:CX318"/>
    <mergeCell ref="AF318:AK318"/>
    <mergeCell ref="AM318:AO318"/>
    <mergeCell ref="AQ318:AS318"/>
    <mergeCell ref="AU318:AZ318"/>
    <mergeCell ref="CD253:CF253"/>
    <mergeCell ref="BB318:BG318"/>
    <mergeCell ref="BI318:BN318"/>
    <mergeCell ref="GZ254:HA254"/>
    <mergeCell ref="AM317:AO317"/>
    <mergeCell ref="AQ317:AS317"/>
    <mergeCell ref="CD317:CF317"/>
    <mergeCell ref="CH317:CJ317"/>
    <mergeCell ref="DU317:DW317"/>
    <mergeCell ref="DY317:EA317"/>
    <mergeCell ref="FL317:FN317"/>
    <mergeCell ref="FP317:FR317"/>
    <mergeCell ref="FB254:FC254"/>
    <mergeCell ref="FI254:FJ254"/>
    <mergeCell ref="FX254:FY254"/>
    <mergeCell ref="GE254:GF254"/>
    <mergeCell ref="GL254:GM254"/>
    <mergeCell ref="GS254:GT254"/>
    <mergeCell ref="DD254:DE254"/>
    <mergeCell ref="DK254:DL254"/>
    <mergeCell ref="DR254:DS254"/>
    <mergeCell ref="EG254:EH254"/>
    <mergeCell ref="EN254:EO254"/>
    <mergeCell ref="EU254:EV254"/>
    <mergeCell ref="FT318:FY318"/>
    <mergeCell ref="GA318:GF318"/>
    <mergeCell ref="GH318:GM318"/>
    <mergeCell ref="GO318:GT318"/>
    <mergeCell ref="GV318:HA318"/>
    <mergeCell ref="M253:M254"/>
    <mergeCell ref="N253:N254"/>
    <mergeCell ref="O253:O254"/>
    <mergeCell ref="P253:P254"/>
    <mergeCell ref="T253:T254"/>
    <mergeCell ref="W253:W254"/>
    <mergeCell ref="B253:B254"/>
    <mergeCell ref="C253:C254"/>
    <mergeCell ref="H253:H254"/>
    <mergeCell ref="I253:I254"/>
    <mergeCell ref="K253:K254"/>
    <mergeCell ref="L253:L254"/>
    <mergeCell ref="GP253:GT253"/>
    <mergeCell ref="GW253:HA253"/>
    <mergeCell ref="AJ254:AK254"/>
    <mergeCell ref="AY254:AZ254"/>
    <mergeCell ref="BF254:BG254"/>
    <mergeCell ref="BM254:BN254"/>
    <mergeCell ref="BT254:BU254"/>
    <mergeCell ref="CA254:CB254"/>
    <mergeCell ref="CP254:CQ254"/>
    <mergeCell ref="CW254:CX254"/>
    <mergeCell ref="FL253:FN253"/>
    <mergeCell ref="FP253:FR253"/>
    <mergeCell ref="FT253:FU253"/>
    <mergeCell ref="FV253:FY253"/>
    <mergeCell ref="GB253:GF253"/>
    <mergeCell ref="GI253:GM253"/>
    <mergeCell ref="EC253:ED253"/>
    <mergeCell ref="EE253:EH253"/>
    <mergeCell ref="EK253:EO253"/>
    <mergeCell ref="ER253:EV253"/>
    <mergeCell ref="GV242:HA242"/>
    <mergeCell ref="EC242:EH242"/>
    <mergeCell ref="EJ242:EO242"/>
    <mergeCell ref="EQ242:EV242"/>
    <mergeCell ref="EX242:FC242"/>
    <mergeCell ref="FE242:FJ242"/>
    <mergeCell ref="FL242:FN242"/>
    <mergeCell ref="CS242:CX242"/>
    <mergeCell ref="CZ242:DE242"/>
    <mergeCell ref="DG242:DL242"/>
    <mergeCell ref="DN242:DS242"/>
    <mergeCell ref="DU242:DW242"/>
    <mergeCell ref="DY242:EA242"/>
    <mergeCell ref="CH253:CJ253"/>
    <mergeCell ref="CN253:CQ253"/>
    <mergeCell ref="AG253:AK253"/>
    <mergeCell ref="AM253:AO253"/>
    <mergeCell ref="AQ253:AS253"/>
    <mergeCell ref="AU253:AV253"/>
    <mergeCell ref="AW253:AZ253"/>
    <mergeCell ref="BC253:BG253"/>
    <mergeCell ref="EY253:FC253"/>
    <mergeCell ref="FF253:FJ253"/>
    <mergeCell ref="CS253:CX253"/>
    <mergeCell ref="DA253:DE253"/>
    <mergeCell ref="DH253:DL253"/>
    <mergeCell ref="DO253:DS253"/>
    <mergeCell ref="DU253:DW253"/>
    <mergeCell ref="DY253:EA253"/>
    <mergeCell ref="BJ253:BN253"/>
    <mergeCell ref="BQ253:BU253"/>
    <mergeCell ref="BX253:CB253"/>
    <mergeCell ref="BI242:BN242"/>
    <mergeCell ref="BP242:BU242"/>
    <mergeCell ref="BW242:CB242"/>
    <mergeCell ref="CD242:CF242"/>
    <mergeCell ref="CH242:CJ242"/>
    <mergeCell ref="CL242:CQ242"/>
    <mergeCell ref="Y242:AD242"/>
    <mergeCell ref="AF242:AK242"/>
    <mergeCell ref="AM242:AO242"/>
    <mergeCell ref="AQ242:AS242"/>
    <mergeCell ref="AU242:AZ242"/>
    <mergeCell ref="BB242:BG242"/>
    <mergeCell ref="FP241:FR241"/>
    <mergeCell ref="FT241:FY241"/>
    <mergeCell ref="GA241:GF241"/>
    <mergeCell ref="GH241:GM241"/>
    <mergeCell ref="GO241:GT241"/>
    <mergeCell ref="FP242:FR242"/>
    <mergeCell ref="FT242:FY242"/>
    <mergeCell ref="GA242:GF242"/>
    <mergeCell ref="GH242:GM242"/>
    <mergeCell ref="GO242:GT242"/>
    <mergeCell ref="GV241:HA241"/>
    <mergeCell ref="EC241:EH241"/>
    <mergeCell ref="EJ241:EO241"/>
    <mergeCell ref="EQ241:EV241"/>
    <mergeCell ref="EX241:FC241"/>
    <mergeCell ref="FE241:FJ241"/>
    <mergeCell ref="FL241:FN241"/>
    <mergeCell ref="CS241:CX241"/>
    <mergeCell ref="CZ241:DE241"/>
    <mergeCell ref="DG241:DL241"/>
    <mergeCell ref="DN241:DS241"/>
    <mergeCell ref="DU241:DW241"/>
    <mergeCell ref="DY241:EA241"/>
    <mergeCell ref="BI241:BN241"/>
    <mergeCell ref="BP241:BU241"/>
    <mergeCell ref="BW241:CB241"/>
    <mergeCell ref="CD241:CF241"/>
    <mergeCell ref="CH241:CJ241"/>
    <mergeCell ref="CL241:CQ241"/>
    <mergeCell ref="AF241:AK241"/>
    <mergeCell ref="AM241:AO241"/>
    <mergeCell ref="AQ241:AS241"/>
    <mergeCell ref="AU241:AZ241"/>
    <mergeCell ref="BB241:BG241"/>
    <mergeCell ref="EJ240:EO240"/>
    <mergeCell ref="EQ240:EV240"/>
    <mergeCell ref="EX240:FC240"/>
    <mergeCell ref="FE240:FJ240"/>
    <mergeCell ref="FL240:FN240"/>
    <mergeCell ref="FP240:FR240"/>
    <mergeCell ref="CZ240:DE240"/>
    <mergeCell ref="DG240:DL240"/>
    <mergeCell ref="DN240:DS240"/>
    <mergeCell ref="DU240:DW240"/>
    <mergeCell ref="DY240:EA240"/>
    <mergeCell ref="EC240:EH240"/>
    <mergeCell ref="BP240:BU240"/>
    <mergeCell ref="BW240:CB240"/>
    <mergeCell ref="CD240:CF240"/>
    <mergeCell ref="CH240:CJ240"/>
    <mergeCell ref="CL240:CQ240"/>
    <mergeCell ref="CS240:CX240"/>
    <mergeCell ref="AF240:AK240"/>
    <mergeCell ref="AM240:AO240"/>
    <mergeCell ref="AQ240:AS240"/>
    <mergeCell ref="AU240:AZ240"/>
    <mergeCell ref="BB240:BG240"/>
    <mergeCell ref="BI240:BN240"/>
    <mergeCell ref="FP239:FR239"/>
    <mergeCell ref="FT239:FY239"/>
    <mergeCell ref="GA239:GF239"/>
    <mergeCell ref="GH239:GM239"/>
    <mergeCell ref="GO239:GT239"/>
    <mergeCell ref="GV239:HA239"/>
    <mergeCell ref="EC239:EH239"/>
    <mergeCell ref="EJ239:EO239"/>
    <mergeCell ref="EQ239:EV239"/>
    <mergeCell ref="EX239:FC239"/>
    <mergeCell ref="FE239:FJ239"/>
    <mergeCell ref="FL239:FN239"/>
    <mergeCell ref="CS239:CX239"/>
    <mergeCell ref="CZ239:DE239"/>
    <mergeCell ref="DG239:DL239"/>
    <mergeCell ref="DN239:DS239"/>
    <mergeCell ref="DU239:DW239"/>
    <mergeCell ref="DY239:EA239"/>
    <mergeCell ref="BI239:BN239"/>
    <mergeCell ref="BP239:BU239"/>
    <mergeCell ref="BW239:CB239"/>
    <mergeCell ref="CD239:CF239"/>
    <mergeCell ref="CH239:CJ239"/>
    <mergeCell ref="CL239:CQ239"/>
    <mergeCell ref="FT240:FY240"/>
    <mergeCell ref="GA240:GF240"/>
    <mergeCell ref="GH240:GM240"/>
    <mergeCell ref="GO240:GT240"/>
    <mergeCell ref="GV240:HA240"/>
    <mergeCell ref="AF239:AK239"/>
    <mergeCell ref="AM239:AO239"/>
    <mergeCell ref="AQ239:AS239"/>
    <mergeCell ref="AU239:AZ239"/>
    <mergeCell ref="BB239:BG239"/>
    <mergeCell ref="EJ238:EO238"/>
    <mergeCell ref="EQ238:EV238"/>
    <mergeCell ref="EX238:FC238"/>
    <mergeCell ref="FE238:FJ238"/>
    <mergeCell ref="FL238:FN238"/>
    <mergeCell ref="FP238:FR238"/>
    <mergeCell ref="CZ238:DE238"/>
    <mergeCell ref="DG238:DL238"/>
    <mergeCell ref="DN238:DS238"/>
    <mergeCell ref="DU238:DW238"/>
    <mergeCell ref="DY238:EA238"/>
    <mergeCell ref="EC238:EH238"/>
    <mergeCell ref="BP238:BU238"/>
    <mergeCell ref="BW238:CB238"/>
    <mergeCell ref="CD238:CF238"/>
    <mergeCell ref="CH238:CJ238"/>
    <mergeCell ref="CL238:CQ238"/>
    <mergeCell ref="CS238:CX238"/>
    <mergeCell ref="AF238:AK238"/>
    <mergeCell ref="AM238:AO238"/>
    <mergeCell ref="AQ238:AS238"/>
    <mergeCell ref="AU238:AZ238"/>
    <mergeCell ref="BB238:BG238"/>
    <mergeCell ref="BI238:BN238"/>
    <mergeCell ref="FP237:FR237"/>
    <mergeCell ref="FT237:FY237"/>
    <mergeCell ref="GA237:GF237"/>
    <mergeCell ref="GH237:GM237"/>
    <mergeCell ref="GO237:GT237"/>
    <mergeCell ref="GV237:HA237"/>
    <mergeCell ref="EC237:EH237"/>
    <mergeCell ref="EJ237:EO237"/>
    <mergeCell ref="EQ237:EV237"/>
    <mergeCell ref="EX237:FC237"/>
    <mergeCell ref="FE237:FJ237"/>
    <mergeCell ref="FL237:FN237"/>
    <mergeCell ref="CS237:CX237"/>
    <mergeCell ref="CZ237:DE237"/>
    <mergeCell ref="DG237:DL237"/>
    <mergeCell ref="DN237:DS237"/>
    <mergeCell ref="DU237:DW237"/>
    <mergeCell ref="DY237:EA237"/>
    <mergeCell ref="BI237:BN237"/>
    <mergeCell ref="BP237:BU237"/>
    <mergeCell ref="BW237:CB237"/>
    <mergeCell ref="CD237:CF237"/>
    <mergeCell ref="CH237:CJ237"/>
    <mergeCell ref="CL237:CQ237"/>
    <mergeCell ref="FT238:FY238"/>
    <mergeCell ref="GA238:GF238"/>
    <mergeCell ref="GH238:GM238"/>
    <mergeCell ref="GO238:GT238"/>
    <mergeCell ref="GV238:HA238"/>
    <mergeCell ref="AF237:AK237"/>
    <mergeCell ref="AM237:AO237"/>
    <mergeCell ref="AQ237:AS237"/>
    <mergeCell ref="AU237:AZ237"/>
    <mergeCell ref="BB237:BG237"/>
    <mergeCell ref="EJ236:EO236"/>
    <mergeCell ref="EQ236:EV236"/>
    <mergeCell ref="EX236:FC236"/>
    <mergeCell ref="FE236:FJ236"/>
    <mergeCell ref="FL236:FN236"/>
    <mergeCell ref="FP236:FR236"/>
    <mergeCell ref="CZ236:DE236"/>
    <mergeCell ref="DG236:DL236"/>
    <mergeCell ref="DN236:DS236"/>
    <mergeCell ref="DU236:DW236"/>
    <mergeCell ref="DY236:EA236"/>
    <mergeCell ref="EC236:EH236"/>
    <mergeCell ref="BP236:BU236"/>
    <mergeCell ref="BW236:CB236"/>
    <mergeCell ref="CD236:CF236"/>
    <mergeCell ref="CH236:CJ236"/>
    <mergeCell ref="CL236:CQ236"/>
    <mergeCell ref="CS236:CX236"/>
    <mergeCell ref="AF236:AK236"/>
    <mergeCell ref="AM236:AO236"/>
    <mergeCell ref="AQ236:AS236"/>
    <mergeCell ref="AU236:AZ236"/>
    <mergeCell ref="BB236:BG236"/>
    <mergeCell ref="BI236:BN236"/>
    <mergeCell ref="FP235:FR235"/>
    <mergeCell ref="FT235:FY235"/>
    <mergeCell ref="GA235:GF235"/>
    <mergeCell ref="GH235:GM235"/>
    <mergeCell ref="GO235:GT235"/>
    <mergeCell ref="GV235:HA235"/>
    <mergeCell ref="EC235:EH235"/>
    <mergeCell ref="EJ235:EO235"/>
    <mergeCell ref="EQ235:EV235"/>
    <mergeCell ref="EX235:FC235"/>
    <mergeCell ref="FE235:FJ235"/>
    <mergeCell ref="FL235:FN235"/>
    <mergeCell ref="CS235:CX235"/>
    <mergeCell ref="CZ235:DE235"/>
    <mergeCell ref="DG235:DL235"/>
    <mergeCell ref="DN235:DS235"/>
    <mergeCell ref="DU235:DW235"/>
    <mergeCell ref="DY235:EA235"/>
    <mergeCell ref="BI235:BN235"/>
    <mergeCell ref="BP235:BU235"/>
    <mergeCell ref="BW235:CB235"/>
    <mergeCell ref="CD235:CF235"/>
    <mergeCell ref="CH235:CJ235"/>
    <mergeCell ref="CL235:CQ235"/>
    <mergeCell ref="FT236:FY236"/>
    <mergeCell ref="GA236:GF236"/>
    <mergeCell ref="GH236:GM236"/>
    <mergeCell ref="GO236:GT236"/>
    <mergeCell ref="GV236:HA236"/>
    <mergeCell ref="AF235:AK235"/>
    <mergeCell ref="AM235:AO235"/>
    <mergeCell ref="AQ235:AS235"/>
    <mergeCell ref="AU235:AZ235"/>
    <mergeCell ref="BB235:BG235"/>
    <mergeCell ref="EJ234:EO234"/>
    <mergeCell ref="EQ234:EV234"/>
    <mergeCell ref="EX234:FC234"/>
    <mergeCell ref="FE234:FJ234"/>
    <mergeCell ref="FL234:FN234"/>
    <mergeCell ref="FP234:FR234"/>
    <mergeCell ref="CZ234:DE234"/>
    <mergeCell ref="DG234:DL234"/>
    <mergeCell ref="DN234:DS234"/>
    <mergeCell ref="DU234:DW234"/>
    <mergeCell ref="DY234:EA234"/>
    <mergeCell ref="EC234:EH234"/>
    <mergeCell ref="BP234:BU234"/>
    <mergeCell ref="BW234:CB234"/>
    <mergeCell ref="CD234:CF234"/>
    <mergeCell ref="CH234:CJ234"/>
    <mergeCell ref="CL234:CQ234"/>
    <mergeCell ref="CS234:CX234"/>
    <mergeCell ref="AF234:AK234"/>
    <mergeCell ref="AM234:AO234"/>
    <mergeCell ref="AQ234:AS234"/>
    <mergeCell ref="AU234:AZ234"/>
    <mergeCell ref="BB234:BG234"/>
    <mergeCell ref="BI234:BN234"/>
    <mergeCell ref="FP233:FR233"/>
    <mergeCell ref="FT233:FY233"/>
    <mergeCell ref="GA233:GF233"/>
    <mergeCell ref="GH233:GM233"/>
    <mergeCell ref="GO233:GT233"/>
    <mergeCell ref="GV233:HA233"/>
    <mergeCell ref="EC233:EH233"/>
    <mergeCell ref="EJ233:EO233"/>
    <mergeCell ref="EQ233:EV233"/>
    <mergeCell ref="EX233:FC233"/>
    <mergeCell ref="FE233:FJ233"/>
    <mergeCell ref="FL233:FN233"/>
    <mergeCell ref="CS233:CX233"/>
    <mergeCell ref="CZ233:DE233"/>
    <mergeCell ref="DG233:DL233"/>
    <mergeCell ref="DN233:DS233"/>
    <mergeCell ref="DU233:DW233"/>
    <mergeCell ref="DY233:EA233"/>
    <mergeCell ref="BI233:BN233"/>
    <mergeCell ref="BP233:BU233"/>
    <mergeCell ref="BW233:CB233"/>
    <mergeCell ref="CD233:CF233"/>
    <mergeCell ref="CH233:CJ233"/>
    <mergeCell ref="CL233:CQ233"/>
    <mergeCell ref="FT234:FY234"/>
    <mergeCell ref="GA234:GF234"/>
    <mergeCell ref="GH234:GM234"/>
    <mergeCell ref="GO234:GT234"/>
    <mergeCell ref="GV234:HA234"/>
    <mergeCell ref="AF233:AK233"/>
    <mergeCell ref="AM233:AO233"/>
    <mergeCell ref="AQ233:AS233"/>
    <mergeCell ref="AU233:AZ233"/>
    <mergeCell ref="BB233:BG233"/>
    <mergeCell ref="EJ232:EO232"/>
    <mergeCell ref="EQ232:EV232"/>
    <mergeCell ref="EX232:FC232"/>
    <mergeCell ref="FE232:FJ232"/>
    <mergeCell ref="FL232:FN232"/>
    <mergeCell ref="FP232:FR232"/>
    <mergeCell ref="CZ232:DE232"/>
    <mergeCell ref="DG232:DL232"/>
    <mergeCell ref="DN232:DS232"/>
    <mergeCell ref="DU232:DW232"/>
    <mergeCell ref="DY232:EA232"/>
    <mergeCell ref="EC232:EH232"/>
    <mergeCell ref="BP232:BU232"/>
    <mergeCell ref="BW232:CB232"/>
    <mergeCell ref="CD232:CF232"/>
    <mergeCell ref="CH232:CJ232"/>
    <mergeCell ref="CL232:CQ232"/>
    <mergeCell ref="CS232:CX232"/>
    <mergeCell ref="AF232:AK232"/>
    <mergeCell ref="AM232:AO232"/>
    <mergeCell ref="AQ232:AS232"/>
    <mergeCell ref="AU232:AZ232"/>
    <mergeCell ref="BB232:BG232"/>
    <mergeCell ref="BI232:BN232"/>
    <mergeCell ref="FP231:FR231"/>
    <mergeCell ref="FT231:FY231"/>
    <mergeCell ref="GA231:GF231"/>
    <mergeCell ref="GH231:GM231"/>
    <mergeCell ref="GO231:GT231"/>
    <mergeCell ref="GV231:HA231"/>
    <mergeCell ref="EC231:EH231"/>
    <mergeCell ref="EJ231:EO231"/>
    <mergeCell ref="EQ231:EV231"/>
    <mergeCell ref="EX231:FC231"/>
    <mergeCell ref="FE231:FJ231"/>
    <mergeCell ref="FL231:FN231"/>
    <mergeCell ref="CS231:CX231"/>
    <mergeCell ref="CZ231:DE231"/>
    <mergeCell ref="DG231:DL231"/>
    <mergeCell ref="DN231:DS231"/>
    <mergeCell ref="DU231:DW231"/>
    <mergeCell ref="DY231:EA231"/>
    <mergeCell ref="BI231:BN231"/>
    <mergeCell ref="BP231:BU231"/>
    <mergeCell ref="BW231:CB231"/>
    <mergeCell ref="CD231:CF231"/>
    <mergeCell ref="CH231:CJ231"/>
    <mergeCell ref="CL231:CQ231"/>
    <mergeCell ref="FT232:FY232"/>
    <mergeCell ref="GA232:GF232"/>
    <mergeCell ref="GH232:GM232"/>
    <mergeCell ref="GO232:GT232"/>
    <mergeCell ref="GV232:HA232"/>
    <mergeCell ref="AF231:AK231"/>
    <mergeCell ref="AM231:AO231"/>
    <mergeCell ref="AQ231:AS231"/>
    <mergeCell ref="AU231:AZ231"/>
    <mergeCell ref="BB231:BG231"/>
    <mergeCell ref="EJ230:EO230"/>
    <mergeCell ref="EQ230:EV230"/>
    <mergeCell ref="EX230:FC230"/>
    <mergeCell ref="FE230:FJ230"/>
    <mergeCell ref="FL230:FN230"/>
    <mergeCell ref="FP230:FR230"/>
    <mergeCell ref="CZ230:DE230"/>
    <mergeCell ref="DG230:DL230"/>
    <mergeCell ref="DN230:DS230"/>
    <mergeCell ref="DU230:DW230"/>
    <mergeCell ref="DY230:EA230"/>
    <mergeCell ref="EC230:EH230"/>
    <mergeCell ref="BP230:BU230"/>
    <mergeCell ref="BW230:CB230"/>
    <mergeCell ref="CD230:CF230"/>
    <mergeCell ref="CH230:CJ230"/>
    <mergeCell ref="CL230:CQ230"/>
    <mergeCell ref="CS230:CX230"/>
    <mergeCell ref="AF230:AK230"/>
    <mergeCell ref="AM230:AO230"/>
    <mergeCell ref="AQ230:AS230"/>
    <mergeCell ref="AU230:AZ230"/>
    <mergeCell ref="BB230:BG230"/>
    <mergeCell ref="BI230:BN230"/>
    <mergeCell ref="FP229:FR229"/>
    <mergeCell ref="FT229:FY229"/>
    <mergeCell ref="GA229:GF229"/>
    <mergeCell ref="GH229:GM229"/>
    <mergeCell ref="GO229:GT229"/>
    <mergeCell ref="GV229:HA229"/>
    <mergeCell ref="EC229:EH229"/>
    <mergeCell ref="EJ229:EO229"/>
    <mergeCell ref="EQ229:EV229"/>
    <mergeCell ref="EX229:FC229"/>
    <mergeCell ref="FE229:FJ229"/>
    <mergeCell ref="FL229:FN229"/>
    <mergeCell ref="CS229:CX229"/>
    <mergeCell ref="CZ229:DE229"/>
    <mergeCell ref="DG229:DL229"/>
    <mergeCell ref="DN229:DS229"/>
    <mergeCell ref="DU229:DW229"/>
    <mergeCell ref="DY229:EA229"/>
    <mergeCell ref="BI229:BN229"/>
    <mergeCell ref="BP229:BU229"/>
    <mergeCell ref="BW229:CB229"/>
    <mergeCell ref="CD229:CF229"/>
    <mergeCell ref="CH229:CJ229"/>
    <mergeCell ref="CL229:CQ229"/>
    <mergeCell ref="FT230:FY230"/>
    <mergeCell ref="GA230:GF230"/>
    <mergeCell ref="GH230:GM230"/>
    <mergeCell ref="GO230:GT230"/>
    <mergeCell ref="GV230:HA230"/>
    <mergeCell ref="AF229:AK229"/>
    <mergeCell ref="AM229:AO229"/>
    <mergeCell ref="AQ229:AS229"/>
    <mergeCell ref="AU229:AZ229"/>
    <mergeCell ref="BB229:BG229"/>
    <mergeCell ref="EJ228:EO228"/>
    <mergeCell ref="EQ228:EV228"/>
    <mergeCell ref="EX228:FC228"/>
    <mergeCell ref="FE228:FJ228"/>
    <mergeCell ref="FL228:FN228"/>
    <mergeCell ref="FP228:FR228"/>
    <mergeCell ref="CZ228:DE228"/>
    <mergeCell ref="DG228:DL228"/>
    <mergeCell ref="DN228:DS228"/>
    <mergeCell ref="DU228:DW228"/>
    <mergeCell ref="DY228:EA228"/>
    <mergeCell ref="EC228:EH228"/>
    <mergeCell ref="BP228:BU228"/>
    <mergeCell ref="BW228:CB228"/>
    <mergeCell ref="CD228:CF228"/>
    <mergeCell ref="CH228:CJ228"/>
    <mergeCell ref="CL228:CQ228"/>
    <mergeCell ref="CS228:CX228"/>
    <mergeCell ref="AF228:AK228"/>
    <mergeCell ref="AM228:AO228"/>
    <mergeCell ref="AQ228:AS228"/>
    <mergeCell ref="AU228:AZ228"/>
    <mergeCell ref="BB228:BG228"/>
    <mergeCell ref="BI228:BN228"/>
    <mergeCell ref="FP227:FR227"/>
    <mergeCell ref="FT227:FY227"/>
    <mergeCell ref="GA227:GF227"/>
    <mergeCell ref="GH227:GM227"/>
    <mergeCell ref="GO227:GT227"/>
    <mergeCell ref="GV227:HA227"/>
    <mergeCell ref="EC227:EH227"/>
    <mergeCell ref="EJ227:EO227"/>
    <mergeCell ref="EQ227:EV227"/>
    <mergeCell ref="EX227:FC227"/>
    <mergeCell ref="FE227:FJ227"/>
    <mergeCell ref="FL227:FN227"/>
    <mergeCell ref="CS227:CX227"/>
    <mergeCell ref="CZ227:DE227"/>
    <mergeCell ref="DG227:DL227"/>
    <mergeCell ref="DN227:DS227"/>
    <mergeCell ref="DU227:DW227"/>
    <mergeCell ref="DY227:EA227"/>
    <mergeCell ref="BI227:BN227"/>
    <mergeCell ref="BP227:BU227"/>
    <mergeCell ref="BW227:CB227"/>
    <mergeCell ref="CD227:CF227"/>
    <mergeCell ref="CH227:CJ227"/>
    <mergeCell ref="CL227:CQ227"/>
    <mergeCell ref="FT228:FY228"/>
    <mergeCell ref="GA228:GF228"/>
    <mergeCell ref="GH228:GM228"/>
    <mergeCell ref="GO228:GT228"/>
    <mergeCell ref="GV228:HA228"/>
    <mergeCell ref="AF227:AK227"/>
    <mergeCell ref="AM227:AO227"/>
    <mergeCell ref="AQ227:AS227"/>
    <mergeCell ref="AU227:AZ227"/>
    <mergeCell ref="BB227:BG227"/>
    <mergeCell ref="EJ226:EO226"/>
    <mergeCell ref="EQ226:EV226"/>
    <mergeCell ref="EX226:FC226"/>
    <mergeCell ref="FE226:FJ226"/>
    <mergeCell ref="FL226:FN226"/>
    <mergeCell ref="FP226:FR226"/>
    <mergeCell ref="CZ226:DE226"/>
    <mergeCell ref="DG226:DL226"/>
    <mergeCell ref="DN226:DS226"/>
    <mergeCell ref="DU226:DW226"/>
    <mergeCell ref="DY226:EA226"/>
    <mergeCell ref="EC226:EH226"/>
    <mergeCell ref="BP226:BU226"/>
    <mergeCell ref="BW226:CB226"/>
    <mergeCell ref="CD226:CF226"/>
    <mergeCell ref="CH226:CJ226"/>
    <mergeCell ref="CL226:CQ226"/>
    <mergeCell ref="CS226:CX226"/>
    <mergeCell ref="AF226:AK226"/>
    <mergeCell ref="AM226:AO226"/>
    <mergeCell ref="AQ226:AS226"/>
    <mergeCell ref="AU226:AZ226"/>
    <mergeCell ref="BB226:BG226"/>
    <mergeCell ref="BI226:BN226"/>
    <mergeCell ref="FP225:FR225"/>
    <mergeCell ref="FT225:FY225"/>
    <mergeCell ref="GA225:GF225"/>
    <mergeCell ref="GH225:GM225"/>
    <mergeCell ref="GO225:GT225"/>
    <mergeCell ref="GV225:HA225"/>
    <mergeCell ref="EC225:EH225"/>
    <mergeCell ref="EJ225:EO225"/>
    <mergeCell ref="EQ225:EV225"/>
    <mergeCell ref="EX225:FC225"/>
    <mergeCell ref="FE225:FJ225"/>
    <mergeCell ref="FL225:FN225"/>
    <mergeCell ref="CS225:CX225"/>
    <mergeCell ref="CZ225:DE225"/>
    <mergeCell ref="DG225:DL225"/>
    <mergeCell ref="DN225:DS225"/>
    <mergeCell ref="DU225:DW225"/>
    <mergeCell ref="DY225:EA225"/>
    <mergeCell ref="BI225:BN225"/>
    <mergeCell ref="BP225:BU225"/>
    <mergeCell ref="BW225:CB225"/>
    <mergeCell ref="CD225:CF225"/>
    <mergeCell ref="CH225:CJ225"/>
    <mergeCell ref="CL225:CQ225"/>
    <mergeCell ref="FT226:FY226"/>
    <mergeCell ref="GA226:GF226"/>
    <mergeCell ref="GH226:GM226"/>
    <mergeCell ref="GO226:GT226"/>
    <mergeCell ref="GV226:HA226"/>
    <mergeCell ref="AF225:AK225"/>
    <mergeCell ref="AM225:AO225"/>
    <mergeCell ref="AQ225:AS225"/>
    <mergeCell ref="AU225:AZ225"/>
    <mergeCell ref="BB225:BG225"/>
    <mergeCell ref="EJ224:EO224"/>
    <mergeCell ref="EQ224:EV224"/>
    <mergeCell ref="EX224:FC224"/>
    <mergeCell ref="FE224:FJ224"/>
    <mergeCell ref="FL224:FN224"/>
    <mergeCell ref="FP224:FR224"/>
    <mergeCell ref="CZ224:DE224"/>
    <mergeCell ref="DG224:DL224"/>
    <mergeCell ref="DN224:DS224"/>
    <mergeCell ref="DU224:DW224"/>
    <mergeCell ref="DY224:EA224"/>
    <mergeCell ref="EC224:EH224"/>
    <mergeCell ref="BP224:BU224"/>
    <mergeCell ref="BW224:CB224"/>
    <mergeCell ref="CD224:CF224"/>
    <mergeCell ref="CH224:CJ224"/>
    <mergeCell ref="CL224:CQ224"/>
    <mergeCell ref="CS224:CX224"/>
    <mergeCell ref="AF224:AK224"/>
    <mergeCell ref="AM224:AO224"/>
    <mergeCell ref="AQ224:AS224"/>
    <mergeCell ref="AU224:AZ224"/>
    <mergeCell ref="BB224:BG224"/>
    <mergeCell ref="BI224:BN224"/>
    <mergeCell ref="FP223:FR223"/>
    <mergeCell ref="FT223:FY223"/>
    <mergeCell ref="GA223:GF223"/>
    <mergeCell ref="GH223:GM223"/>
    <mergeCell ref="GO223:GT223"/>
    <mergeCell ref="GV223:HA223"/>
    <mergeCell ref="EC223:EH223"/>
    <mergeCell ref="EJ223:EO223"/>
    <mergeCell ref="EQ223:EV223"/>
    <mergeCell ref="EX223:FC223"/>
    <mergeCell ref="FE223:FJ223"/>
    <mergeCell ref="FL223:FN223"/>
    <mergeCell ref="CS223:CX223"/>
    <mergeCell ref="CZ223:DE223"/>
    <mergeCell ref="DG223:DL223"/>
    <mergeCell ref="DN223:DS223"/>
    <mergeCell ref="DU223:DW223"/>
    <mergeCell ref="DY223:EA223"/>
    <mergeCell ref="BI223:BN223"/>
    <mergeCell ref="BP223:BU223"/>
    <mergeCell ref="BW223:CB223"/>
    <mergeCell ref="CD223:CF223"/>
    <mergeCell ref="CH223:CJ223"/>
    <mergeCell ref="CL223:CQ223"/>
    <mergeCell ref="FT224:FY224"/>
    <mergeCell ref="GA224:GF224"/>
    <mergeCell ref="GH224:GM224"/>
    <mergeCell ref="GO224:GT224"/>
    <mergeCell ref="GV224:HA224"/>
    <mergeCell ref="AF223:AK223"/>
    <mergeCell ref="AM223:AO223"/>
    <mergeCell ref="AQ223:AS223"/>
    <mergeCell ref="AU223:AZ223"/>
    <mergeCell ref="BB223:BG223"/>
    <mergeCell ref="EJ222:EO222"/>
    <mergeCell ref="EQ222:EV222"/>
    <mergeCell ref="EX222:FC222"/>
    <mergeCell ref="FE222:FJ222"/>
    <mergeCell ref="FL222:FN222"/>
    <mergeCell ref="FP222:FR222"/>
    <mergeCell ref="CZ222:DE222"/>
    <mergeCell ref="DG222:DL222"/>
    <mergeCell ref="DN222:DS222"/>
    <mergeCell ref="DU222:DW222"/>
    <mergeCell ref="DY222:EA222"/>
    <mergeCell ref="EC222:EH222"/>
    <mergeCell ref="BP222:BU222"/>
    <mergeCell ref="BW222:CB222"/>
    <mergeCell ref="CD222:CF222"/>
    <mergeCell ref="CH222:CJ222"/>
    <mergeCell ref="CL222:CQ222"/>
    <mergeCell ref="CS222:CX222"/>
    <mergeCell ref="AF222:AK222"/>
    <mergeCell ref="AM222:AO222"/>
    <mergeCell ref="AQ222:AS222"/>
    <mergeCell ref="AU222:AZ222"/>
    <mergeCell ref="BB222:BG222"/>
    <mergeCell ref="BI222:BN222"/>
    <mergeCell ref="FP221:FR221"/>
    <mergeCell ref="FT221:FY221"/>
    <mergeCell ref="GA221:GF221"/>
    <mergeCell ref="GH221:GM221"/>
    <mergeCell ref="GO221:GT221"/>
    <mergeCell ref="GV221:HA221"/>
    <mergeCell ref="EC221:EH221"/>
    <mergeCell ref="EJ221:EO221"/>
    <mergeCell ref="EQ221:EV221"/>
    <mergeCell ref="EX221:FC221"/>
    <mergeCell ref="FE221:FJ221"/>
    <mergeCell ref="FL221:FN221"/>
    <mergeCell ref="CS221:CX221"/>
    <mergeCell ref="CZ221:DE221"/>
    <mergeCell ref="DG221:DL221"/>
    <mergeCell ref="DN221:DS221"/>
    <mergeCell ref="DU221:DW221"/>
    <mergeCell ref="DY221:EA221"/>
    <mergeCell ref="BI221:BN221"/>
    <mergeCell ref="BP221:BU221"/>
    <mergeCell ref="BW221:CB221"/>
    <mergeCell ref="CD221:CF221"/>
    <mergeCell ref="CH221:CJ221"/>
    <mergeCell ref="CL221:CQ221"/>
    <mergeCell ref="FT222:FY222"/>
    <mergeCell ref="GA222:GF222"/>
    <mergeCell ref="GH222:GM222"/>
    <mergeCell ref="GO222:GT222"/>
    <mergeCell ref="GV222:HA222"/>
    <mergeCell ref="AF221:AK221"/>
    <mergeCell ref="AM221:AO221"/>
    <mergeCell ref="AQ221:AS221"/>
    <mergeCell ref="AU221:AZ221"/>
    <mergeCell ref="BB221:BG221"/>
    <mergeCell ref="EJ220:EO220"/>
    <mergeCell ref="EQ220:EV220"/>
    <mergeCell ref="EX220:FC220"/>
    <mergeCell ref="FE220:FJ220"/>
    <mergeCell ref="FL220:FN220"/>
    <mergeCell ref="FP220:FR220"/>
    <mergeCell ref="CZ220:DE220"/>
    <mergeCell ref="DG220:DL220"/>
    <mergeCell ref="DN220:DS220"/>
    <mergeCell ref="DU220:DW220"/>
    <mergeCell ref="DY220:EA220"/>
    <mergeCell ref="EC220:EH220"/>
    <mergeCell ref="BP220:BU220"/>
    <mergeCell ref="BW220:CB220"/>
    <mergeCell ref="CD220:CF220"/>
    <mergeCell ref="CH220:CJ220"/>
    <mergeCell ref="CL220:CQ220"/>
    <mergeCell ref="CS220:CX220"/>
    <mergeCell ref="AF220:AK220"/>
    <mergeCell ref="AM220:AO220"/>
    <mergeCell ref="AQ220:AS220"/>
    <mergeCell ref="AU220:AZ220"/>
    <mergeCell ref="BB220:BG220"/>
    <mergeCell ref="BI220:BN220"/>
    <mergeCell ref="FP219:FR219"/>
    <mergeCell ref="FT219:FY219"/>
    <mergeCell ref="GA219:GF219"/>
    <mergeCell ref="GH219:GM219"/>
    <mergeCell ref="GO219:GT219"/>
    <mergeCell ref="GV219:HA219"/>
    <mergeCell ref="EC219:EH219"/>
    <mergeCell ref="EJ219:EO219"/>
    <mergeCell ref="EQ219:EV219"/>
    <mergeCell ref="EX219:FC219"/>
    <mergeCell ref="FE219:FJ219"/>
    <mergeCell ref="FL219:FN219"/>
    <mergeCell ref="CS219:CX219"/>
    <mergeCell ref="CZ219:DE219"/>
    <mergeCell ref="DG219:DL219"/>
    <mergeCell ref="DN219:DS219"/>
    <mergeCell ref="DU219:DW219"/>
    <mergeCell ref="DY219:EA219"/>
    <mergeCell ref="BI219:BN219"/>
    <mergeCell ref="BP219:BU219"/>
    <mergeCell ref="BW219:CB219"/>
    <mergeCell ref="CD219:CF219"/>
    <mergeCell ref="CH219:CJ219"/>
    <mergeCell ref="CL219:CQ219"/>
    <mergeCell ref="FT220:FY220"/>
    <mergeCell ref="GA220:GF220"/>
    <mergeCell ref="GH220:GM220"/>
    <mergeCell ref="GO220:GT220"/>
    <mergeCell ref="GV220:HA220"/>
    <mergeCell ref="AF219:AK219"/>
    <mergeCell ref="AM219:AO219"/>
    <mergeCell ref="AQ219:AS219"/>
    <mergeCell ref="AU219:AZ219"/>
    <mergeCell ref="BB219:BG219"/>
    <mergeCell ref="EJ218:EO218"/>
    <mergeCell ref="EQ218:EV218"/>
    <mergeCell ref="EX218:FC218"/>
    <mergeCell ref="FE218:FJ218"/>
    <mergeCell ref="FL218:FN218"/>
    <mergeCell ref="FP218:FR218"/>
    <mergeCell ref="CZ218:DE218"/>
    <mergeCell ref="DG218:DL218"/>
    <mergeCell ref="DN218:DS218"/>
    <mergeCell ref="DU218:DW218"/>
    <mergeCell ref="DY218:EA218"/>
    <mergeCell ref="EC218:EH218"/>
    <mergeCell ref="BP218:BU218"/>
    <mergeCell ref="BW218:CB218"/>
    <mergeCell ref="CD218:CF218"/>
    <mergeCell ref="CH218:CJ218"/>
    <mergeCell ref="CL218:CQ218"/>
    <mergeCell ref="CS218:CX218"/>
    <mergeCell ref="AF218:AK218"/>
    <mergeCell ref="AM218:AO218"/>
    <mergeCell ref="AQ218:AS218"/>
    <mergeCell ref="AU218:AZ218"/>
    <mergeCell ref="BB218:BG218"/>
    <mergeCell ref="BI218:BN218"/>
    <mergeCell ref="FP217:FR217"/>
    <mergeCell ref="FT217:FY217"/>
    <mergeCell ref="GA217:GF217"/>
    <mergeCell ref="GH217:GM217"/>
    <mergeCell ref="GO217:GT217"/>
    <mergeCell ref="GV217:HA217"/>
    <mergeCell ref="EC217:EH217"/>
    <mergeCell ref="EJ217:EO217"/>
    <mergeCell ref="EQ217:EV217"/>
    <mergeCell ref="EX217:FC217"/>
    <mergeCell ref="FE217:FJ217"/>
    <mergeCell ref="FL217:FN217"/>
    <mergeCell ref="CS217:CX217"/>
    <mergeCell ref="CZ217:DE217"/>
    <mergeCell ref="DG217:DL217"/>
    <mergeCell ref="DN217:DS217"/>
    <mergeCell ref="DU217:DW217"/>
    <mergeCell ref="DY217:EA217"/>
    <mergeCell ref="BI217:BN217"/>
    <mergeCell ref="BP217:BU217"/>
    <mergeCell ref="BW217:CB217"/>
    <mergeCell ref="CD217:CF217"/>
    <mergeCell ref="CH217:CJ217"/>
    <mergeCell ref="CL217:CQ217"/>
    <mergeCell ref="FT218:FY218"/>
    <mergeCell ref="GA218:GF218"/>
    <mergeCell ref="GH218:GM218"/>
    <mergeCell ref="GO218:GT218"/>
    <mergeCell ref="GV218:HA218"/>
    <mergeCell ref="AF217:AK217"/>
    <mergeCell ref="AM217:AO217"/>
    <mergeCell ref="AQ217:AS217"/>
    <mergeCell ref="AU217:AZ217"/>
    <mergeCell ref="BB217:BG217"/>
    <mergeCell ref="EJ216:EO216"/>
    <mergeCell ref="EQ216:EV216"/>
    <mergeCell ref="EX216:FC216"/>
    <mergeCell ref="FE216:FJ216"/>
    <mergeCell ref="FL216:FN216"/>
    <mergeCell ref="FP216:FR216"/>
    <mergeCell ref="CZ216:DE216"/>
    <mergeCell ref="DG216:DL216"/>
    <mergeCell ref="DN216:DS216"/>
    <mergeCell ref="DU216:DW216"/>
    <mergeCell ref="DY216:EA216"/>
    <mergeCell ref="EC216:EH216"/>
    <mergeCell ref="BP216:BU216"/>
    <mergeCell ref="BW216:CB216"/>
    <mergeCell ref="CD216:CF216"/>
    <mergeCell ref="CH216:CJ216"/>
    <mergeCell ref="CL216:CQ216"/>
    <mergeCell ref="CS216:CX216"/>
    <mergeCell ref="AF216:AK216"/>
    <mergeCell ref="AM216:AO216"/>
    <mergeCell ref="AQ216:AS216"/>
    <mergeCell ref="AU216:AZ216"/>
    <mergeCell ref="BB216:BG216"/>
    <mergeCell ref="BI216:BN216"/>
    <mergeCell ref="FP215:FR215"/>
    <mergeCell ref="FT215:FY215"/>
    <mergeCell ref="GA215:GF215"/>
    <mergeCell ref="GH215:GM215"/>
    <mergeCell ref="GO215:GT215"/>
    <mergeCell ref="GV215:HA215"/>
    <mergeCell ref="EC215:EH215"/>
    <mergeCell ref="EJ215:EO215"/>
    <mergeCell ref="EQ215:EV215"/>
    <mergeCell ref="EX215:FC215"/>
    <mergeCell ref="FE215:FJ215"/>
    <mergeCell ref="FL215:FN215"/>
    <mergeCell ref="CS215:CX215"/>
    <mergeCell ref="CZ215:DE215"/>
    <mergeCell ref="DG215:DL215"/>
    <mergeCell ref="DN215:DS215"/>
    <mergeCell ref="DU215:DW215"/>
    <mergeCell ref="DY215:EA215"/>
    <mergeCell ref="BI215:BN215"/>
    <mergeCell ref="BP215:BU215"/>
    <mergeCell ref="BW215:CB215"/>
    <mergeCell ref="CD215:CF215"/>
    <mergeCell ref="CH215:CJ215"/>
    <mergeCell ref="CL215:CQ215"/>
    <mergeCell ref="FT216:FY216"/>
    <mergeCell ref="GA216:GF216"/>
    <mergeCell ref="GH216:GM216"/>
    <mergeCell ref="GO216:GT216"/>
    <mergeCell ref="GV216:HA216"/>
    <mergeCell ref="AF215:AK215"/>
    <mergeCell ref="AM215:AO215"/>
    <mergeCell ref="AQ215:AS215"/>
    <mergeCell ref="AU215:AZ215"/>
    <mergeCell ref="BB215:BG215"/>
    <mergeCell ref="EJ214:EO214"/>
    <mergeCell ref="EQ214:EV214"/>
    <mergeCell ref="EX214:FC214"/>
    <mergeCell ref="FE214:FJ214"/>
    <mergeCell ref="FL214:FN214"/>
    <mergeCell ref="FP214:FR214"/>
    <mergeCell ref="CZ214:DE214"/>
    <mergeCell ref="DG214:DL214"/>
    <mergeCell ref="DN214:DS214"/>
    <mergeCell ref="DU214:DW214"/>
    <mergeCell ref="DY214:EA214"/>
    <mergeCell ref="EC214:EH214"/>
    <mergeCell ref="BP214:BU214"/>
    <mergeCell ref="BW214:CB214"/>
    <mergeCell ref="CD214:CF214"/>
    <mergeCell ref="CH214:CJ214"/>
    <mergeCell ref="CL214:CQ214"/>
    <mergeCell ref="CS214:CX214"/>
    <mergeCell ref="AF214:AK214"/>
    <mergeCell ref="AM214:AO214"/>
    <mergeCell ref="AQ214:AS214"/>
    <mergeCell ref="AU214:AZ214"/>
    <mergeCell ref="BB214:BG214"/>
    <mergeCell ref="BI214:BN214"/>
    <mergeCell ref="FP213:FR213"/>
    <mergeCell ref="FT213:FY213"/>
    <mergeCell ref="GA213:GF213"/>
    <mergeCell ref="GH213:GM213"/>
    <mergeCell ref="GO213:GT213"/>
    <mergeCell ref="GV213:HA213"/>
    <mergeCell ref="EC213:EH213"/>
    <mergeCell ref="EJ213:EO213"/>
    <mergeCell ref="EQ213:EV213"/>
    <mergeCell ref="EX213:FC213"/>
    <mergeCell ref="FE213:FJ213"/>
    <mergeCell ref="FL213:FN213"/>
    <mergeCell ref="CS213:CX213"/>
    <mergeCell ref="CZ213:DE213"/>
    <mergeCell ref="DG213:DL213"/>
    <mergeCell ref="DN213:DS213"/>
    <mergeCell ref="DU213:DW213"/>
    <mergeCell ref="DY213:EA213"/>
    <mergeCell ref="BI213:BN213"/>
    <mergeCell ref="BP213:BU213"/>
    <mergeCell ref="BW213:CB213"/>
    <mergeCell ref="CD213:CF213"/>
    <mergeCell ref="CH213:CJ213"/>
    <mergeCell ref="CL213:CQ213"/>
    <mergeCell ref="FT214:FY214"/>
    <mergeCell ref="GA214:GF214"/>
    <mergeCell ref="GH214:GM214"/>
    <mergeCell ref="GO214:GT214"/>
    <mergeCell ref="GV214:HA214"/>
    <mergeCell ref="AF213:AK213"/>
    <mergeCell ref="AM213:AO213"/>
    <mergeCell ref="AQ213:AS213"/>
    <mergeCell ref="AU213:AZ213"/>
    <mergeCell ref="BB213:BG213"/>
    <mergeCell ref="EJ212:EO212"/>
    <mergeCell ref="EQ212:EV212"/>
    <mergeCell ref="EX212:FC212"/>
    <mergeCell ref="FE212:FJ212"/>
    <mergeCell ref="FL212:FN212"/>
    <mergeCell ref="FP212:FR212"/>
    <mergeCell ref="CZ212:DE212"/>
    <mergeCell ref="DG212:DL212"/>
    <mergeCell ref="DN212:DS212"/>
    <mergeCell ref="DU212:DW212"/>
    <mergeCell ref="DY212:EA212"/>
    <mergeCell ref="EC212:EH212"/>
    <mergeCell ref="BP212:BU212"/>
    <mergeCell ref="BW212:CB212"/>
    <mergeCell ref="CD212:CF212"/>
    <mergeCell ref="CH212:CJ212"/>
    <mergeCell ref="CL212:CQ212"/>
    <mergeCell ref="CS212:CX212"/>
    <mergeCell ref="AF212:AK212"/>
    <mergeCell ref="AM212:AO212"/>
    <mergeCell ref="AQ212:AS212"/>
    <mergeCell ref="AU212:AZ212"/>
    <mergeCell ref="BB212:BG212"/>
    <mergeCell ref="BI212:BN212"/>
    <mergeCell ref="FP211:FR211"/>
    <mergeCell ref="FT211:FY211"/>
    <mergeCell ref="GA211:GF211"/>
    <mergeCell ref="GH211:GM211"/>
    <mergeCell ref="GO211:GT211"/>
    <mergeCell ref="GV211:HA211"/>
    <mergeCell ref="EC211:EH211"/>
    <mergeCell ref="EJ211:EO211"/>
    <mergeCell ref="EQ211:EV211"/>
    <mergeCell ref="EX211:FC211"/>
    <mergeCell ref="FE211:FJ211"/>
    <mergeCell ref="FL211:FN211"/>
    <mergeCell ref="CS211:CX211"/>
    <mergeCell ref="CZ211:DE211"/>
    <mergeCell ref="DG211:DL211"/>
    <mergeCell ref="DN211:DS211"/>
    <mergeCell ref="DU211:DW211"/>
    <mergeCell ref="DY211:EA211"/>
    <mergeCell ref="BI211:BN211"/>
    <mergeCell ref="BP211:BU211"/>
    <mergeCell ref="BW211:CB211"/>
    <mergeCell ref="CD211:CF211"/>
    <mergeCell ref="CH211:CJ211"/>
    <mergeCell ref="CL211:CQ211"/>
    <mergeCell ref="FT212:FY212"/>
    <mergeCell ref="GA212:GF212"/>
    <mergeCell ref="GH212:GM212"/>
    <mergeCell ref="GO212:GT212"/>
    <mergeCell ref="GV212:HA212"/>
    <mergeCell ref="AF211:AK211"/>
    <mergeCell ref="AM211:AO211"/>
    <mergeCell ref="AQ211:AS211"/>
    <mergeCell ref="AU211:AZ211"/>
    <mergeCell ref="BB211:BG211"/>
    <mergeCell ref="EJ210:EO210"/>
    <mergeCell ref="EQ210:EV210"/>
    <mergeCell ref="EX210:FC210"/>
    <mergeCell ref="FE210:FJ210"/>
    <mergeCell ref="FL210:FN210"/>
    <mergeCell ref="FP210:FR210"/>
    <mergeCell ref="CZ210:DE210"/>
    <mergeCell ref="DG210:DL210"/>
    <mergeCell ref="DN210:DS210"/>
    <mergeCell ref="DU210:DW210"/>
    <mergeCell ref="DY210:EA210"/>
    <mergeCell ref="EC210:EH210"/>
    <mergeCell ref="BP210:BU210"/>
    <mergeCell ref="BW210:CB210"/>
    <mergeCell ref="CD210:CF210"/>
    <mergeCell ref="CH210:CJ210"/>
    <mergeCell ref="CL210:CQ210"/>
    <mergeCell ref="CS210:CX210"/>
    <mergeCell ref="AF210:AK210"/>
    <mergeCell ref="AM210:AO210"/>
    <mergeCell ref="AQ210:AS210"/>
    <mergeCell ref="AU210:AZ210"/>
    <mergeCell ref="BB210:BG210"/>
    <mergeCell ref="BI210:BN210"/>
    <mergeCell ref="FP209:FR209"/>
    <mergeCell ref="FT209:FY209"/>
    <mergeCell ref="GA209:GF209"/>
    <mergeCell ref="GH209:GM209"/>
    <mergeCell ref="GO209:GT209"/>
    <mergeCell ref="GV209:HA209"/>
    <mergeCell ref="EC209:EH209"/>
    <mergeCell ref="EJ209:EO209"/>
    <mergeCell ref="EQ209:EV209"/>
    <mergeCell ref="EX209:FC209"/>
    <mergeCell ref="FE209:FJ209"/>
    <mergeCell ref="FL209:FN209"/>
    <mergeCell ref="CS209:CX209"/>
    <mergeCell ref="CZ209:DE209"/>
    <mergeCell ref="DG209:DL209"/>
    <mergeCell ref="DN209:DS209"/>
    <mergeCell ref="DU209:DW209"/>
    <mergeCell ref="DY209:EA209"/>
    <mergeCell ref="BI209:BN209"/>
    <mergeCell ref="BP209:BU209"/>
    <mergeCell ref="BW209:CB209"/>
    <mergeCell ref="CD209:CF209"/>
    <mergeCell ref="CH209:CJ209"/>
    <mergeCell ref="CL209:CQ209"/>
    <mergeCell ref="FT210:FY210"/>
    <mergeCell ref="GA210:GF210"/>
    <mergeCell ref="GH210:GM210"/>
    <mergeCell ref="GO210:GT210"/>
    <mergeCell ref="GV210:HA210"/>
    <mergeCell ref="AF209:AK209"/>
    <mergeCell ref="AM209:AO209"/>
    <mergeCell ref="AQ209:AS209"/>
    <mergeCell ref="AU209:AZ209"/>
    <mergeCell ref="BB209:BG209"/>
    <mergeCell ref="EJ208:EO208"/>
    <mergeCell ref="EQ208:EV208"/>
    <mergeCell ref="EX208:FC208"/>
    <mergeCell ref="FE208:FJ208"/>
    <mergeCell ref="FL208:FN208"/>
    <mergeCell ref="FP208:FR208"/>
    <mergeCell ref="CZ208:DE208"/>
    <mergeCell ref="DG208:DL208"/>
    <mergeCell ref="DN208:DS208"/>
    <mergeCell ref="DU208:DW208"/>
    <mergeCell ref="DY208:EA208"/>
    <mergeCell ref="EC208:EH208"/>
    <mergeCell ref="BP208:BU208"/>
    <mergeCell ref="BW208:CB208"/>
    <mergeCell ref="CD208:CF208"/>
    <mergeCell ref="CH208:CJ208"/>
    <mergeCell ref="CL208:CQ208"/>
    <mergeCell ref="CS208:CX208"/>
    <mergeCell ref="AF208:AK208"/>
    <mergeCell ref="AM208:AO208"/>
    <mergeCell ref="AQ208:AS208"/>
    <mergeCell ref="AU208:AZ208"/>
    <mergeCell ref="BB208:BG208"/>
    <mergeCell ref="BI208:BN208"/>
    <mergeCell ref="FP207:FR207"/>
    <mergeCell ref="FT207:FY207"/>
    <mergeCell ref="GA207:GF207"/>
    <mergeCell ref="GH207:GM207"/>
    <mergeCell ref="GO207:GT207"/>
    <mergeCell ref="GV207:HA207"/>
    <mergeCell ref="EC207:EH207"/>
    <mergeCell ref="EJ207:EO207"/>
    <mergeCell ref="EQ207:EV207"/>
    <mergeCell ref="EX207:FC207"/>
    <mergeCell ref="FE207:FJ207"/>
    <mergeCell ref="FL207:FN207"/>
    <mergeCell ref="CS207:CX207"/>
    <mergeCell ref="CZ207:DE207"/>
    <mergeCell ref="DG207:DL207"/>
    <mergeCell ref="DN207:DS207"/>
    <mergeCell ref="DU207:DW207"/>
    <mergeCell ref="DY207:EA207"/>
    <mergeCell ref="BI207:BN207"/>
    <mergeCell ref="BP207:BU207"/>
    <mergeCell ref="BW207:CB207"/>
    <mergeCell ref="CD207:CF207"/>
    <mergeCell ref="CH207:CJ207"/>
    <mergeCell ref="CL207:CQ207"/>
    <mergeCell ref="FT208:FY208"/>
    <mergeCell ref="GA208:GF208"/>
    <mergeCell ref="GH208:GM208"/>
    <mergeCell ref="GO208:GT208"/>
    <mergeCell ref="GV208:HA208"/>
    <mergeCell ref="AF207:AK207"/>
    <mergeCell ref="AM207:AO207"/>
    <mergeCell ref="AQ207:AS207"/>
    <mergeCell ref="AU207:AZ207"/>
    <mergeCell ref="BB207:BG207"/>
    <mergeCell ref="EJ206:EO206"/>
    <mergeCell ref="EQ206:EV206"/>
    <mergeCell ref="EX206:FC206"/>
    <mergeCell ref="FE206:FJ206"/>
    <mergeCell ref="FL206:FN206"/>
    <mergeCell ref="FP206:FR206"/>
    <mergeCell ref="CZ206:DE206"/>
    <mergeCell ref="DG206:DL206"/>
    <mergeCell ref="DN206:DS206"/>
    <mergeCell ref="DU206:DW206"/>
    <mergeCell ref="DY206:EA206"/>
    <mergeCell ref="EC206:EH206"/>
    <mergeCell ref="BP206:BU206"/>
    <mergeCell ref="BW206:CB206"/>
    <mergeCell ref="CD206:CF206"/>
    <mergeCell ref="CH206:CJ206"/>
    <mergeCell ref="CL206:CQ206"/>
    <mergeCell ref="CS206:CX206"/>
    <mergeCell ref="AF206:AK206"/>
    <mergeCell ref="AM206:AO206"/>
    <mergeCell ref="AQ206:AS206"/>
    <mergeCell ref="AU206:AZ206"/>
    <mergeCell ref="BB206:BG206"/>
    <mergeCell ref="BI206:BN206"/>
    <mergeCell ref="FP205:FR205"/>
    <mergeCell ref="FT205:FY205"/>
    <mergeCell ref="GA205:GF205"/>
    <mergeCell ref="GH205:GM205"/>
    <mergeCell ref="GO205:GT205"/>
    <mergeCell ref="GV205:HA205"/>
    <mergeCell ref="EC205:EH205"/>
    <mergeCell ref="EJ205:EO205"/>
    <mergeCell ref="EQ205:EV205"/>
    <mergeCell ref="EX205:FC205"/>
    <mergeCell ref="FE205:FJ205"/>
    <mergeCell ref="FL205:FN205"/>
    <mergeCell ref="CS205:CX205"/>
    <mergeCell ref="CZ205:DE205"/>
    <mergeCell ref="DG205:DL205"/>
    <mergeCell ref="DN205:DS205"/>
    <mergeCell ref="DU205:DW205"/>
    <mergeCell ref="DY205:EA205"/>
    <mergeCell ref="BI205:BN205"/>
    <mergeCell ref="BP205:BU205"/>
    <mergeCell ref="BW205:CB205"/>
    <mergeCell ref="CD205:CF205"/>
    <mergeCell ref="CH205:CJ205"/>
    <mergeCell ref="CL205:CQ205"/>
    <mergeCell ref="FT206:FY206"/>
    <mergeCell ref="GA206:GF206"/>
    <mergeCell ref="GH206:GM206"/>
    <mergeCell ref="GO206:GT206"/>
    <mergeCell ref="GV206:HA206"/>
    <mergeCell ref="AF205:AK205"/>
    <mergeCell ref="AM205:AO205"/>
    <mergeCell ref="AQ205:AS205"/>
    <mergeCell ref="AU205:AZ205"/>
    <mergeCell ref="BB205:BG205"/>
    <mergeCell ref="EJ204:EO204"/>
    <mergeCell ref="EQ204:EV204"/>
    <mergeCell ref="EX204:FC204"/>
    <mergeCell ref="FE204:FJ204"/>
    <mergeCell ref="FL204:FN204"/>
    <mergeCell ref="FP204:FR204"/>
    <mergeCell ref="CZ204:DE204"/>
    <mergeCell ref="DG204:DL204"/>
    <mergeCell ref="DN204:DS204"/>
    <mergeCell ref="DU204:DW204"/>
    <mergeCell ref="DY204:EA204"/>
    <mergeCell ref="EC204:EH204"/>
    <mergeCell ref="BP204:BU204"/>
    <mergeCell ref="BW204:CB204"/>
    <mergeCell ref="CD204:CF204"/>
    <mergeCell ref="CH204:CJ204"/>
    <mergeCell ref="CL204:CQ204"/>
    <mergeCell ref="CS204:CX204"/>
    <mergeCell ref="AF204:AK204"/>
    <mergeCell ref="AM204:AO204"/>
    <mergeCell ref="AQ204:AS204"/>
    <mergeCell ref="AU204:AZ204"/>
    <mergeCell ref="BB204:BG204"/>
    <mergeCell ref="BI204:BN204"/>
    <mergeCell ref="FP203:FR203"/>
    <mergeCell ref="FT203:FY203"/>
    <mergeCell ref="GA203:GF203"/>
    <mergeCell ref="GH203:GM203"/>
    <mergeCell ref="GO203:GT203"/>
    <mergeCell ref="GV203:HA203"/>
    <mergeCell ref="EC203:EH203"/>
    <mergeCell ref="EJ203:EO203"/>
    <mergeCell ref="EQ203:EV203"/>
    <mergeCell ref="EX203:FC203"/>
    <mergeCell ref="FE203:FJ203"/>
    <mergeCell ref="FL203:FN203"/>
    <mergeCell ref="CS203:CX203"/>
    <mergeCell ref="CZ203:DE203"/>
    <mergeCell ref="DG203:DL203"/>
    <mergeCell ref="DN203:DS203"/>
    <mergeCell ref="DU203:DW203"/>
    <mergeCell ref="DY203:EA203"/>
    <mergeCell ref="BI203:BN203"/>
    <mergeCell ref="BP203:BU203"/>
    <mergeCell ref="BW203:CB203"/>
    <mergeCell ref="CD203:CF203"/>
    <mergeCell ref="CH203:CJ203"/>
    <mergeCell ref="CL203:CQ203"/>
    <mergeCell ref="FT204:FY204"/>
    <mergeCell ref="GA204:GF204"/>
    <mergeCell ref="GH204:GM204"/>
    <mergeCell ref="GO204:GT204"/>
    <mergeCell ref="GV204:HA204"/>
    <mergeCell ref="AF203:AK203"/>
    <mergeCell ref="AM203:AO203"/>
    <mergeCell ref="AQ203:AS203"/>
    <mergeCell ref="AU203:AZ203"/>
    <mergeCell ref="BB203:BG203"/>
    <mergeCell ref="EJ202:EO202"/>
    <mergeCell ref="EQ202:EV202"/>
    <mergeCell ref="EX202:FC202"/>
    <mergeCell ref="FE202:FJ202"/>
    <mergeCell ref="FL202:FN202"/>
    <mergeCell ref="FP202:FR202"/>
    <mergeCell ref="CZ202:DE202"/>
    <mergeCell ref="DG202:DL202"/>
    <mergeCell ref="DN202:DS202"/>
    <mergeCell ref="DU202:DW202"/>
    <mergeCell ref="DY202:EA202"/>
    <mergeCell ref="EC202:EH202"/>
    <mergeCell ref="BP202:BU202"/>
    <mergeCell ref="BW202:CB202"/>
    <mergeCell ref="CD202:CF202"/>
    <mergeCell ref="CH202:CJ202"/>
    <mergeCell ref="CL202:CQ202"/>
    <mergeCell ref="CS202:CX202"/>
    <mergeCell ref="AF202:AK202"/>
    <mergeCell ref="AM202:AO202"/>
    <mergeCell ref="AQ202:AS202"/>
    <mergeCell ref="AU202:AZ202"/>
    <mergeCell ref="BB202:BG202"/>
    <mergeCell ref="BI202:BN202"/>
    <mergeCell ref="FP201:FR201"/>
    <mergeCell ref="FT201:FY201"/>
    <mergeCell ref="GA201:GF201"/>
    <mergeCell ref="GH201:GM201"/>
    <mergeCell ref="GO201:GT201"/>
    <mergeCell ref="GV201:HA201"/>
    <mergeCell ref="EC201:EH201"/>
    <mergeCell ref="EJ201:EO201"/>
    <mergeCell ref="EQ201:EV201"/>
    <mergeCell ref="EX201:FC201"/>
    <mergeCell ref="FE201:FJ201"/>
    <mergeCell ref="FL201:FN201"/>
    <mergeCell ref="CS201:CX201"/>
    <mergeCell ref="CZ201:DE201"/>
    <mergeCell ref="DG201:DL201"/>
    <mergeCell ref="DN201:DS201"/>
    <mergeCell ref="DU201:DW201"/>
    <mergeCell ref="DY201:EA201"/>
    <mergeCell ref="BI201:BN201"/>
    <mergeCell ref="BP201:BU201"/>
    <mergeCell ref="BW201:CB201"/>
    <mergeCell ref="CD201:CF201"/>
    <mergeCell ref="CH201:CJ201"/>
    <mergeCell ref="CL201:CQ201"/>
    <mergeCell ref="FT202:FY202"/>
    <mergeCell ref="GA202:GF202"/>
    <mergeCell ref="GH202:GM202"/>
    <mergeCell ref="GO202:GT202"/>
    <mergeCell ref="GV202:HA202"/>
    <mergeCell ref="AF201:AK201"/>
    <mergeCell ref="AM201:AO201"/>
    <mergeCell ref="AQ201:AS201"/>
    <mergeCell ref="AU201:AZ201"/>
    <mergeCell ref="BB201:BG201"/>
    <mergeCell ref="EJ200:EO200"/>
    <mergeCell ref="EQ200:EV200"/>
    <mergeCell ref="EX200:FC200"/>
    <mergeCell ref="FE200:FJ200"/>
    <mergeCell ref="FL200:FN200"/>
    <mergeCell ref="FP200:FR200"/>
    <mergeCell ref="CZ200:DE200"/>
    <mergeCell ref="DG200:DL200"/>
    <mergeCell ref="DN200:DS200"/>
    <mergeCell ref="DU200:DW200"/>
    <mergeCell ref="DY200:EA200"/>
    <mergeCell ref="EC200:EH200"/>
    <mergeCell ref="BP200:BU200"/>
    <mergeCell ref="BW200:CB200"/>
    <mergeCell ref="CD200:CF200"/>
    <mergeCell ref="CH200:CJ200"/>
    <mergeCell ref="CL200:CQ200"/>
    <mergeCell ref="CS200:CX200"/>
    <mergeCell ref="AF200:AK200"/>
    <mergeCell ref="AM200:AO200"/>
    <mergeCell ref="AQ200:AS200"/>
    <mergeCell ref="AU200:AZ200"/>
    <mergeCell ref="BB200:BG200"/>
    <mergeCell ref="BI200:BN200"/>
    <mergeCell ref="FP199:FR199"/>
    <mergeCell ref="FT199:FY199"/>
    <mergeCell ref="GA199:GF199"/>
    <mergeCell ref="GH199:GM199"/>
    <mergeCell ref="GO199:GT199"/>
    <mergeCell ref="GV199:HA199"/>
    <mergeCell ref="EC199:EH199"/>
    <mergeCell ref="EJ199:EO199"/>
    <mergeCell ref="EQ199:EV199"/>
    <mergeCell ref="EX199:FC199"/>
    <mergeCell ref="FE199:FJ199"/>
    <mergeCell ref="FL199:FN199"/>
    <mergeCell ref="CS199:CX199"/>
    <mergeCell ref="CZ199:DE199"/>
    <mergeCell ref="DG199:DL199"/>
    <mergeCell ref="DN199:DS199"/>
    <mergeCell ref="DU199:DW199"/>
    <mergeCell ref="DY199:EA199"/>
    <mergeCell ref="BI199:BN199"/>
    <mergeCell ref="BP199:BU199"/>
    <mergeCell ref="BW199:CB199"/>
    <mergeCell ref="CD199:CF199"/>
    <mergeCell ref="CH199:CJ199"/>
    <mergeCell ref="CL199:CQ199"/>
    <mergeCell ref="FT200:FY200"/>
    <mergeCell ref="GA200:GF200"/>
    <mergeCell ref="GH200:GM200"/>
    <mergeCell ref="GO200:GT200"/>
    <mergeCell ref="GV200:HA200"/>
    <mergeCell ref="AF199:AK199"/>
    <mergeCell ref="AM199:AO199"/>
    <mergeCell ref="AQ199:AS199"/>
    <mergeCell ref="AU199:AZ199"/>
    <mergeCell ref="BB199:BG199"/>
    <mergeCell ref="EJ198:EO198"/>
    <mergeCell ref="EQ198:EV198"/>
    <mergeCell ref="EX198:FC198"/>
    <mergeCell ref="FE198:FJ198"/>
    <mergeCell ref="FL198:FN198"/>
    <mergeCell ref="FP198:FR198"/>
    <mergeCell ref="CZ198:DE198"/>
    <mergeCell ref="DG198:DL198"/>
    <mergeCell ref="DN198:DS198"/>
    <mergeCell ref="DU198:DW198"/>
    <mergeCell ref="DY198:EA198"/>
    <mergeCell ref="EC198:EH198"/>
    <mergeCell ref="BP198:BU198"/>
    <mergeCell ref="BW198:CB198"/>
    <mergeCell ref="CD198:CF198"/>
    <mergeCell ref="CH198:CJ198"/>
    <mergeCell ref="CL198:CQ198"/>
    <mergeCell ref="CS198:CX198"/>
    <mergeCell ref="AF198:AK198"/>
    <mergeCell ref="AM198:AO198"/>
    <mergeCell ref="AQ198:AS198"/>
    <mergeCell ref="AU198:AZ198"/>
    <mergeCell ref="BB198:BG198"/>
    <mergeCell ref="BI198:BN198"/>
    <mergeCell ref="FP197:FR197"/>
    <mergeCell ref="FT197:FY197"/>
    <mergeCell ref="GA197:GF197"/>
    <mergeCell ref="GH197:GM197"/>
    <mergeCell ref="GO197:GT197"/>
    <mergeCell ref="GV197:HA197"/>
    <mergeCell ref="EC197:EH197"/>
    <mergeCell ref="EJ197:EO197"/>
    <mergeCell ref="EQ197:EV197"/>
    <mergeCell ref="EX197:FC197"/>
    <mergeCell ref="FE197:FJ197"/>
    <mergeCell ref="FL197:FN197"/>
    <mergeCell ref="CS197:CX197"/>
    <mergeCell ref="CZ197:DE197"/>
    <mergeCell ref="DG197:DL197"/>
    <mergeCell ref="DN197:DS197"/>
    <mergeCell ref="DU197:DW197"/>
    <mergeCell ref="DY197:EA197"/>
    <mergeCell ref="BI197:BN197"/>
    <mergeCell ref="BP197:BU197"/>
    <mergeCell ref="BW197:CB197"/>
    <mergeCell ref="CD197:CF197"/>
    <mergeCell ref="CH197:CJ197"/>
    <mergeCell ref="CL197:CQ197"/>
    <mergeCell ref="FT198:FY198"/>
    <mergeCell ref="GA198:GF198"/>
    <mergeCell ref="GH198:GM198"/>
    <mergeCell ref="GO198:GT198"/>
    <mergeCell ref="GV198:HA198"/>
    <mergeCell ref="AF197:AK197"/>
    <mergeCell ref="AM197:AO197"/>
    <mergeCell ref="AQ197:AS197"/>
    <mergeCell ref="AU197:AZ197"/>
    <mergeCell ref="BB197:BG197"/>
    <mergeCell ref="EJ196:EO196"/>
    <mergeCell ref="EQ196:EV196"/>
    <mergeCell ref="EX196:FC196"/>
    <mergeCell ref="FE196:FJ196"/>
    <mergeCell ref="FL196:FN196"/>
    <mergeCell ref="FP196:FR196"/>
    <mergeCell ref="CZ196:DE196"/>
    <mergeCell ref="DG196:DL196"/>
    <mergeCell ref="DN196:DS196"/>
    <mergeCell ref="DU196:DW196"/>
    <mergeCell ref="DY196:EA196"/>
    <mergeCell ref="EC196:EH196"/>
    <mergeCell ref="BP196:BU196"/>
    <mergeCell ref="BW196:CB196"/>
    <mergeCell ref="CD196:CF196"/>
    <mergeCell ref="CH196:CJ196"/>
    <mergeCell ref="CL196:CQ196"/>
    <mergeCell ref="CS196:CX196"/>
    <mergeCell ref="AF196:AK196"/>
    <mergeCell ref="AM196:AO196"/>
    <mergeCell ref="AQ196:AS196"/>
    <mergeCell ref="AU196:AZ196"/>
    <mergeCell ref="CD131:CF131"/>
    <mergeCell ref="BB196:BG196"/>
    <mergeCell ref="BI196:BN196"/>
    <mergeCell ref="GZ132:HA132"/>
    <mergeCell ref="AM195:AO195"/>
    <mergeCell ref="AQ195:AS195"/>
    <mergeCell ref="CD195:CF195"/>
    <mergeCell ref="CH195:CJ195"/>
    <mergeCell ref="DU195:DW195"/>
    <mergeCell ref="DY195:EA195"/>
    <mergeCell ref="FL195:FN195"/>
    <mergeCell ref="FP195:FR195"/>
    <mergeCell ref="FB132:FC132"/>
    <mergeCell ref="FI132:FJ132"/>
    <mergeCell ref="FX132:FY132"/>
    <mergeCell ref="GE132:GF132"/>
    <mergeCell ref="GL132:GM132"/>
    <mergeCell ref="GS132:GT132"/>
    <mergeCell ref="DD132:DE132"/>
    <mergeCell ref="DK132:DL132"/>
    <mergeCell ref="DR132:DS132"/>
    <mergeCell ref="EG132:EH132"/>
    <mergeCell ref="EN132:EO132"/>
    <mergeCell ref="EU132:EV132"/>
    <mergeCell ref="FT196:FY196"/>
    <mergeCell ref="GA196:GF196"/>
    <mergeCell ref="GH196:GM196"/>
    <mergeCell ref="GO196:GT196"/>
    <mergeCell ref="GV196:HA196"/>
    <mergeCell ref="M131:M132"/>
    <mergeCell ref="N131:N132"/>
    <mergeCell ref="O131:O132"/>
    <mergeCell ref="P131:P132"/>
    <mergeCell ref="T131:T132"/>
    <mergeCell ref="W131:W132"/>
    <mergeCell ref="B131:B132"/>
    <mergeCell ref="C131:C132"/>
    <mergeCell ref="H131:H132"/>
    <mergeCell ref="I131:I132"/>
    <mergeCell ref="K131:K132"/>
    <mergeCell ref="L131:L132"/>
    <mergeCell ref="GP131:GT131"/>
    <mergeCell ref="GW131:HA131"/>
    <mergeCell ref="AJ132:AK132"/>
    <mergeCell ref="AY132:AZ132"/>
    <mergeCell ref="BF132:BG132"/>
    <mergeCell ref="BM132:BN132"/>
    <mergeCell ref="BT132:BU132"/>
    <mergeCell ref="CA132:CB132"/>
    <mergeCell ref="CP132:CQ132"/>
    <mergeCell ref="CW132:CX132"/>
    <mergeCell ref="FL131:FN131"/>
    <mergeCell ref="FP131:FR131"/>
    <mergeCell ref="FT131:FU131"/>
    <mergeCell ref="FV131:FY131"/>
    <mergeCell ref="GB131:GF131"/>
    <mergeCell ref="GI131:GM131"/>
    <mergeCell ref="EC131:ED131"/>
    <mergeCell ref="EE131:EH131"/>
    <mergeCell ref="EK131:EO131"/>
    <mergeCell ref="ER131:EV131"/>
    <mergeCell ref="GV120:HA120"/>
    <mergeCell ref="EC120:EH120"/>
    <mergeCell ref="EJ120:EO120"/>
    <mergeCell ref="EQ120:EV120"/>
    <mergeCell ref="EX120:FC120"/>
    <mergeCell ref="FE120:FJ120"/>
    <mergeCell ref="FL120:FN120"/>
    <mergeCell ref="CS120:CX120"/>
    <mergeCell ref="CZ120:DE120"/>
    <mergeCell ref="DG120:DL120"/>
    <mergeCell ref="DN120:DS120"/>
    <mergeCell ref="DU120:DW120"/>
    <mergeCell ref="DY120:EA120"/>
    <mergeCell ref="CH131:CJ131"/>
    <mergeCell ref="CN131:CQ131"/>
    <mergeCell ref="AG131:AK131"/>
    <mergeCell ref="AM131:AO131"/>
    <mergeCell ref="AQ131:AS131"/>
    <mergeCell ref="AU131:AV131"/>
    <mergeCell ref="AW131:AZ131"/>
    <mergeCell ref="BC131:BG131"/>
    <mergeCell ref="EY131:FC131"/>
    <mergeCell ref="FF131:FJ131"/>
    <mergeCell ref="CS131:CX131"/>
    <mergeCell ref="DA131:DE131"/>
    <mergeCell ref="DH131:DL131"/>
    <mergeCell ref="DO131:DS131"/>
    <mergeCell ref="DU131:DW131"/>
    <mergeCell ref="DY131:EA131"/>
    <mergeCell ref="BJ131:BN131"/>
    <mergeCell ref="BQ131:BU131"/>
    <mergeCell ref="BX131:CB131"/>
    <mergeCell ref="BI120:BN120"/>
    <mergeCell ref="BP120:BU120"/>
    <mergeCell ref="BW120:CB120"/>
    <mergeCell ref="CD120:CF120"/>
    <mergeCell ref="CH120:CJ120"/>
    <mergeCell ref="CL120:CQ120"/>
    <mergeCell ref="Y120:AD120"/>
    <mergeCell ref="AF120:AK120"/>
    <mergeCell ref="AM120:AO120"/>
    <mergeCell ref="AQ120:AS120"/>
    <mergeCell ref="AU120:AZ120"/>
    <mergeCell ref="BB120:BG120"/>
    <mergeCell ref="FP119:FR119"/>
    <mergeCell ref="FT119:FY119"/>
    <mergeCell ref="GA119:GF119"/>
    <mergeCell ref="GH119:GM119"/>
    <mergeCell ref="GO119:GT119"/>
    <mergeCell ref="FP120:FR120"/>
    <mergeCell ref="FT120:FY120"/>
    <mergeCell ref="GA120:GF120"/>
    <mergeCell ref="GH120:GM120"/>
    <mergeCell ref="GO120:GT120"/>
    <mergeCell ref="GV119:HA119"/>
    <mergeCell ref="EC119:EH119"/>
    <mergeCell ref="EJ119:EO119"/>
    <mergeCell ref="EQ119:EV119"/>
    <mergeCell ref="EX119:FC119"/>
    <mergeCell ref="FE119:FJ119"/>
    <mergeCell ref="FL119:FN119"/>
    <mergeCell ref="CS119:CX119"/>
    <mergeCell ref="CZ119:DE119"/>
    <mergeCell ref="DG119:DL119"/>
    <mergeCell ref="DN119:DS119"/>
    <mergeCell ref="DU119:DW119"/>
    <mergeCell ref="DY119:EA119"/>
    <mergeCell ref="BI119:BN119"/>
    <mergeCell ref="BP119:BU119"/>
    <mergeCell ref="BW119:CB119"/>
    <mergeCell ref="CD119:CF119"/>
    <mergeCell ref="CH119:CJ119"/>
    <mergeCell ref="CL119:CQ119"/>
    <mergeCell ref="AF119:AK119"/>
    <mergeCell ref="AM119:AO119"/>
    <mergeCell ref="AQ119:AS119"/>
    <mergeCell ref="AU119:AZ119"/>
    <mergeCell ref="BB119:BG119"/>
    <mergeCell ref="EJ118:EO118"/>
    <mergeCell ref="EQ118:EV118"/>
    <mergeCell ref="EX118:FC118"/>
    <mergeCell ref="FE118:FJ118"/>
    <mergeCell ref="FL118:FN118"/>
    <mergeCell ref="FP118:FR118"/>
    <mergeCell ref="CZ118:DE118"/>
    <mergeCell ref="DG118:DL118"/>
    <mergeCell ref="DN118:DS118"/>
    <mergeCell ref="DU118:DW118"/>
    <mergeCell ref="DY118:EA118"/>
    <mergeCell ref="EC118:EH118"/>
    <mergeCell ref="BP118:BU118"/>
    <mergeCell ref="BW118:CB118"/>
    <mergeCell ref="CD118:CF118"/>
    <mergeCell ref="CH118:CJ118"/>
    <mergeCell ref="CL118:CQ118"/>
    <mergeCell ref="CS118:CX118"/>
    <mergeCell ref="AF118:AK118"/>
    <mergeCell ref="AM118:AO118"/>
    <mergeCell ref="AQ118:AS118"/>
    <mergeCell ref="AU118:AZ118"/>
    <mergeCell ref="BB118:BG118"/>
    <mergeCell ref="BI118:BN118"/>
    <mergeCell ref="FP117:FR117"/>
    <mergeCell ref="FT117:FY117"/>
    <mergeCell ref="GA117:GF117"/>
    <mergeCell ref="GH117:GM117"/>
    <mergeCell ref="GO117:GT117"/>
    <mergeCell ref="GV117:HA117"/>
    <mergeCell ref="EC117:EH117"/>
    <mergeCell ref="EJ117:EO117"/>
    <mergeCell ref="EQ117:EV117"/>
    <mergeCell ref="EX117:FC117"/>
    <mergeCell ref="FE117:FJ117"/>
    <mergeCell ref="FL117:FN117"/>
    <mergeCell ref="CS117:CX117"/>
    <mergeCell ref="CZ117:DE117"/>
    <mergeCell ref="DG117:DL117"/>
    <mergeCell ref="DN117:DS117"/>
    <mergeCell ref="DU117:DW117"/>
    <mergeCell ref="DY117:EA117"/>
    <mergeCell ref="BI117:BN117"/>
    <mergeCell ref="BP117:BU117"/>
    <mergeCell ref="BW117:CB117"/>
    <mergeCell ref="CD117:CF117"/>
    <mergeCell ref="CH117:CJ117"/>
    <mergeCell ref="CL117:CQ117"/>
    <mergeCell ref="FT118:FY118"/>
    <mergeCell ref="GA118:GF118"/>
    <mergeCell ref="GH118:GM118"/>
    <mergeCell ref="GO118:GT118"/>
    <mergeCell ref="GV118:HA118"/>
    <mergeCell ref="AF117:AK117"/>
    <mergeCell ref="AM117:AO117"/>
    <mergeCell ref="AQ117:AS117"/>
    <mergeCell ref="AU117:AZ117"/>
    <mergeCell ref="BB117:BG117"/>
    <mergeCell ref="EJ116:EO116"/>
    <mergeCell ref="EQ116:EV116"/>
    <mergeCell ref="EX116:FC116"/>
    <mergeCell ref="FE116:FJ116"/>
    <mergeCell ref="FL116:FN116"/>
    <mergeCell ref="FP116:FR116"/>
    <mergeCell ref="CZ116:DE116"/>
    <mergeCell ref="DG116:DL116"/>
    <mergeCell ref="DN116:DS116"/>
    <mergeCell ref="DU116:DW116"/>
    <mergeCell ref="DY116:EA116"/>
    <mergeCell ref="EC116:EH116"/>
    <mergeCell ref="BP116:BU116"/>
    <mergeCell ref="BW116:CB116"/>
    <mergeCell ref="CD116:CF116"/>
    <mergeCell ref="CH116:CJ116"/>
    <mergeCell ref="CL116:CQ116"/>
    <mergeCell ref="CS116:CX116"/>
    <mergeCell ref="AF116:AK116"/>
    <mergeCell ref="AM116:AO116"/>
    <mergeCell ref="AQ116:AS116"/>
    <mergeCell ref="AU116:AZ116"/>
    <mergeCell ref="BB116:BG116"/>
    <mergeCell ref="BI116:BN116"/>
    <mergeCell ref="FP115:FR115"/>
    <mergeCell ref="FT115:FY115"/>
    <mergeCell ref="GA115:GF115"/>
    <mergeCell ref="GH115:GM115"/>
    <mergeCell ref="GO115:GT115"/>
    <mergeCell ref="GV115:HA115"/>
    <mergeCell ref="EC115:EH115"/>
    <mergeCell ref="EJ115:EO115"/>
    <mergeCell ref="EQ115:EV115"/>
    <mergeCell ref="EX115:FC115"/>
    <mergeCell ref="FE115:FJ115"/>
    <mergeCell ref="FL115:FN115"/>
    <mergeCell ref="CS115:CX115"/>
    <mergeCell ref="CZ115:DE115"/>
    <mergeCell ref="DG115:DL115"/>
    <mergeCell ref="DN115:DS115"/>
    <mergeCell ref="DU115:DW115"/>
    <mergeCell ref="DY115:EA115"/>
    <mergeCell ref="BI115:BN115"/>
    <mergeCell ref="BP115:BU115"/>
    <mergeCell ref="BW115:CB115"/>
    <mergeCell ref="CD115:CF115"/>
    <mergeCell ref="CH115:CJ115"/>
    <mergeCell ref="CL115:CQ115"/>
    <mergeCell ref="FT116:FY116"/>
    <mergeCell ref="GA116:GF116"/>
    <mergeCell ref="GH116:GM116"/>
    <mergeCell ref="GO116:GT116"/>
    <mergeCell ref="GV116:HA116"/>
    <mergeCell ref="AF115:AK115"/>
    <mergeCell ref="AM115:AO115"/>
    <mergeCell ref="AQ115:AS115"/>
    <mergeCell ref="AU115:AZ115"/>
    <mergeCell ref="BB115:BG115"/>
    <mergeCell ref="EJ114:EO114"/>
    <mergeCell ref="EQ114:EV114"/>
    <mergeCell ref="EX114:FC114"/>
    <mergeCell ref="FE114:FJ114"/>
    <mergeCell ref="FL114:FN114"/>
    <mergeCell ref="FP114:FR114"/>
    <mergeCell ref="CZ114:DE114"/>
    <mergeCell ref="DG114:DL114"/>
    <mergeCell ref="DN114:DS114"/>
    <mergeCell ref="DU114:DW114"/>
    <mergeCell ref="DY114:EA114"/>
    <mergeCell ref="EC114:EH114"/>
    <mergeCell ref="BP114:BU114"/>
    <mergeCell ref="BW114:CB114"/>
    <mergeCell ref="CD114:CF114"/>
    <mergeCell ref="CH114:CJ114"/>
    <mergeCell ref="CL114:CQ114"/>
    <mergeCell ref="CS114:CX114"/>
    <mergeCell ref="AF114:AK114"/>
    <mergeCell ref="AM114:AO114"/>
    <mergeCell ref="AQ114:AS114"/>
    <mergeCell ref="AU114:AZ114"/>
    <mergeCell ref="BB114:BG114"/>
    <mergeCell ref="BI114:BN114"/>
    <mergeCell ref="FP113:FR113"/>
    <mergeCell ref="FT113:FY113"/>
    <mergeCell ref="GA113:GF113"/>
    <mergeCell ref="GH113:GM113"/>
    <mergeCell ref="GO113:GT113"/>
    <mergeCell ref="GV113:HA113"/>
    <mergeCell ref="EC113:EH113"/>
    <mergeCell ref="EJ113:EO113"/>
    <mergeCell ref="EQ113:EV113"/>
    <mergeCell ref="EX113:FC113"/>
    <mergeCell ref="FE113:FJ113"/>
    <mergeCell ref="FL113:FN113"/>
    <mergeCell ref="CS113:CX113"/>
    <mergeCell ref="CZ113:DE113"/>
    <mergeCell ref="DG113:DL113"/>
    <mergeCell ref="DN113:DS113"/>
    <mergeCell ref="DU113:DW113"/>
    <mergeCell ref="DY113:EA113"/>
    <mergeCell ref="BI113:BN113"/>
    <mergeCell ref="BP113:BU113"/>
    <mergeCell ref="BW113:CB113"/>
    <mergeCell ref="CD113:CF113"/>
    <mergeCell ref="CH113:CJ113"/>
    <mergeCell ref="CL113:CQ113"/>
    <mergeCell ref="FT114:FY114"/>
    <mergeCell ref="GA114:GF114"/>
    <mergeCell ref="GH114:GM114"/>
    <mergeCell ref="GO114:GT114"/>
    <mergeCell ref="GV114:HA114"/>
    <mergeCell ref="AF113:AK113"/>
    <mergeCell ref="AM113:AO113"/>
    <mergeCell ref="AQ113:AS113"/>
    <mergeCell ref="AU113:AZ113"/>
    <mergeCell ref="BB113:BG113"/>
    <mergeCell ref="EJ112:EO112"/>
    <mergeCell ref="EQ112:EV112"/>
    <mergeCell ref="EX112:FC112"/>
    <mergeCell ref="FE112:FJ112"/>
    <mergeCell ref="FL112:FN112"/>
    <mergeCell ref="FP112:FR112"/>
    <mergeCell ref="CZ112:DE112"/>
    <mergeCell ref="DG112:DL112"/>
    <mergeCell ref="DN112:DS112"/>
    <mergeCell ref="DU112:DW112"/>
    <mergeCell ref="DY112:EA112"/>
    <mergeCell ref="EC112:EH112"/>
    <mergeCell ref="BP112:BU112"/>
    <mergeCell ref="BW112:CB112"/>
    <mergeCell ref="CD112:CF112"/>
    <mergeCell ref="CH112:CJ112"/>
    <mergeCell ref="CL112:CQ112"/>
    <mergeCell ref="CS112:CX112"/>
    <mergeCell ref="AF112:AK112"/>
    <mergeCell ref="AM112:AO112"/>
    <mergeCell ref="AQ112:AS112"/>
    <mergeCell ref="AU112:AZ112"/>
    <mergeCell ref="BB112:BG112"/>
    <mergeCell ref="BI112:BN112"/>
    <mergeCell ref="FP111:FR111"/>
    <mergeCell ref="FT111:FY111"/>
    <mergeCell ref="GA111:GF111"/>
    <mergeCell ref="GH111:GM111"/>
    <mergeCell ref="GO111:GT111"/>
    <mergeCell ref="GV111:HA111"/>
    <mergeCell ref="EC111:EH111"/>
    <mergeCell ref="EJ111:EO111"/>
    <mergeCell ref="EQ111:EV111"/>
    <mergeCell ref="EX111:FC111"/>
    <mergeCell ref="FE111:FJ111"/>
    <mergeCell ref="FL111:FN111"/>
    <mergeCell ref="CS111:CX111"/>
    <mergeCell ref="CZ111:DE111"/>
    <mergeCell ref="DG111:DL111"/>
    <mergeCell ref="DN111:DS111"/>
    <mergeCell ref="DU111:DW111"/>
    <mergeCell ref="DY111:EA111"/>
    <mergeCell ref="BI111:BN111"/>
    <mergeCell ref="BP111:BU111"/>
    <mergeCell ref="BW111:CB111"/>
    <mergeCell ref="CD111:CF111"/>
    <mergeCell ref="CH111:CJ111"/>
    <mergeCell ref="CL111:CQ111"/>
    <mergeCell ref="FT112:FY112"/>
    <mergeCell ref="GA112:GF112"/>
    <mergeCell ref="GH112:GM112"/>
    <mergeCell ref="GO112:GT112"/>
    <mergeCell ref="GV112:HA112"/>
    <mergeCell ref="AF111:AK111"/>
    <mergeCell ref="AM111:AO111"/>
    <mergeCell ref="AQ111:AS111"/>
    <mergeCell ref="AU111:AZ111"/>
    <mergeCell ref="BB111:BG111"/>
    <mergeCell ref="EJ110:EO110"/>
    <mergeCell ref="EQ110:EV110"/>
    <mergeCell ref="EX110:FC110"/>
    <mergeCell ref="FE110:FJ110"/>
    <mergeCell ref="FL110:FN110"/>
    <mergeCell ref="FP110:FR110"/>
    <mergeCell ref="CZ110:DE110"/>
    <mergeCell ref="DG110:DL110"/>
    <mergeCell ref="DN110:DS110"/>
    <mergeCell ref="DU110:DW110"/>
    <mergeCell ref="DY110:EA110"/>
    <mergeCell ref="EC110:EH110"/>
    <mergeCell ref="BP110:BU110"/>
    <mergeCell ref="BW110:CB110"/>
    <mergeCell ref="CD110:CF110"/>
    <mergeCell ref="CH110:CJ110"/>
    <mergeCell ref="CL110:CQ110"/>
    <mergeCell ref="CS110:CX110"/>
    <mergeCell ref="AF110:AK110"/>
    <mergeCell ref="AM110:AO110"/>
    <mergeCell ref="AQ110:AS110"/>
    <mergeCell ref="AU110:AZ110"/>
    <mergeCell ref="BB110:BG110"/>
    <mergeCell ref="BI110:BN110"/>
    <mergeCell ref="FP109:FR109"/>
    <mergeCell ref="FT109:FY109"/>
    <mergeCell ref="GA109:GF109"/>
    <mergeCell ref="GH109:GM109"/>
    <mergeCell ref="GO109:GT109"/>
    <mergeCell ref="GV109:HA109"/>
    <mergeCell ref="EC109:EH109"/>
    <mergeCell ref="EJ109:EO109"/>
    <mergeCell ref="EQ109:EV109"/>
    <mergeCell ref="EX109:FC109"/>
    <mergeCell ref="FE109:FJ109"/>
    <mergeCell ref="FL109:FN109"/>
    <mergeCell ref="CS109:CX109"/>
    <mergeCell ref="CZ109:DE109"/>
    <mergeCell ref="DG109:DL109"/>
    <mergeCell ref="DN109:DS109"/>
    <mergeCell ref="DU109:DW109"/>
    <mergeCell ref="DY109:EA109"/>
    <mergeCell ref="BI109:BN109"/>
    <mergeCell ref="BP109:BU109"/>
    <mergeCell ref="BW109:CB109"/>
    <mergeCell ref="CD109:CF109"/>
    <mergeCell ref="CH109:CJ109"/>
    <mergeCell ref="CL109:CQ109"/>
    <mergeCell ref="FT110:FY110"/>
    <mergeCell ref="GA110:GF110"/>
    <mergeCell ref="GH110:GM110"/>
    <mergeCell ref="GO110:GT110"/>
    <mergeCell ref="GV110:HA110"/>
    <mergeCell ref="AF109:AK109"/>
    <mergeCell ref="AM109:AO109"/>
    <mergeCell ref="AQ109:AS109"/>
    <mergeCell ref="AU109:AZ109"/>
    <mergeCell ref="BB109:BG109"/>
    <mergeCell ref="EJ108:EO108"/>
    <mergeCell ref="EQ108:EV108"/>
    <mergeCell ref="EX108:FC108"/>
    <mergeCell ref="FE108:FJ108"/>
    <mergeCell ref="FL108:FN108"/>
    <mergeCell ref="FP108:FR108"/>
    <mergeCell ref="CZ108:DE108"/>
    <mergeCell ref="DG108:DL108"/>
    <mergeCell ref="DN108:DS108"/>
    <mergeCell ref="DU108:DW108"/>
    <mergeCell ref="DY108:EA108"/>
    <mergeCell ref="EC108:EH108"/>
    <mergeCell ref="BP108:BU108"/>
    <mergeCell ref="BW108:CB108"/>
    <mergeCell ref="CD108:CF108"/>
    <mergeCell ref="CH108:CJ108"/>
    <mergeCell ref="CL108:CQ108"/>
    <mergeCell ref="CS108:CX108"/>
    <mergeCell ref="AF108:AK108"/>
    <mergeCell ref="AM108:AO108"/>
    <mergeCell ref="AQ108:AS108"/>
    <mergeCell ref="AU108:AZ108"/>
    <mergeCell ref="BB108:BG108"/>
    <mergeCell ref="BI108:BN108"/>
    <mergeCell ref="FP107:FR107"/>
    <mergeCell ref="FT107:FY107"/>
    <mergeCell ref="GA107:GF107"/>
    <mergeCell ref="GH107:GM107"/>
    <mergeCell ref="GO107:GT107"/>
    <mergeCell ref="GV107:HA107"/>
    <mergeCell ref="EC107:EH107"/>
    <mergeCell ref="EJ107:EO107"/>
    <mergeCell ref="EQ107:EV107"/>
    <mergeCell ref="EX107:FC107"/>
    <mergeCell ref="FE107:FJ107"/>
    <mergeCell ref="FL107:FN107"/>
    <mergeCell ref="CS107:CX107"/>
    <mergeCell ref="CZ107:DE107"/>
    <mergeCell ref="DG107:DL107"/>
    <mergeCell ref="DN107:DS107"/>
    <mergeCell ref="DU107:DW107"/>
    <mergeCell ref="DY107:EA107"/>
    <mergeCell ref="BI107:BN107"/>
    <mergeCell ref="BP107:BU107"/>
    <mergeCell ref="BW107:CB107"/>
    <mergeCell ref="CD107:CF107"/>
    <mergeCell ref="CH107:CJ107"/>
    <mergeCell ref="CL107:CQ107"/>
    <mergeCell ref="FT108:FY108"/>
    <mergeCell ref="GA108:GF108"/>
    <mergeCell ref="GH108:GM108"/>
    <mergeCell ref="GO108:GT108"/>
    <mergeCell ref="GV108:HA108"/>
    <mergeCell ref="AF107:AK107"/>
    <mergeCell ref="AM107:AO107"/>
    <mergeCell ref="AQ107:AS107"/>
    <mergeCell ref="AU107:AZ107"/>
    <mergeCell ref="BB107:BG107"/>
    <mergeCell ref="EJ106:EO106"/>
    <mergeCell ref="EQ106:EV106"/>
    <mergeCell ref="EX106:FC106"/>
    <mergeCell ref="FE106:FJ106"/>
    <mergeCell ref="FL106:FN106"/>
    <mergeCell ref="FP106:FR106"/>
    <mergeCell ref="CZ106:DE106"/>
    <mergeCell ref="DG106:DL106"/>
    <mergeCell ref="DN106:DS106"/>
    <mergeCell ref="DU106:DW106"/>
    <mergeCell ref="DY106:EA106"/>
    <mergeCell ref="EC106:EH106"/>
    <mergeCell ref="BP106:BU106"/>
    <mergeCell ref="BW106:CB106"/>
    <mergeCell ref="CD106:CF106"/>
    <mergeCell ref="CH106:CJ106"/>
    <mergeCell ref="CL106:CQ106"/>
    <mergeCell ref="CS106:CX106"/>
    <mergeCell ref="AF106:AK106"/>
    <mergeCell ref="AM106:AO106"/>
    <mergeCell ref="AQ106:AS106"/>
    <mergeCell ref="AU106:AZ106"/>
    <mergeCell ref="BB106:BG106"/>
    <mergeCell ref="BI106:BN106"/>
    <mergeCell ref="FP105:FR105"/>
    <mergeCell ref="FT105:FY105"/>
    <mergeCell ref="GA105:GF105"/>
    <mergeCell ref="GH105:GM105"/>
    <mergeCell ref="GO105:GT105"/>
    <mergeCell ref="GV105:HA105"/>
    <mergeCell ref="EC105:EH105"/>
    <mergeCell ref="EJ105:EO105"/>
    <mergeCell ref="EQ105:EV105"/>
    <mergeCell ref="EX105:FC105"/>
    <mergeCell ref="FE105:FJ105"/>
    <mergeCell ref="FL105:FN105"/>
    <mergeCell ref="CS105:CX105"/>
    <mergeCell ref="CZ105:DE105"/>
    <mergeCell ref="DG105:DL105"/>
    <mergeCell ref="DN105:DS105"/>
    <mergeCell ref="DU105:DW105"/>
    <mergeCell ref="DY105:EA105"/>
    <mergeCell ref="BI105:BN105"/>
    <mergeCell ref="BP105:BU105"/>
    <mergeCell ref="BW105:CB105"/>
    <mergeCell ref="CD105:CF105"/>
    <mergeCell ref="CH105:CJ105"/>
    <mergeCell ref="CL105:CQ105"/>
    <mergeCell ref="FT106:FY106"/>
    <mergeCell ref="GA106:GF106"/>
    <mergeCell ref="GH106:GM106"/>
    <mergeCell ref="GO106:GT106"/>
    <mergeCell ref="GV106:HA106"/>
    <mergeCell ref="AF105:AK105"/>
    <mergeCell ref="AM105:AO105"/>
    <mergeCell ref="AQ105:AS105"/>
    <mergeCell ref="AU105:AZ105"/>
    <mergeCell ref="BB105:BG105"/>
    <mergeCell ref="EJ104:EO104"/>
    <mergeCell ref="EQ104:EV104"/>
    <mergeCell ref="EX104:FC104"/>
    <mergeCell ref="FE104:FJ104"/>
    <mergeCell ref="FL104:FN104"/>
    <mergeCell ref="FP104:FR104"/>
    <mergeCell ref="CZ104:DE104"/>
    <mergeCell ref="DG104:DL104"/>
    <mergeCell ref="DN104:DS104"/>
    <mergeCell ref="DU104:DW104"/>
    <mergeCell ref="DY104:EA104"/>
    <mergeCell ref="EC104:EH104"/>
    <mergeCell ref="BP104:BU104"/>
    <mergeCell ref="BW104:CB104"/>
    <mergeCell ref="CD104:CF104"/>
    <mergeCell ref="CH104:CJ104"/>
    <mergeCell ref="CL104:CQ104"/>
    <mergeCell ref="CS104:CX104"/>
    <mergeCell ref="AF104:AK104"/>
    <mergeCell ref="AM104:AO104"/>
    <mergeCell ref="AQ104:AS104"/>
    <mergeCell ref="AU104:AZ104"/>
    <mergeCell ref="BB104:BG104"/>
    <mergeCell ref="BI104:BN104"/>
    <mergeCell ref="FP103:FR103"/>
    <mergeCell ref="FT103:FY103"/>
    <mergeCell ref="GA103:GF103"/>
    <mergeCell ref="GH103:GM103"/>
    <mergeCell ref="GO103:GT103"/>
    <mergeCell ref="GV103:HA103"/>
    <mergeCell ref="EC103:EH103"/>
    <mergeCell ref="EJ103:EO103"/>
    <mergeCell ref="EQ103:EV103"/>
    <mergeCell ref="EX103:FC103"/>
    <mergeCell ref="FE103:FJ103"/>
    <mergeCell ref="FL103:FN103"/>
    <mergeCell ref="CS103:CX103"/>
    <mergeCell ref="CZ103:DE103"/>
    <mergeCell ref="DG103:DL103"/>
    <mergeCell ref="DN103:DS103"/>
    <mergeCell ref="DU103:DW103"/>
    <mergeCell ref="DY103:EA103"/>
    <mergeCell ref="BI103:BN103"/>
    <mergeCell ref="BP103:BU103"/>
    <mergeCell ref="BW103:CB103"/>
    <mergeCell ref="CD103:CF103"/>
    <mergeCell ref="CH103:CJ103"/>
    <mergeCell ref="CL103:CQ103"/>
    <mergeCell ref="FT104:FY104"/>
    <mergeCell ref="GA104:GF104"/>
    <mergeCell ref="GH104:GM104"/>
    <mergeCell ref="GO104:GT104"/>
    <mergeCell ref="GV104:HA104"/>
    <mergeCell ref="AF103:AK103"/>
    <mergeCell ref="AM103:AO103"/>
    <mergeCell ref="AQ103:AS103"/>
    <mergeCell ref="AU103:AZ103"/>
    <mergeCell ref="BB103:BG103"/>
    <mergeCell ref="EJ102:EO102"/>
    <mergeCell ref="EQ102:EV102"/>
    <mergeCell ref="EX102:FC102"/>
    <mergeCell ref="FE102:FJ102"/>
    <mergeCell ref="FL102:FN102"/>
    <mergeCell ref="FP102:FR102"/>
    <mergeCell ref="CZ102:DE102"/>
    <mergeCell ref="DG102:DL102"/>
    <mergeCell ref="DN102:DS102"/>
    <mergeCell ref="DU102:DW102"/>
    <mergeCell ref="DY102:EA102"/>
    <mergeCell ref="EC102:EH102"/>
    <mergeCell ref="BP102:BU102"/>
    <mergeCell ref="BW102:CB102"/>
    <mergeCell ref="CD102:CF102"/>
    <mergeCell ref="CH102:CJ102"/>
    <mergeCell ref="CL102:CQ102"/>
    <mergeCell ref="CS102:CX102"/>
    <mergeCell ref="AF102:AK102"/>
    <mergeCell ref="AM102:AO102"/>
    <mergeCell ref="AQ102:AS102"/>
    <mergeCell ref="AU102:AZ102"/>
    <mergeCell ref="BB102:BG102"/>
    <mergeCell ref="BI102:BN102"/>
    <mergeCell ref="FP101:FR101"/>
    <mergeCell ref="FT101:FY101"/>
    <mergeCell ref="GA101:GF101"/>
    <mergeCell ref="GH101:GM101"/>
    <mergeCell ref="GO101:GT101"/>
    <mergeCell ref="GV101:HA101"/>
    <mergeCell ref="EC101:EH101"/>
    <mergeCell ref="EJ101:EO101"/>
    <mergeCell ref="EQ101:EV101"/>
    <mergeCell ref="EX101:FC101"/>
    <mergeCell ref="FE101:FJ101"/>
    <mergeCell ref="FL101:FN101"/>
    <mergeCell ref="CS101:CX101"/>
    <mergeCell ref="CZ101:DE101"/>
    <mergeCell ref="DG101:DL101"/>
    <mergeCell ref="DN101:DS101"/>
    <mergeCell ref="DU101:DW101"/>
    <mergeCell ref="DY101:EA101"/>
    <mergeCell ref="BI101:BN101"/>
    <mergeCell ref="BP101:BU101"/>
    <mergeCell ref="BW101:CB101"/>
    <mergeCell ref="CD101:CF101"/>
    <mergeCell ref="CH101:CJ101"/>
    <mergeCell ref="CL101:CQ101"/>
    <mergeCell ref="FT102:FY102"/>
    <mergeCell ref="GA102:GF102"/>
    <mergeCell ref="GH102:GM102"/>
    <mergeCell ref="GO102:GT102"/>
    <mergeCell ref="GV102:HA102"/>
    <mergeCell ref="AF101:AK101"/>
    <mergeCell ref="AM101:AO101"/>
    <mergeCell ref="AQ101:AS101"/>
    <mergeCell ref="AU101:AZ101"/>
    <mergeCell ref="BB101:BG101"/>
    <mergeCell ref="EJ100:EO100"/>
    <mergeCell ref="EQ100:EV100"/>
    <mergeCell ref="EX100:FC100"/>
    <mergeCell ref="FE100:FJ100"/>
    <mergeCell ref="FL100:FN100"/>
    <mergeCell ref="FP100:FR100"/>
    <mergeCell ref="CZ100:DE100"/>
    <mergeCell ref="DG100:DL100"/>
    <mergeCell ref="DN100:DS100"/>
    <mergeCell ref="DU100:DW100"/>
    <mergeCell ref="DY100:EA100"/>
    <mergeCell ref="EC100:EH100"/>
    <mergeCell ref="BP100:BU100"/>
    <mergeCell ref="BW100:CB100"/>
    <mergeCell ref="CD100:CF100"/>
    <mergeCell ref="CH100:CJ100"/>
    <mergeCell ref="CL100:CQ100"/>
    <mergeCell ref="CS100:CX100"/>
    <mergeCell ref="AF100:AK100"/>
    <mergeCell ref="AM100:AO100"/>
    <mergeCell ref="AQ100:AS100"/>
    <mergeCell ref="AU100:AZ100"/>
    <mergeCell ref="BB100:BG100"/>
    <mergeCell ref="BI100:BN100"/>
    <mergeCell ref="FP99:FR99"/>
    <mergeCell ref="FT99:FY99"/>
    <mergeCell ref="GA99:GF99"/>
    <mergeCell ref="GH99:GM99"/>
    <mergeCell ref="GO99:GT99"/>
    <mergeCell ref="GV99:HA99"/>
    <mergeCell ref="EC99:EH99"/>
    <mergeCell ref="EJ99:EO99"/>
    <mergeCell ref="EQ99:EV99"/>
    <mergeCell ref="EX99:FC99"/>
    <mergeCell ref="FE99:FJ99"/>
    <mergeCell ref="FL99:FN99"/>
    <mergeCell ref="CS99:CX99"/>
    <mergeCell ref="CZ99:DE99"/>
    <mergeCell ref="DG99:DL99"/>
    <mergeCell ref="DN99:DS99"/>
    <mergeCell ref="DU99:DW99"/>
    <mergeCell ref="DY99:EA99"/>
    <mergeCell ref="BI99:BN99"/>
    <mergeCell ref="BP99:BU99"/>
    <mergeCell ref="BW99:CB99"/>
    <mergeCell ref="CD99:CF99"/>
    <mergeCell ref="CH99:CJ99"/>
    <mergeCell ref="CL99:CQ99"/>
    <mergeCell ref="FT100:FY100"/>
    <mergeCell ref="GA100:GF100"/>
    <mergeCell ref="GH100:GM100"/>
    <mergeCell ref="GO100:GT100"/>
    <mergeCell ref="GV100:HA100"/>
    <mergeCell ref="AF99:AK99"/>
    <mergeCell ref="AM99:AO99"/>
    <mergeCell ref="AQ99:AS99"/>
    <mergeCell ref="AU99:AZ99"/>
    <mergeCell ref="BB99:BG99"/>
    <mergeCell ref="EJ98:EO98"/>
    <mergeCell ref="EQ98:EV98"/>
    <mergeCell ref="EX98:FC98"/>
    <mergeCell ref="FE98:FJ98"/>
    <mergeCell ref="FL98:FN98"/>
    <mergeCell ref="FP98:FR98"/>
    <mergeCell ref="CZ98:DE98"/>
    <mergeCell ref="DG98:DL98"/>
    <mergeCell ref="DN98:DS98"/>
    <mergeCell ref="DU98:DW98"/>
    <mergeCell ref="DY98:EA98"/>
    <mergeCell ref="EC98:EH98"/>
    <mergeCell ref="BP98:BU98"/>
    <mergeCell ref="BW98:CB98"/>
    <mergeCell ref="CD98:CF98"/>
    <mergeCell ref="CH98:CJ98"/>
    <mergeCell ref="CL98:CQ98"/>
    <mergeCell ref="CS98:CX98"/>
    <mergeCell ref="AF98:AK98"/>
    <mergeCell ref="AM98:AO98"/>
    <mergeCell ref="AQ98:AS98"/>
    <mergeCell ref="AU98:AZ98"/>
    <mergeCell ref="BB98:BG98"/>
    <mergeCell ref="BI98:BN98"/>
    <mergeCell ref="FP97:FR97"/>
    <mergeCell ref="FT97:FY97"/>
    <mergeCell ref="GA97:GF97"/>
    <mergeCell ref="GH97:GM97"/>
    <mergeCell ref="GO97:GT97"/>
    <mergeCell ref="GV97:HA97"/>
    <mergeCell ref="EC97:EH97"/>
    <mergeCell ref="EJ97:EO97"/>
    <mergeCell ref="EQ97:EV97"/>
    <mergeCell ref="EX97:FC97"/>
    <mergeCell ref="FE97:FJ97"/>
    <mergeCell ref="FL97:FN97"/>
    <mergeCell ref="CS97:CX97"/>
    <mergeCell ref="CZ97:DE97"/>
    <mergeCell ref="DG97:DL97"/>
    <mergeCell ref="DN97:DS97"/>
    <mergeCell ref="DU97:DW97"/>
    <mergeCell ref="DY97:EA97"/>
    <mergeCell ref="BI97:BN97"/>
    <mergeCell ref="BP97:BU97"/>
    <mergeCell ref="BW97:CB97"/>
    <mergeCell ref="CD97:CF97"/>
    <mergeCell ref="CH97:CJ97"/>
    <mergeCell ref="CL97:CQ97"/>
    <mergeCell ref="FT98:FY98"/>
    <mergeCell ref="GA98:GF98"/>
    <mergeCell ref="GH98:GM98"/>
    <mergeCell ref="GO98:GT98"/>
    <mergeCell ref="GV98:HA98"/>
    <mergeCell ref="AF97:AK97"/>
    <mergeCell ref="AM97:AO97"/>
    <mergeCell ref="AQ97:AS97"/>
    <mergeCell ref="AU97:AZ97"/>
    <mergeCell ref="BB97:BG97"/>
    <mergeCell ref="EJ96:EO96"/>
    <mergeCell ref="EQ96:EV96"/>
    <mergeCell ref="EX96:FC96"/>
    <mergeCell ref="FE96:FJ96"/>
    <mergeCell ref="FL96:FN96"/>
    <mergeCell ref="FP96:FR96"/>
    <mergeCell ref="CZ96:DE96"/>
    <mergeCell ref="DG96:DL96"/>
    <mergeCell ref="DN96:DS96"/>
    <mergeCell ref="DU96:DW96"/>
    <mergeCell ref="DY96:EA96"/>
    <mergeCell ref="EC96:EH96"/>
    <mergeCell ref="BP96:BU96"/>
    <mergeCell ref="BW96:CB96"/>
    <mergeCell ref="CD96:CF96"/>
    <mergeCell ref="CH96:CJ96"/>
    <mergeCell ref="CL96:CQ96"/>
    <mergeCell ref="CS96:CX96"/>
    <mergeCell ref="AF96:AK96"/>
    <mergeCell ref="AM96:AO96"/>
    <mergeCell ref="AQ96:AS96"/>
    <mergeCell ref="AU96:AZ96"/>
    <mergeCell ref="BB96:BG96"/>
    <mergeCell ref="BI96:BN96"/>
    <mergeCell ref="FP95:FR95"/>
    <mergeCell ref="FT95:FY95"/>
    <mergeCell ref="GA95:GF95"/>
    <mergeCell ref="GH95:GM95"/>
    <mergeCell ref="GO95:GT95"/>
    <mergeCell ref="GV95:HA95"/>
    <mergeCell ref="EC95:EH95"/>
    <mergeCell ref="EJ95:EO95"/>
    <mergeCell ref="EQ95:EV95"/>
    <mergeCell ref="EX95:FC95"/>
    <mergeCell ref="FE95:FJ95"/>
    <mergeCell ref="FL95:FN95"/>
    <mergeCell ref="CS95:CX95"/>
    <mergeCell ref="CZ95:DE95"/>
    <mergeCell ref="DG95:DL95"/>
    <mergeCell ref="DN95:DS95"/>
    <mergeCell ref="DU95:DW95"/>
    <mergeCell ref="DY95:EA95"/>
    <mergeCell ref="BI95:BN95"/>
    <mergeCell ref="BP95:BU95"/>
    <mergeCell ref="BW95:CB95"/>
    <mergeCell ref="CD95:CF95"/>
    <mergeCell ref="CH95:CJ95"/>
    <mergeCell ref="CL95:CQ95"/>
    <mergeCell ref="FT96:FY96"/>
    <mergeCell ref="GA96:GF96"/>
    <mergeCell ref="GH96:GM96"/>
    <mergeCell ref="GO96:GT96"/>
    <mergeCell ref="GV96:HA96"/>
    <mergeCell ref="AF95:AK95"/>
    <mergeCell ref="AM95:AO95"/>
    <mergeCell ref="AQ95:AS95"/>
    <mergeCell ref="AU95:AZ95"/>
    <mergeCell ref="BB95:BG95"/>
    <mergeCell ref="EJ94:EO94"/>
    <mergeCell ref="EQ94:EV94"/>
    <mergeCell ref="EX94:FC94"/>
    <mergeCell ref="FE94:FJ94"/>
    <mergeCell ref="FL94:FN94"/>
    <mergeCell ref="FP94:FR94"/>
    <mergeCell ref="CZ94:DE94"/>
    <mergeCell ref="DG94:DL94"/>
    <mergeCell ref="DN94:DS94"/>
    <mergeCell ref="DU94:DW94"/>
    <mergeCell ref="DY94:EA94"/>
    <mergeCell ref="EC94:EH94"/>
    <mergeCell ref="BP94:BU94"/>
    <mergeCell ref="BW94:CB94"/>
    <mergeCell ref="CD94:CF94"/>
    <mergeCell ref="CH94:CJ94"/>
    <mergeCell ref="CL94:CQ94"/>
    <mergeCell ref="CS94:CX94"/>
    <mergeCell ref="AF94:AK94"/>
    <mergeCell ref="AM94:AO94"/>
    <mergeCell ref="AQ94:AS94"/>
    <mergeCell ref="AU94:AZ94"/>
    <mergeCell ref="BB94:BG94"/>
    <mergeCell ref="BI94:BN94"/>
    <mergeCell ref="FP93:FR93"/>
    <mergeCell ref="FT93:FY93"/>
    <mergeCell ref="GA93:GF93"/>
    <mergeCell ref="GH93:GM93"/>
    <mergeCell ref="GO93:GT93"/>
    <mergeCell ref="GV93:HA93"/>
    <mergeCell ref="EC93:EH93"/>
    <mergeCell ref="EJ93:EO93"/>
    <mergeCell ref="EQ93:EV93"/>
    <mergeCell ref="EX93:FC93"/>
    <mergeCell ref="FE93:FJ93"/>
    <mergeCell ref="FL93:FN93"/>
    <mergeCell ref="CS93:CX93"/>
    <mergeCell ref="CZ93:DE93"/>
    <mergeCell ref="DG93:DL93"/>
    <mergeCell ref="DN93:DS93"/>
    <mergeCell ref="DU93:DW93"/>
    <mergeCell ref="DY93:EA93"/>
    <mergeCell ref="BI93:BN93"/>
    <mergeCell ref="BP93:BU93"/>
    <mergeCell ref="BW93:CB93"/>
    <mergeCell ref="CD93:CF93"/>
    <mergeCell ref="CH93:CJ93"/>
    <mergeCell ref="CL93:CQ93"/>
    <mergeCell ref="FT94:FY94"/>
    <mergeCell ref="GA94:GF94"/>
    <mergeCell ref="GH94:GM94"/>
    <mergeCell ref="GO94:GT94"/>
    <mergeCell ref="GV94:HA94"/>
    <mergeCell ref="AF93:AK93"/>
    <mergeCell ref="AM93:AO93"/>
    <mergeCell ref="AQ93:AS93"/>
    <mergeCell ref="AU93:AZ93"/>
    <mergeCell ref="BB93:BG93"/>
    <mergeCell ref="EJ92:EO92"/>
    <mergeCell ref="EQ92:EV92"/>
    <mergeCell ref="EX92:FC92"/>
    <mergeCell ref="FE92:FJ92"/>
    <mergeCell ref="FL92:FN92"/>
    <mergeCell ref="FP92:FR92"/>
    <mergeCell ref="CZ92:DE92"/>
    <mergeCell ref="DG92:DL92"/>
    <mergeCell ref="DN92:DS92"/>
    <mergeCell ref="DU92:DW92"/>
    <mergeCell ref="DY92:EA92"/>
    <mergeCell ref="EC92:EH92"/>
    <mergeCell ref="BP92:BU92"/>
    <mergeCell ref="BW92:CB92"/>
    <mergeCell ref="CD92:CF92"/>
    <mergeCell ref="CH92:CJ92"/>
    <mergeCell ref="CL92:CQ92"/>
    <mergeCell ref="CS92:CX92"/>
    <mergeCell ref="AF92:AK92"/>
    <mergeCell ref="AM92:AO92"/>
    <mergeCell ref="AQ92:AS92"/>
    <mergeCell ref="AU92:AZ92"/>
    <mergeCell ref="BB92:BG92"/>
    <mergeCell ref="BI92:BN92"/>
    <mergeCell ref="FP91:FR91"/>
    <mergeCell ref="FT91:FY91"/>
    <mergeCell ref="GA91:GF91"/>
    <mergeCell ref="GH91:GM91"/>
    <mergeCell ref="GO91:GT91"/>
    <mergeCell ref="GV91:HA91"/>
    <mergeCell ref="EC91:EH91"/>
    <mergeCell ref="EJ91:EO91"/>
    <mergeCell ref="EQ91:EV91"/>
    <mergeCell ref="EX91:FC91"/>
    <mergeCell ref="FE91:FJ91"/>
    <mergeCell ref="FL91:FN91"/>
    <mergeCell ref="CS91:CX91"/>
    <mergeCell ref="CZ91:DE91"/>
    <mergeCell ref="DG91:DL91"/>
    <mergeCell ref="DN91:DS91"/>
    <mergeCell ref="DU91:DW91"/>
    <mergeCell ref="DY91:EA91"/>
    <mergeCell ref="BI91:BN91"/>
    <mergeCell ref="BP91:BU91"/>
    <mergeCell ref="BW91:CB91"/>
    <mergeCell ref="CD91:CF91"/>
    <mergeCell ref="CH91:CJ91"/>
    <mergeCell ref="CL91:CQ91"/>
    <mergeCell ref="FT92:FY92"/>
    <mergeCell ref="GA92:GF92"/>
    <mergeCell ref="GH92:GM92"/>
    <mergeCell ref="GO92:GT92"/>
    <mergeCell ref="GV92:HA92"/>
    <mergeCell ref="AF91:AK91"/>
    <mergeCell ref="AM91:AO91"/>
    <mergeCell ref="AQ91:AS91"/>
    <mergeCell ref="AU91:AZ91"/>
    <mergeCell ref="BB91:BG91"/>
    <mergeCell ref="EJ90:EO90"/>
    <mergeCell ref="EQ90:EV90"/>
    <mergeCell ref="EX90:FC90"/>
    <mergeCell ref="FE90:FJ90"/>
    <mergeCell ref="FL90:FN90"/>
    <mergeCell ref="FP90:FR90"/>
    <mergeCell ref="CZ90:DE90"/>
    <mergeCell ref="DG90:DL90"/>
    <mergeCell ref="DN90:DS90"/>
    <mergeCell ref="DU90:DW90"/>
    <mergeCell ref="DY90:EA90"/>
    <mergeCell ref="EC90:EH90"/>
    <mergeCell ref="BP90:BU90"/>
    <mergeCell ref="BW90:CB90"/>
    <mergeCell ref="CD90:CF90"/>
    <mergeCell ref="CH90:CJ90"/>
    <mergeCell ref="CL90:CQ90"/>
    <mergeCell ref="CS90:CX90"/>
    <mergeCell ref="AF90:AK90"/>
    <mergeCell ref="AM90:AO90"/>
    <mergeCell ref="AQ90:AS90"/>
    <mergeCell ref="AU90:AZ90"/>
    <mergeCell ref="BB90:BG90"/>
    <mergeCell ref="BI90:BN90"/>
    <mergeCell ref="FP89:FR89"/>
    <mergeCell ref="FT89:FY89"/>
    <mergeCell ref="GA89:GF89"/>
    <mergeCell ref="GH89:GM89"/>
    <mergeCell ref="GO89:GT89"/>
    <mergeCell ref="GV89:HA89"/>
    <mergeCell ref="EC89:EH89"/>
    <mergeCell ref="EJ89:EO89"/>
    <mergeCell ref="EQ89:EV89"/>
    <mergeCell ref="EX89:FC89"/>
    <mergeCell ref="FE89:FJ89"/>
    <mergeCell ref="FL89:FN89"/>
    <mergeCell ref="CS89:CX89"/>
    <mergeCell ref="CZ89:DE89"/>
    <mergeCell ref="DG89:DL89"/>
    <mergeCell ref="DN89:DS89"/>
    <mergeCell ref="DU89:DW89"/>
    <mergeCell ref="DY89:EA89"/>
    <mergeCell ref="BI89:BN89"/>
    <mergeCell ref="BP89:BU89"/>
    <mergeCell ref="BW89:CB89"/>
    <mergeCell ref="CD89:CF89"/>
    <mergeCell ref="CH89:CJ89"/>
    <mergeCell ref="CL89:CQ89"/>
    <mergeCell ref="FT90:FY90"/>
    <mergeCell ref="GA90:GF90"/>
    <mergeCell ref="GH90:GM90"/>
    <mergeCell ref="GO90:GT90"/>
    <mergeCell ref="GV90:HA90"/>
    <mergeCell ref="AF89:AK89"/>
    <mergeCell ref="AM89:AO89"/>
    <mergeCell ref="AQ89:AS89"/>
    <mergeCell ref="AU89:AZ89"/>
    <mergeCell ref="BB89:BG89"/>
    <mergeCell ref="EJ88:EO88"/>
    <mergeCell ref="EQ88:EV88"/>
    <mergeCell ref="EX88:FC88"/>
    <mergeCell ref="FE88:FJ88"/>
    <mergeCell ref="FL88:FN88"/>
    <mergeCell ref="FP88:FR88"/>
    <mergeCell ref="CZ88:DE88"/>
    <mergeCell ref="DG88:DL88"/>
    <mergeCell ref="DN88:DS88"/>
    <mergeCell ref="DU88:DW88"/>
    <mergeCell ref="DY88:EA88"/>
    <mergeCell ref="EC88:EH88"/>
    <mergeCell ref="BP88:BU88"/>
    <mergeCell ref="BW88:CB88"/>
    <mergeCell ref="CD88:CF88"/>
    <mergeCell ref="CH88:CJ88"/>
    <mergeCell ref="CL88:CQ88"/>
    <mergeCell ref="CS88:CX88"/>
    <mergeCell ref="AF88:AK88"/>
    <mergeCell ref="AM88:AO88"/>
    <mergeCell ref="AQ88:AS88"/>
    <mergeCell ref="AU88:AZ88"/>
    <mergeCell ref="BB88:BG88"/>
    <mergeCell ref="BI88:BN88"/>
    <mergeCell ref="FP87:FR87"/>
    <mergeCell ref="FT87:FY87"/>
    <mergeCell ref="GA87:GF87"/>
    <mergeCell ref="GH87:GM87"/>
    <mergeCell ref="GO87:GT87"/>
    <mergeCell ref="GV87:HA87"/>
    <mergeCell ref="EC87:EH87"/>
    <mergeCell ref="EJ87:EO87"/>
    <mergeCell ref="EQ87:EV87"/>
    <mergeCell ref="EX87:FC87"/>
    <mergeCell ref="FE87:FJ87"/>
    <mergeCell ref="FL87:FN87"/>
    <mergeCell ref="CS87:CX87"/>
    <mergeCell ref="CZ87:DE87"/>
    <mergeCell ref="DG87:DL87"/>
    <mergeCell ref="DN87:DS87"/>
    <mergeCell ref="DU87:DW87"/>
    <mergeCell ref="DY87:EA87"/>
    <mergeCell ref="BI87:BN87"/>
    <mergeCell ref="BP87:BU87"/>
    <mergeCell ref="BW87:CB87"/>
    <mergeCell ref="CD87:CF87"/>
    <mergeCell ref="CH87:CJ87"/>
    <mergeCell ref="CL87:CQ87"/>
    <mergeCell ref="FT88:FY88"/>
    <mergeCell ref="GA88:GF88"/>
    <mergeCell ref="GH88:GM88"/>
    <mergeCell ref="GO88:GT88"/>
    <mergeCell ref="GV88:HA88"/>
    <mergeCell ref="AF87:AK87"/>
    <mergeCell ref="AM87:AO87"/>
    <mergeCell ref="AQ87:AS87"/>
    <mergeCell ref="AU87:AZ87"/>
    <mergeCell ref="BB87:BG87"/>
    <mergeCell ref="EJ86:EO86"/>
    <mergeCell ref="EQ86:EV86"/>
    <mergeCell ref="EX86:FC86"/>
    <mergeCell ref="FE86:FJ86"/>
    <mergeCell ref="FL86:FN86"/>
    <mergeCell ref="FP86:FR86"/>
    <mergeCell ref="CZ86:DE86"/>
    <mergeCell ref="DG86:DL86"/>
    <mergeCell ref="DN86:DS86"/>
    <mergeCell ref="DU86:DW86"/>
    <mergeCell ref="DY86:EA86"/>
    <mergeCell ref="EC86:EH86"/>
    <mergeCell ref="BP86:BU86"/>
    <mergeCell ref="BW86:CB86"/>
    <mergeCell ref="CD86:CF86"/>
    <mergeCell ref="CH86:CJ86"/>
    <mergeCell ref="CL86:CQ86"/>
    <mergeCell ref="CS86:CX86"/>
    <mergeCell ref="AF86:AK86"/>
    <mergeCell ref="AM86:AO86"/>
    <mergeCell ref="AQ86:AS86"/>
    <mergeCell ref="AU86:AZ86"/>
    <mergeCell ref="BB86:BG86"/>
    <mergeCell ref="BI86:BN86"/>
    <mergeCell ref="FP85:FR85"/>
    <mergeCell ref="FT85:FY85"/>
    <mergeCell ref="GA85:GF85"/>
    <mergeCell ref="GH85:GM85"/>
    <mergeCell ref="GO85:GT85"/>
    <mergeCell ref="GV85:HA85"/>
    <mergeCell ref="EC85:EH85"/>
    <mergeCell ref="EJ85:EO85"/>
    <mergeCell ref="EQ85:EV85"/>
    <mergeCell ref="EX85:FC85"/>
    <mergeCell ref="FE85:FJ85"/>
    <mergeCell ref="FL85:FN85"/>
    <mergeCell ref="CS85:CX85"/>
    <mergeCell ref="CZ85:DE85"/>
    <mergeCell ref="DG85:DL85"/>
    <mergeCell ref="DN85:DS85"/>
    <mergeCell ref="DU85:DW85"/>
    <mergeCell ref="DY85:EA85"/>
    <mergeCell ref="BI85:BN85"/>
    <mergeCell ref="BP85:BU85"/>
    <mergeCell ref="BW85:CB85"/>
    <mergeCell ref="CD85:CF85"/>
    <mergeCell ref="CH85:CJ85"/>
    <mergeCell ref="CL85:CQ85"/>
    <mergeCell ref="FT86:FY86"/>
    <mergeCell ref="GA86:GF86"/>
    <mergeCell ref="GH86:GM86"/>
    <mergeCell ref="GO86:GT86"/>
    <mergeCell ref="GV86:HA86"/>
    <mergeCell ref="AF85:AK85"/>
    <mergeCell ref="AM85:AO85"/>
    <mergeCell ref="AQ85:AS85"/>
    <mergeCell ref="AU85:AZ85"/>
    <mergeCell ref="BB85:BG85"/>
    <mergeCell ref="EJ84:EO84"/>
    <mergeCell ref="EQ84:EV84"/>
    <mergeCell ref="EX84:FC84"/>
    <mergeCell ref="FE84:FJ84"/>
    <mergeCell ref="FL84:FN84"/>
    <mergeCell ref="FP84:FR84"/>
    <mergeCell ref="CZ84:DE84"/>
    <mergeCell ref="DG84:DL84"/>
    <mergeCell ref="DN84:DS84"/>
    <mergeCell ref="DU84:DW84"/>
    <mergeCell ref="DY84:EA84"/>
    <mergeCell ref="EC84:EH84"/>
    <mergeCell ref="BP84:BU84"/>
    <mergeCell ref="BW84:CB84"/>
    <mergeCell ref="CD84:CF84"/>
    <mergeCell ref="CH84:CJ84"/>
    <mergeCell ref="CL84:CQ84"/>
    <mergeCell ref="CS84:CX84"/>
    <mergeCell ref="AF84:AK84"/>
    <mergeCell ref="AM84:AO84"/>
    <mergeCell ref="AQ84:AS84"/>
    <mergeCell ref="AU84:AZ84"/>
    <mergeCell ref="BB84:BG84"/>
    <mergeCell ref="BI84:BN84"/>
    <mergeCell ref="FP83:FR83"/>
    <mergeCell ref="FT83:FY83"/>
    <mergeCell ref="GA83:GF83"/>
    <mergeCell ref="GH83:GM83"/>
    <mergeCell ref="GO83:GT83"/>
    <mergeCell ref="GV83:HA83"/>
    <mergeCell ref="EC83:EH83"/>
    <mergeCell ref="EJ83:EO83"/>
    <mergeCell ref="EQ83:EV83"/>
    <mergeCell ref="EX83:FC83"/>
    <mergeCell ref="FE83:FJ83"/>
    <mergeCell ref="FL83:FN83"/>
    <mergeCell ref="CS83:CX83"/>
    <mergeCell ref="CZ83:DE83"/>
    <mergeCell ref="DG83:DL83"/>
    <mergeCell ref="DN83:DS83"/>
    <mergeCell ref="DU83:DW83"/>
    <mergeCell ref="DY83:EA83"/>
    <mergeCell ref="BI83:BN83"/>
    <mergeCell ref="BP83:BU83"/>
    <mergeCell ref="BW83:CB83"/>
    <mergeCell ref="CD83:CF83"/>
    <mergeCell ref="CH83:CJ83"/>
    <mergeCell ref="CL83:CQ83"/>
    <mergeCell ref="FT84:FY84"/>
    <mergeCell ref="GA84:GF84"/>
    <mergeCell ref="GH84:GM84"/>
    <mergeCell ref="GO84:GT84"/>
    <mergeCell ref="GV84:HA84"/>
    <mergeCell ref="AF83:AK83"/>
    <mergeCell ref="AM83:AO83"/>
    <mergeCell ref="AQ83:AS83"/>
    <mergeCell ref="AU83:AZ83"/>
    <mergeCell ref="BB83:BG83"/>
    <mergeCell ref="EJ82:EO82"/>
    <mergeCell ref="EQ82:EV82"/>
    <mergeCell ref="EX82:FC82"/>
    <mergeCell ref="FE82:FJ82"/>
    <mergeCell ref="FL82:FN82"/>
    <mergeCell ref="FP82:FR82"/>
    <mergeCell ref="CZ82:DE82"/>
    <mergeCell ref="DG82:DL82"/>
    <mergeCell ref="DN82:DS82"/>
    <mergeCell ref="DU82:DW82"/>
    <mergeCell ref="DY82:EA82"/>
    <mergeCell ref="EC82:EH82"/>
    <mergeCell ref="BP82:BU82"/>
    <mergeCell ref="BW82:CB82"/>
    <mergeCell ref="CD82:CF82"/>
    <mergeCell ref="CH82:CJ82"/>
    <mergeCell ref="CL82:CQ82"/>
    <mergeCell ref="CS82:CX82"/>
    <mergeCell ref="AF82:AK82"/>
    <mergeCell ref="AM82:AO82"/>
    <mergeCell ref="AQ82:AS82"/>
    <mergeCell ref="AU82:AZ82"/>
    <mergeCell ref="BB82:BG82"/>
    <mergeCell ref="BI82:BN82"/>
    <mergeCell ref="FP81:FR81"/>
    <mergeCell ref="FT81:FY81"/>
    <mergeCell ref="GA81:GF81"/>
    <mergeCell ref="GH81:GM81"/>
    <mergeCell ref="GO81:GT81"/>
    <mergeCell ref="GV81:HA81"/>
    <mergeCell ref="EC81:EH81"/>
    <mergeCell ref="EJ81:EO81"/>
    <mergeCell ref="EQ81:EV81"/>
    <mergeCell ref="EX81:FC81"/>
    <mergeCell ref="FE81:FJ81"/>
    <mergeCell ref="FL81:FN81"/>
    <mergeCell ref="CS81:CX81"/>
    <mergeCell ref="CZ81:DE81"/>
    <mergeCell ref="DG81:DL81"/>
    <mergeCell ref="DN81:DS81"/>
    <mergeCell ref="DU81:DW81"/>
    <mergeCell ref="DY81:EA81"/>
    <mergeCell ref="BI81:BN81"/>
    <mergeCell ref="BP81:BU81"/>
    <mergeCell ref="BW81:CB81"/>
    <mergeCell ref="CD81:CF81"/>
    <mergeCell ref="CH81:CJ81"/>
    <mergeCell ref="CL81:CQ81"/>
    <mergeCell ref="FT82:FY82"/>
    <mergeCell ref="GA82:GF82"/>
    <mergeCell ref="GH82:GM82"/>
    <mergeCell ref="GO82:GT82"/>
    <mergeCell ref="GV82:HA82"/>
    <mergeCell ref="AF81:AK81"/>
    <mergeCell ref="AM81:AO81"/>
    <mergeCell ref="AQ81:AS81"/>
    <mergeCell ref="AU81:AZ81"/>
    <mergeCell ref="BB81:BG81"/>
    <mergeCell ref="EJ80:EO80"/>
    <mergeCell ref="EQ80:EV80"/>
    <mergeCell ref="EX80:FC80"/>
    <mergeCell ref="FE80:FJ80"/>
    <mergeCell ref="FL80:FN80"/>
    <mergeCell ref="FP80:FR80"/>
    <mergeCell ref="CZ80:DE80"/>
    <mergeCell ref="DG80:DL80"/>
    <mergeCell ref="DN80:DS80"/>
    <mergeCell ref="DU80:DW80"/>
    <mergeCell ref="DY80:EA80"/>
    <mergeCell ref="EC80:EH80"/>
    <mergeCell ref="BP80:BU80"/>
    <mergeCell ref="BW80:CB80"/>
    <mergeCell ref="CD80:CF80"/>
    <mergeCell ref="CH80:CJ80"/>
    <mergeCell ref="CL80:CQ80"/>
    <mergeCell ref="CS80:CX80"/>
    <mergeCell ref="AF80:AK80"/>
    <mergeCell ref="AM80:AO80"/>
    <mergeCell ref="AQ80:AS80"/>
    <mergeCell ref="AU80:AZ80"/>
    <mergeCell ref="BB80:BG80"/>
    <mergeCell ref="BI80:BN80"/>
    <mergeCell ref="FP79:FR79"/>
    <mergeCell ref="FT79:FY79"/>
    <mergeCell ref="GA79:GF79"/>
    <mergeCell ref="GH79:GM79"/>
    <mergeCell ref="GO79:GT79"/>
    <mergeCell ref="GV79:HA79"/>
    <mergeCell ref="EC79:EH79"/>
    <mergeCell ref="EJ79:EO79"/>
    <mergeCell ref="EQ79:EV79"/>
    <mergeCell ref="EX79:FC79"/>
    <mergeCell ref="FE79:FJ79"/>
    <mergeCell ref="FL79:FN79"/>
    <mergeCell ref="CS79:CX79"/>
    <mergeCell ref="CZ79:DE79"/>
    <mergeCell ref="DG79:DL79"/>
    <mergeCell ref="DN79:DS79"/>
    <mergeCell ref="DU79:DW79"/>
    <mergeCell ref="DY79:EA79"/>
    <mergeCell ref="BI79:BN79"/>
    <mergeCell ref="BP79:BU79"/>
    <mergeCell ref="BW79:CB79"/>
    <mergeCell ref="CD79:CF79"/>
    <mergeCell ref="CH79:CJ79"/>
    <mergeCell ref="CL79:CQ79"/>
    <mergeCell ref="FT80:FY80"/>
    <mergeCell ref="GA80:GF80"/>
    <mergeCell ref="GH80:GM80"/>
    <mergeCell ref="GO80:GT80"/>
    <mergeCell ref="GV80:HA80"/>
    <mergeCell ref="AF79:AK79"/>
    <mergeCell ref="AM79:AO79"/>
    <mergeCell ref="AQ79:AS79"/>
    <mergeCell ref="AU79:AZ79"/>
    <mergeCell ref="BB79:BG79"/>
    <mergeCell ref="EJ78:EO78"/>
    <mergeCell ref="EQ78:EV78"/>
    <mergeCell ref="EX78:FC78"/>
    <mergeCell ref="FE78:FJ78"/>
    <mergeCell ref="FL78:FN78"/>
    <mergeCell ref="FP78:FR78"/>
    <mergeCell ref="CZ78:DE78"/>
    <mergeCell ref="DG78:DL78"/>
    <mergeCell ref="DN78:DS78"/>
    <mergeCell ref="DU78:DW78"/>
    <mergeCell ref="DY78:EA78"/>
    <mergeCell ref="EC78:EH78"/>
    <mergeCell ref="BP78:BU78"/>
    <mergeCell ref="BW78:CB78"/>
    <mergeCell ref="CD78:CF78"/>
    <mergeCell ref="CH78:CJ78"/>
    <mergeCell ref="CL78:CQ78"/>
    <mergeCell ref="CS78:CX78"/>
    <mergeCell ref="AF78:AK78"/>
    <mergeCell ref="AM78:AO78"/>
    <mergeCell ref="AQ78:AS78"/>
    <mergeCell ref="AU78:AZ78"/>
    <mergeCell ref="BB78:BG78"/>
    <mergeCell ref="BI78:BN78"/>
    <mergeCell ref="FP77:FR77"/>
    <mergeCell ref="FT77:FY77"/>
    <mergeCell ref="GA77:GF77"/>
    <mergeCell ref="GH77:GM77"/>
    <mergeCell ref="GO77:GT77"/>
    <mergeCell ref="GV77:HA77"/>
    <mergeCell ref="EC77:EH77"/>
    <mergeCell ref="EJ77:EO77"/>
    <mergeCell ref="EQ77:EV77"/>
    <mergeCell ref="EX77:FC77"/>
    <mergeCell ref="FE77:FJ77"/>
    <mergeCell ref="FL77:FN77"/>
    <mergeCell ref="CS77:CX77"/>
    <mergeCell ref="CZ77:DE77"/>
    <mergeCell ref="DG77:DL77"/>
    <mergeCell ref="DN77:DS77"/>
    <mergeCell ref="DU77:DW77"/>
    <mergeCell ref="DY77:EA77"/>
    <mergeCell ref="BI77:BN77"/>
    <mergeCell ref="BP77:BU77"/>
    <mergeCell ref="BW77:CB77"/>
    <mergeCell ref="CD77:CF77"/>
    <mergeCell ref="CH77:CJ77"/>
    <mergeCell ref="CL77:CQ77"/>
    <mergeCell ref="FT78:FY78"/>
    <mergeCell ref="GA78:GF78"/>
    <mergeCell ref="GH78:GM78"/>
    <mergeCell ref="GO78:GT78"/>
    <mergeCell ref="GV78:HA78"/>
    <mergeCell ref="GA76:GF76"/>
    <mergeCell ref="GH76:GM76"/>
    <mergeCell ref="GO76:GT76"/>
    <mergeCell ref="GV76:HA76"/>
    <mergeCell ref="AF77:AK77"/>
    <mergeCell ref="AM77:AO77"/>
    <mergeCell ref="AQ77:AS77"/>
    <mergeCell ref="AU77:AZ77"/>
    <mergeCell ref="BB77:BG77"/>
    <mergeCell ref="EJ76:EO76"/>
    <mergeCell ref="EQ76:EV76"/>
    <mergeCell ref="EX76:FC76"/>
    <mergeCell ref="FE76:FJ76"/>
    <mergeCell ref="FL76:FN76"/>
    <mergeCell ref="FP76:FR76"/>
    <mergeCell ref="CZ76:DE76"/>
    <mergeCell ref="DG76:DL76"/>
    <mergeCell ref="DN76:DS76"/>
    <mergeCell ref="DU76:DW76"/>
    <mergeCell ref="DY76:EA76"/>
    <mergeCell ref="EC76:EH76"/>
    <mergeCell ref="BP76:BU76"/>
    <mergeCell ref="BW76:CB76"/>
    <mergeCell ref="CD76:CF76"/>
    <mergeCell ref="CH76:CJ76"/>
    <mergeCell ref="CL76:CQ76"/>
    <mergeCell ref="CS76:CX76"/>
    <mergeCell ref="AF76:AK76"/>
    <mergeCell ref="AM76:AO76"/>
    <mergeCell ref="AQ76:AS76"/>
    <mergeCell ref="AU76:AZ76"/>
    <mergeCell ref="BB76:BG76"/>
    <mergeCell ref="BI76:BN76"/>
    <mergeCell ref="EQ75:EV75"/>
    <mergeCell ref="EX75:FC75"/>
    <mergeCell ref="FE75:FJ75"/>
    <mergeCell ref="FL75:FN75"/>
    <mergeCell ref="FP75:FR75"/>
    <mergeCell ref="FT75:FY75"/>
    <mergeCell ref="DG75:DL75"/>
    <mergeCell ref="DN75:DS75"/>
    <mergeCell ref="DU75:DW75"/>
    <mergeCell ref="DY75:EA75"/>
    <mergeCell ref="EC75:EH75"/>
    <mergeCell ref="EJ75:EO75"/>
    <mergeCell ref="BW75:CB75"/>
    <mergeCell ref="CD75:CF75"/>
    <mergeCell ref="CH75:CJ75"/>
    <mergeCell ref="CL75:CQ75"/>
    <mergeCell ref="CS75:CX75"/>
    <mergeCell ref="CZ75:DE75"/>
    <mergeCell ref="FT76:FY76"/>
    <mergeCell ref="GH74:GM74"/>
    <mergeCell ref="GO74:GT74"/>
    <mergeCell ref="GV74:HA74"/>
    <mergeCell ref="AF75:AK75"/>
    <mergeCell ref="AM75:AO75"/>
    <mergeCell ref="AQ75:AS75"/>
    <mergeCell ref="AU75:AZ75"/>
    <mergeCell ref="BB75:BG75"/>
    <mergeCell ref="BI75:BN75"/>
    <mergeCell ref="BP75:BU75"/>
    <mergeCell ref="EX74:FC74"/>
    <mergeCell ref="FE74:FJ74"/>
    <mergeCell ref="FL74:FN74"/>
    <mergeCell ref="FP74:FR74"/>
    <mergeCell ref="FT74:FY74"/>
    <mergeCell ref="GA74:GF74"/>
    <mergeCell ref="DN74:DS74"/>
    <mergeCell ref="DU74:DW74"/>
    <mergeCell ref="DY74:EA74"/>
    <mergeCell ref="EC74:EH74"/>
    <mergeCell ref="EJ74:EO74"/>
    <mergeCell ref="EQ74:EV74"/>
    <mergeCell ref="CD74:CF74"/>
    <mergeCell ref="CH74:CJ74"/>
    <mergeCell ref="CL74:CQ74"/>
    <mergeCell ref="CS74:CX74"/>
    <mergeCell ref="CZ74:DE74"/>
    <mergeCell ref="DG74:DL74"/>
    <mergeCell ref="GA75:GF75"/>
    <mergeCell ref="GH75:GM75"/>
    <mergeCell ref="GO75:GT75"/>
    <mergeCell ref="GV75:HA75"/>
    <mergeCell ref="FL73:FN73"/>
    <mergeCell ref="FP73:FR73"/>
    <mergeCell ref="AF74:AK74"/>
    <mergeCell ref="AM74:AO74"/>
    <mergeCell ref="AQ74:AS74"/>
    <mergeCell ref="AU74:AZ74"/>
    <mergeCell ref="BB74:BG74"/>
    <mergeCell ref="BI74:BN74"/>
    <mergeCell ref="BP74:BU74"/>
    <mergeCell ref="BW74:CB74"/>
    <mergeCell ref="AM73:AO73"/>
    <mergeCell ref="AQ73:AS73"/>
    <mergeCell ref="CD73:CF73"/>
    <mergeCell ref="CH73:CJ73"/>
    <mergeCell ref="DU73:DW73"/>
    <mergeCell ref="DY73:EA73"/>
    <mergeCell ref="FI10:FJ10"/>
    <mergeCell ref="FX10:FY10"/>
    <mergeCell ref="GE10:GF10"/>
    <mergeCell ref="GL10:GM10"/>
    <mergeCell ref="GS10:GT10"/>
    <mergeCell ref="GZ10:HA10"/>
    <mergeCell ref="DK10:DL10"/>
    <mergeCell ref="DR10:DS10"/>
    <mergeCell ref="EG10:EH10"/>
    <mergeCell ref="EN10:EO10"/>
    <mergeCell ref="EU10:EV10"/>
    <mergeCell ref="FB10:FC10"/>
    <mergeCell ref="GW9:HA9"/>
    <mergeCell ref="AJ10:AK10"/>
    <mergeCell ref="AY10:AZ10"/>
    <mergeCell ref="BF10:BG10"/>
    <mergeCell ref="BM10:BN10"/>
    <mergeCell ref="BT10:BU10"/>
    <mergeCell ref="CA10:CB10"/>
    <mergeCell ref="CP10:CQ10"/>
    <mergeCell ref="CW10:CX10"/>
    <mergeCell ref="DD10:DE10"/>
    <mergeCell ref="FP9:FR9"/>
    <mergeCell ref="FT9:FU9"/>
    <mergeCell ref="FV9:FY9"/>
    <mergeCell ref="GB9:GF9"/>
    <mergeCell ref="GI9:GM9"/>
    <mergeCell ref="GP9:GT9"/>
    <mergeCell ref="EE9:EH9"/>
    <mergeCell ref="EK9:EO9"/>
    <mergeCell ref="ER9:EV9"/>
    <mergeCell ref="EY9:FC9"/>
    <mergeCell ref="FF9:FJ9"/>
    <mergeCell ref="BA6:BB6"/>
    <mergeCell ref="BH6:BI6"/>
    <mergeCell ref="FL9:FN9"/>
    <mergeCell ref="DA9:DE9"/>
    <mergeCell ref="DH9:DL9"/>
    <mergeCell ref="DO9:DS9"/>
    <mergeCell ref="DU9:DW9"/>
    <mergeCell ref="DY9:EA9"/>
    <mergeCell ref="EC9:ED9"/>
    <mergeCell ref="BQ9:BU9"/>
    <mergeCell ref="BX9:CB9"/>
    <mergeCell ref="CD9:CF9"/>
    <mergeCell ref="CH9:CJ9"/>
    <mergeCell ref="CN9:CQ9"/>
    <mergeCell ref="CS9:CX9"/>
    <mergeCell ref="AM9:AO9"/>
    <mergeCell ref="AQ9:AS9"/>
    <mergeCell ref="AU9:AV9"/>
    <mergeCell ref="AW9:AZ9"/>
    <mergeCell ref="BC9:BG9"/>
    <mergeCell ref="BJ9:BN9"/>
    <mergeCell ref="BO6:BP6"/>
    <mergeCell ref="BV6:BW6"/>
    <mergeCell ref="N9:N10"/>
    <mergeCell ref="O9:O10"/>
    <mergeCell ref="P9:P10"/>
    <mergeCell ref="T9:T10"/>
    <mergeCell ref="W9:W10"/>
    <mergeCell ref="AG9:AK9"/>
    <mergeCell ref="GG6:GH6"/>
    <mergeCell ref="GN6:GO6"/>
    <mergeCell ref="GU6:GV6"/>
    <mergeCell ref="B9:B10"/>
    <mergeCell ref="C9:C10"/>
    <mergeCell ref="H9:H10"/>
    <mergeCell ref="I9:I10"/>
    <mergeCell ref="K9:K10"/>
    <mergeCell ref="L9:L10"/>
    <mergeCell ref="M9:M10"/>
    <mergeCell ref="EI6:EJ6"/>
    <mergeCell ref="EP6:EQ6"/>
    <mergeCell ref="EW6:EX6"/>
    <mergeCell ref="FD6:FE6"/>
    <mergeCell ref="FS6:FT6"/>
    <mergeCell ref="FZ6:GA6"/>
    <mergeCell ref="CK6:CL6"/>
    <mergeCell ref="CR6:CS6"/>
    <mergeCell ref="CY6:CZ6"/>
    <mergeCell ref="DF6:DG6"/>
    <mergeCell ref="DM6:DN6"/>
    <mergeCell ref="EB6:EC6"/>
    <mergeCell ref="AE6:AF6"/>
    <mergeCell ref="AT6:AU6"/>
  </mergeCells>
  <conditionalFormatting sqref="E31:E32 E35:E54">
    <cfRule type="dataBar" priority="10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{05037C7D-CA2F-484E-8547-D935952066B9}</x14:id>
        </ext>
      </extLst>
    </cfRule>
  </conditionalFormatting>
  <conditionalFormatting sqref="E133 E377 E31:E32 E35:E54">
    <cfRule type="dataBar" priority="10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{34D467C7-9AD6-4C96-AF9F-1F577E7157F1}</x14:id>
        </ext>
      </extLst>
    </cfRule>
  </conditionalFormatting>
  <conditionalFormatting sqref="E143 E147 E151 E153 E155 E157 E159 E161 E163 E169 E173 E133 E135 E137 E139 E141 E145">
    <cfRule type="dataBar" priority="10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{9DE83293-6999-4622-A6FA-695A186B0A35}</x14:id>
        </ext>
      </extLst>
    </cfRule>
  </conditionalFormatting>
  <conditionalFormatting sqref="E281 E279 E283 E285 E291 E293 E277 E275 E255 E273 E257 E261 E263 E265 E267 E269 E271">
    <cfRule type="dataBar" priority="10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{2B25484A-3F4E-4E3B-8BA3-8C8A86827FA5}</x14:id>
        </ext>
      </extLst>
    </cfRule>
  </conditionalFormatting>
  <conditionalFormatting sqref="E377 E431 E387 E383 E379 E381 E385 E419 E399 E417 E415 E391 E389 E395 E393 E397 E413 E411 E405 E407 E401 E403">
    <cfRule type="dataBar" priority="10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{7D9636B1-C1A7-48A4-B65E-4D3AAD007D1C}</x14:id>
        </ext>
      </extLst>
    </cfRule>
  </conditionalFormatting>
  <conditionalFormatting sqref="E177">
    <cfRule type="dataBar" priority="10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{3264803A-935C-442A-835A-C73D9CCAE07E}</x14:id>
        </ext>
      </extLst>
    </cfRule>
  </conditionalFormatting>
  <conditionalFormatting sqref="E299">
    <cfRule type="dataBar" priority="10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{ED85248E-4E29-41A4-94FF-E174AB16182D}</x14:id>
        </ext>
      </extLst>
    </cfRule>
  </conditionalFormatting>
  <conditionalFormatting sqref="E435">
    <cfRule type="dataBar" priority="10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{42784DE2-C315-40DA-84FB-242D1AD63CDA}</x14:id>
        </ext>
      </extLst>
    </cfRule>
  </conditionalFormatting>
  <conditionalFormatting sqref="E165 E167">
    <cfRule type="dataBar" priority="10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{FDA5E95E-A5F3-4CCA-9827-0BF8FB4B0980}</x14:id>
        </ext>
      </extLst>
    </cfRule>
  </conditionalFormatting>
  <conditionalFormatting sqref="E175">
    <cfRule type="dataBar" priority="10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{01407BB0-0649-4034-B5A4-25CC1B6D1300}</x14:id>
        </ext>
      </extLst>
    </cfRule>
  </conditionalFormatting>
  <conditionalFormatting sqref="E295 E297">
    <cfRule type="dataBar" priority="10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{DAFD95E6-9BEB-4C63-B09B-F0B2866506C4}</x14:id>
        </ext>
      </extLst>
    </cfRule>
  </conditionalFormatting>
  <conditionalFormatting sqref="E287 E289">
    <cfRule type="dataBar" priority="10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{E6781F61-69F6-485D-994F-7CDB681D6060}</x14:id>
        </ext>
      </extLst>
    </cfRule>
  </conditionalFormatting>
  <conditionalFormatting sqref="E427 E403 E419 E415 E411 E407">
    <cfRule type="dataBar" priority="10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{1D84030F-0C90-47A8-9D6A-03F06E6FEE5A}</x14:id>
        </ext>
      </extLst>
    </cfRule>
  </conditionalFormatting>
  <conditionalFormatting sqref="E145">
    <cfRule type="dataBar" priority="10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{EC4A1280-754C-4DFB-B07D-80B3715D40F2}</x14:id>
        </ext>
      </extLst>
    </cfRule>
  </conditionalFormatting>
  <conditionalFormatting sqref="E391">
    <cfRule type="dataBar" priority="10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{ED5D8666-84F5-496F-BEC0-4C966FEE4DA2}</x14:id>
        </ext>
      </extLst>
    </cfRule>
  </conditionalFormatting>
  <conditionalFormatting sqref="E257">
    <cfRule type="dataBar" priority="10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{3F0CD0F3-1993-4DFD-9AD5-E81D8527CE1E}</x14:id>
        </ext>
      </extLst>
    </cfRule>
  </conditionalFormatting>
  <conditionalFormatting sqref="E255">
    <cfRule type="dataBar" priority="10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{D96E3212-2DA1-41B7-BE8E-CA4CB82A9F94}</x14:id>
        </ext>
      </extLst>
    </cfRule>
  </conditionalFormatting>
  <conditionalFormatting sqref="E149">
    <cfRule type="dataBar" priority="10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{2DA95329-24FC-45F3-9C78-0DC814527E71}</x14:id>
        </ext>
      </extLst>
    </cfRule>
  </conditionalFormatting>
  <conditionalFormatting sqref="E429">
    <cfRule type="dataBar" priority="10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{28F913AE-7DB1-4F8B-9D99-062171966472}</x14:id>
        </ext>
      </extLst>
    </cfRule>
  </conditionalFormatting>
  <conditionalFormatting sqref="E171">
    <cfRule type="dataBar" priority="10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{FF40B491-D3B6-4C15-B52D-6109907714B1}</x14:id>
        </ext>
      </extLst>
    </cfRule>
  </conditionalFormatting>
  <conditionalFormatting sqref="E265">
    <cfRule type="dataBar" priority="10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{904EC7E4-AA2F-4B09-BDB3-27DB8677C9EA}</x14:id>
        </ext>
      </extLst>
    </cfRule>
  </conditionalFormatting>
  <conditionalFormatting sqref="E379">
    <cfRule type="dataBar" priority="10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{56D31E31-6D64-4518-B2BD-DABE2BB0BEEF}</x14:id>
        </ext>
      </extLst>
    </cfRule>
  </conditionalFormatting>
  <conditionalFormatting sqref="E387">
    <cfRule type="dataBar" priority="10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{7BAFC0FC-594D-4FA7-9FE7-4134F20A3BF6}</x14:id>
        </ext>
      </extLst>
    </cfRule>
  </conditionalFormatting>
  <conditionalFormatting sqref="E255">
    <cfRule type="dataBar" priority="10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{85D425F0-4D78-4F11-92E1-E47CEA622DA1}</x14:id>
        </ext>
      </extLst>
    </cfRule>
  </conditionalFormatting>
  <conditionalFormatting sqref="E257">
    <cfRule type="dataBar" priority="10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{D03E165B-9B93-4428-9CB3-B0CF604A9B4A}</x14:id>
        </ext>
      </extLst>
    </cfRule>
  </conditionalFormatting>
  <conditionalFormatting sqref="E379">
    <cfRule type="dataBar" priority="10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{34DE5F5E-C830-4A1B-88F4-83FC95446C06}</x14:id>
        </ext>
      </extLst>
    </cfRule>
  </conditionalFormatting>
  <conditionalFormatting sqref="E377">
    <cfRule type="dataBar" priority="10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{9E2F96B0-B09F-4F9D-A65E-A7C314DD0ED6}</x14:id>
        </ext>
      </extLst>
    </cfRule>
  </conditionalFormatting>
  <conditionalFormatting sqref="E379">
    <cfRule type="dataBar" priority="10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{D4DC1358-9E7E-4DA7-8E32-590259AD0178}</x14:id>
        </ext>
      </extLst>
    </cfRule>
  </conditionalFormatting>
  <conditionalFormatting sqref="E381">
    <cfRule type="dataBar" priority="10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{EAE93405-BCF2-4A6B-8F15-CEA22A59058E}</x14:id>
        </ext>
      </extLst>
    </cfRule>
  </conditionalFormatting>
  <conditionalFormatting sqref="E405">
    <cfRule type="dataBar" priority="10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{3521707B-CFB5-481E-84EB-A9076459462D}</x14:id>
        </ext>
      </extLst>
    </cfRule>
  </conditionalFormatting>
  <conditionalFormatting sqref="E413">
    <cfRule type="dataBar" priority="10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{974908D3-7B5F-40BD-BFCD-4D53C7A14D2F}</x14:id>
        </ext>
      </extLst>
    </cfRule>
  </conditionalFormatting>
  <conditionalFormatting sqref="E417">
    <cfRule type="dataBar" priority="10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{BE9D45ED-CCBD-4AA2-A404-D9C5EDE807E4}</x14:id>
        </ext>
      </extLst>
    </cfRule>
  </conditionalFormatting>
  <conditionalFormatting sqref="E425">
    <cfRule type="dataBar" priority="10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{1A9395B8-F5AF-4D3C-9265-B57E59E87EF0}</x14:id>
        </ext>
      </extLst>
    </cfRule>
  </conditionalFormatting>
  <conditionalFormatting sqref="E437">
    <cfRule type="dataBar" priority="10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{8AD51C1B-2DA5-4C6F-AEC8-26B6F3947C38}</x14:id>
        </ext>
      </extLst>
    </cfRule>
  </conditionalFormatting>
  <conditionalFormatting sqref="E433">
    <cfRule type="dataBar" priority="10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{07C34EE7-6254-4CC9-ADEB-288E5E061C64}</x14:id>
        </ext>
      </extLst>
    </cfRule>
  </conditionalFormatting>
  <conditionalFormatting sqref="E263">
    <cfRule type="dataBar" priority="10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{449DA61F-7DE0-4378-8569-E4ABAFAF6798}</x14:id>
        </ext>
      </extLst>
    </cfRule>
  </conditionalFormatting>
  <conditionalFormatting sqref="E263">
    <cfRule type="dataBar" priority="10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{7210BBCA-ED11-42E4-9285-2161179FBB84}</x14:id>
        </ext>
      </extLst>
    </cfRule>
  </conditionalFormatting>
  <conditionalFormatting sqref="A317:A376 A1 A439:A494 A73:A178 A195:A254 A31:A54">
    <cfRule type="dataBar" priority="10397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{CC4C3F25-A28F-437F-8639-86E1EFD5356C}</x14:id>
        </ext>
      </extLst>
    </cfRule>
  </conditionalFormatting>
  <conditionalFormatting sqref="A255:A258 A261:A300">
    <cfRule type="dataBar" priority="10396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{3C2977CE-327B-4122-95DB-DE2B4CC31C0C}</x14:id>
        </ext>
      </extLst>
    </cfRule>
  </conditionalFormatting>
  <conditionalFormatting sqref="A411:A438 A377:A408">
    <cfRule type="dataBar" priority="1039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{07B04E0E-B6FA-40AC-B859-A85C0C43A5A4}</x14:id>
        </ext>
      </extLst>
    </cfRule>
  </conditionalFormatting>
  <conditionalFormatting sqref="E413">
    <cfRule type="dataBar" priority="10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{31567FCA-9998-400D-93D2-C47E0596B350}</x14:id>
        </ext>
      </extLst>
    </cfRule>
  </conditionalFormatting>
  <conditionalFormatting sqref="E417 E425 E429">
    <cfRule type="dataBar" priority="10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{B04C489E-4C20-4B1B-8222-426B72501F61}</x14:id>
        </ext>
      </extLst>
    </cfRule>
  </conditionalFormatting>
  <conditionalFormatting sqref="E431">
    <cfRule type="dataBar" priority="10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{F871698B-5E4A-40D9-91A5-D5B5AC924226}</x14:id>
        </ext>
      </extLst>
    </cfRule>
  </conditionalFormatting>
  <conditionalFormatting sqref="E411">
    <cfRule type="dataBar" priority="10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{779B76EC-8613-4A9F-86A6-04CB1CF0C22C}</x14:id>
        </ext>
      </extLst>
    </cfRule>
  </conditionalFormatting>
  <conditionalFormatting sqref="E415">
    <cfRule type="dataBar" priority="10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{7C7B3208-6FE4-4333-BE36-B33D5108451D}</x14:id>
        </ext>
      </extLst>
    </cfRule>
  </conditionalFormatting>
  <conditionalFormatting sqref="E419">
    <cfRule type="dataBar" priority="10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{4B2A3003-4A94-4B9E-97A6-939D3421D022}</x14:id>
        </ext>
      </extLst>
    </cfRule>
  </conditionalFormatting>
  <conditionalFormatting sqref="E427">
    <cfRule type="dataBar" priority="10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{3C658435-A7B7-4D39-B01A-10CD2662AEB4}</x14:id>
        </ext>
      </extLst>
    </cfRule>
  </conditionalFormatting>
  <conditionalFormatting sqref="E33:E34">
    <cfRule type="dataBar" priority="10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{C14561BF-D1E4-44CE-8169-3C72DD5757D7}</x14:id>
        </ext>
      </extLst>
    </cfRule>
  </conditionalFormatting>
  <conditionalFormatting sqref="E33:E34">
    <cfRule type="dataBar" priority="10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{C14CF589-8FE7-4801-B59E-7FC3837A9F59}</x14:id>
        </ext>
      </extLst>
    </cfRule>
  </conditionalFormatting>
  <conditionalFormatting sqref="E385">
    <cfRule type="dataBar" priority="10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{1FEABCF8-FE77-43A4-85FC-FED911A93BD2}</x14:id>
        </ext>
      </extLst>
    </cfRule>
  </conditionalFormatting>
  <conditionalFormatting sqref="E385">
    <cfRule type="dataBar" priority="10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{0E58F4CA-DAA4-4C49-94D9-690DE8A6C4CF}</x14:id>
        </ext>
      </extLst>
    </cfRule>
  </conditionalFormatting>
  <conditionalFormatting sqref="E387">
    <cfRule type="dataBar" priority="10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{B8971024-779A-43D0-8344-9955BCC77751}</x14:id>
        </ext>
      </extLst>
    </cfRule>
  </conditionalFormatting>
  <conditionalFormatting sqref="E411">
    <cfRule type="dataBar" priority="10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{18779055-B96A-4FDC-8A62-969F03BF38CE}</x14:id>
        </ext>
      </extLst>
    </cfRule>
  </conditionalFormatting>
  <conditionalFormatting sqref="E387">
    <cfRule type="dataBar" priority="10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{0A5B2559-1B92-45A2-A5F3-5D731223DE21}</x14:id>
        </ext>
      </extLst>
    </cfRule>
  </conditionalFormatting>
  <conditionalFormatting sqref="E379">
    <cfRule type="dataBar" priority="10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{14F34345-89D5-4273-B6AC-A7331F57178F}</x14:id>
        </ext>
      </extLst>
    </cfRule>
  </conditionalFormatting>
  <conditionalFormatting sqref="E385">
    <cfRule type="dataBar" priority="10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{DD08633E-D366-4F53-A228-08B8C27FD740}</x14:id>
        </ext>
      </extLst>
    </cfRule>
  </conditionalFormatting>
  <conditionalFormatting sqref="E379">
    <cfRule type="dataBar" priority="10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{9B43A509-C68C-467F-97D0-415EF1B7B9A3}</x14:id>
        </ext>
      </extLst>
    </cfRule>
  </conditionalFormatting>
  <conditionalFormatting sqref="E377">
    <cfRule type="dataBar" priority="10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{B0CE202B-ACE2-42FD-8BA8-8E44C43312E0}</x14:id>
        </ext>
      </extLst>
    </cfRule>
  </conditionalFormatting>
  <conditionalFormatting sqref="E405">
    <cfRule type="dataBar" priority="10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{F790C9C6-B493-4465-A0BD-E5B0D0C80382}</x14:id>
        </ext>
      </extLst>
    </cfRule>
  </conditionalFormatting>
  <conditionalFormatting sqref="E413">
    <cfRule type="dataBar" priority="10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{4A5E3A97-EC7C-4C15-ACC5-10D91980355E}</x14:id>
        </ext>
      </extLst>
    </cfRule>
  </conditionalFormatting>
  <conditionalFormatting sqref="E413">
    <cfRule type="dataBar" priority="10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{6119B243-A7E6-4248-822E-40B688D65A6C}</x14:id>
        </ext>
      </extLst>
    </cfRule>
  </conditionalFormatting>
  <conditionalFormatting sqref="E407">
    <cfRule type="dataBar" priority="10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{0A08829B-F9A7-418D-8CBD-A3A02FCFBE3E}</x14:id>
        </ext>
      </extLst>
    </cfRule>
  </conditionalFormatting>
  <conditionalFormatting sqref="E411">
    <cfRule type="dataBar" priority="10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{CE1BE003-C750-4340-B857-08AC36F0ED09}</x14:id>
        </ext>
      </extLst>
    </cfRule>
  </conditionalFormatting>
  <conditionalFormatting sqref="E381">
    <cfRule type="dataBar" priority="10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{A93EE017-3E83-484A-ABAB-A579216646F5}</x14:id>
        </ext>
      </extLst>
    </cfRule>
  </conditionalFormatting>
  <conditionalFormatting sqref="E381">
    <cfRule type="dataBar" priority="10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{8C4F51A9-BBD6-427C-8229-3261D875191B}</x14:id>
        </ext>
      </extLst>
    </cfRule>
  </conditionalFormatting>
  <conditionalFormatting sqref="E385">
    <cfRule type="dataBar" priority="10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{403DDC54-ECCC-42B4-8B7D-4FD929A39253}</x14:id>
        </ext>
      </extLst>
    </cfRule>
  </conditionalFormatting>
  <conditionalFormatting sqref="E411 E421 E413 E415 E417 E419">
    <cfRule type="dataBar" priority="10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{BE4AA0BD-A819-4C08-A388-46848834BA9E}</x14:id>
        </ext>
      </extLst>
    </cfRule>
  </conditionalFormatting>
  <conditionalFormatting sqref="E421">
    <cfRule type="dataBar" priority="10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{42640295-8D36-4EAF-B26B-53E8CB9D7905}</x14:id>
        </ext>
      </extLst>
    </cfRule>
  </conditionalFormatting>
  <conditionalFormatting sqref="E421">
    <cfRule type="dataBar" priority="10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{D31DD641-3FE1-4FE9-A99C-DA27F0952569}</x14:id>
        </ext>
      </extLst>
    </cfRule>
  </conditionalFormatting>
  <conditionalFormatting sqref="E389">
    <cfRule type="dataBar" priority="10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{50D89B49-F75B-4A8A-909E-8FB7F70D3813}</x14:id>
        </ext>
      </extLst>
    </cfRule>
  </conditionalFormatting>
  <conditionalFormatting sqref="E397">
    <cfRule type="dataBar" priority="10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{0804238E-9CA2-452A-AD73-F0B583E679F7}</x14:id>
        </ext>
      </extLst>
    </cfRule>
  </conditionalFormatting>
  <conditionalFormatting sqref="E395">
    <cfRule type="dataBar" priority="10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{26CEB733-DD1C-4699-AE40-E26DE1812D18}</x14:id>
        </ext>
      </extLst>
    </cfRule>
  </conditionalFormatting>
  <conditionalFormatting sqref="E399">
    <cfRule type="dataBar" priority="10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{AE4F6420-6568-4DED-86D3-E51BD12E0FE0}</x14:id>
        </ext>
      </extLst>
    </cfRule>
  </conditionalFormatting>
  <conditionalFormatting sqref="E399">
    <cfRule type="dataBar" priority="10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{A616FC82-AE16-4107-9886-751C54FA8DC6}</x14:id>
        </ext>
      </extLst>
    </cfRule>
  </conditionalFormatting>
  <conditionalFormatting sqref="E387 E389 E411 E413 E399 E407 E391 E393 E395 E397 E403 E405 E401">
    <cfRule type="dataBar" priority="10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{5A67601B-7202-4301-9BBE-EDAF150EC34E}</x14:id>
        </ext>
      </extLst>
    </cfRule>
  </conditionalFormatting>
  <conditionalFormatting sqref="E401">
    <cfRule type="dataBar" priority="10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{08609B35-EEF4-48C2-978C-C9D7847C1F43}</x14:id>
        </ext>
      </extLst>
    </cfRule>
  </conditionalFormatting>
  <conditionalFormatting sqref="E401">
    <cfRule type="dataBar" priority="10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{81DB8438-0C04-4CE2-B16E-4128CA402962}</x14:id>
        </ext>
      </extLst>
    </cfRule>
  </conditionalFormatting>
  <conditionalFormatting sqref="E421 E405 E417 E413">
    <cfRule type="dataBar" priority="10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{0F81448B-6888-48F3-B7DF-A7844A3E519C}</x14:id>
        </ext>
      </extLst>
    </cfRule>
  </conditionalFormatting>
  <conditionalFormatting sqref="E393">
    <cfRule type="dataBar" priority="10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{5E34E087-3CBE-445B-9E07-C6FC1C31DC3E}</x14:id>
        </ext>
      </extLst>
    </cfRule>
  </conditionalFormatting>
  <conditionalFormatting sqref="E385">
    <cfRule type="dataBar" priority="10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{570BBA73-05C7-46C9-BFBD-0CFDDF321B7D}</x14:id>
        </ext>
      </extLst>
    </cfRule>
  </conditionalFormatting>
  <conditionalFormatting sqref="E389">
    <cfRule type="dataBar" priority="10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{ACA4EF0B-AA26-49EA-8B7D-83EBEDCDE689}</x14:id>
        </ext>
      </extLst>
    </cfRule>
  </conditionalFormatting>
  <conditionalFormatting sqref="E385">
    <cfRule type="dataBar" priority="10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{6BEA670D-1995-4EC2-BDA9-AF0AFCD22791}</x14:id>
        </ext>
      </extLst>
    </cfRule>
  </conditionalFormatting>
  <conditionalFormatting sqref="E407">
    <cfRule type="dataBar" priority="10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{C1F2A633-AA97-45E9-91DD-E1F779BAB7F2}</x14:id>
        </ext>
      </extLst>
    </cfRule>
  </conditionalFormatting>
  <conditionalFormatting sqref="E411">
    <cfRule type="dataBar" priority="10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{815745C7-297C-47AD-B28B-218ABC0EF16B}</x14:id>
        </ext>
      </extLst>
    </cfRule>
  </conditionalFormatting>
  <conditionalFormatting sqref="E415">
    <cfRule type="dataBar" priority="10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{BF14F7E9-9420-4267-9ADE-982151D4E745}</x14:id>
        </ext>
      </extLst>
    </cfRule>
  </conditionalFormatting>
  <conditionalFormatting sqref="E419">
    <cfRule type="dataBar" priority="10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{DFD8381E-2EF7-4CEF-B1DE-080B61D95BD0}</x14:id>
        </ext>
      </extLst>
    </cfRule>
  </conditionalFormatting>
  <conditionalFormatting sqref="E415">
    <cfRule type="dataBar" priority="10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{D7DFE517-7C64-4ECE-958A-51A65BA28FB8}</x14:id>
        </ext>
      </extLst>
    </cfRule>
  </conditionalFormatting>
  <conditionalFormatting sqref="E419">
    <cfRule type="dataBar" priority="10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{7E31EE17-10B5-4BDC-A960-4B0A5A477EF8}</x14:id>
        </ext>
      </extLst>
    </cfRule>
  </conditionalFormatting>
  <conditionalFormatting sqref="E413">
    <cfRule type="dataBar" priority="10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{C8D8EFF7-DA5A-4AC8-A1E6-B2B546ECE7EF}</x14:id>
        </ext>
      </extLst>
    </cfRule>
  </conditionalFormatting>
  <conditionalFormatting sqref="E417">
    <cfRule type="dataBar" priority="10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{6A3071F2-CAA2-48E8-8BDF-1B9016E5F076}</x14:id>
        </ext>
      </extLst>
    </cfRule>
  </conditionalFormatting>
  <conditionalFormatting sqref="E421">
    <cfRule type="dataBar" priority="10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{90A58C6D-28DE-4827-A84D-8B30C7CDA248}</x14:id>
        </ext>
      </extLst>
    </cfRule>
  </conditionalFormatting>
  <conditionalFormatting sqref="E387">
    <cfRule type="dataBar" priority="10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{4524A3E0-8C39-4815-93C8-76E44754C033}</x14:id>
        </ext>
      </extLst>
    </cfRule>
  </conditionalFormatting>
  <conditionalFormatting sqref="E387">
    <cfRule type="dataBar" priority="10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{D416CE07-2728-4989-80BE-D6D78698D31B}</x14:id>
        </ext>
      </extLst>
    </cfRule>
  </conditionalFormatting>
  <conditionalFormatting sqref="E389">
    <cfRule type="dataBar" priority="10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{205B46BE-DA4E-40CE-84DB-18635A9125DA}</x14:id>
        </ext>
      </extLst>
    </cfRule>
  </conditionalFormatting>
  <conditionalFormatting sqref="E413">
    <cfRule type="dataBar" priority="10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{AEE2A0B7-7B17-4E23-B967-55C307916961}</x14:id>
        </ext>
      </extLst>
    </cfRule>
  </conditionalFormatting>
  <conditionalFormatting sqref="E389">
    <cfRule type="dataBar" priority="10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{AC2731B0-DDF5-48F7-8F93-FE93F465E031}</x14:id>
        </ext>
      </extLst>
    </cfRule>
  </conditionalFormatting>
  <conditionalFormatting sqref="E387">
    <cfRule type="dataBar" priority="10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{19F6DBF8-1AC1-49E1-B7DD-1A017489B43F}</x14:id>
        </ext>
      </extLst>
    </cfRule>
  </conditionalFormatting>
  <conditionalFormatting sqref="E385">
    <cfRule type="dataBar" priority="10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{27F712C5-6C91-4B21-8044-757FABB37547}</x14:id>
        </ext>
      </extLst>
    </cfRule>
  </conditionalFormatting>
  <conditionalFormatting sqref="E407">
    <cfRule type="dataBar" priority="10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{AC49C2DD-3966-4E4A-92F9-99A4731B73DB}</x14:id>
        </ext>
      </extLst>
    </cfRule>
  </conditionalFormatting>
  <conditionalFormatting sqref="E411">
    <cfRule type="dataBar" priority="10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{3C0CFEC9-1F4C-409A-B606-6C8354F9B8EC}</x14:id>
        </ext>
      </extLst>
    </cfRule>
  </conditionalFormatting>
  <conditionalFormatting sqref="E415">
    <cfRule type="dataBar" priority="10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{F5E5C792-B181-4456-BB67-75684B626D49}</x14:id>
        </ext>
      </extLst>
    </cfRule>
  </conditionalFormatting>
  <conditionalFormatting sqref="E411">
    <cfRule type="dataBar" priority="10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{4F57A496-0470-4C7C-8FA8-8B0B8EF62611}</x14:id>
        </ext>
      </extLst>
    </cfRule>
  </conditionalFormatting>
  <conditionalFormatting sqref="E415">
    <cfRule type="dataBar" priority="10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{924021EA-CFFA-4054-AFD2-7A73EC79854A}</x14:id>
        </ext>
      </extLst>
    </cfRule>
  </conditionalFormatting>
  <conditionalFormatting sqref="E413">
    <cfRule type="dataBar" priority="10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{B26F5516-F0BD-4590-B458-189E3AE1D94F}</x14:id>
        </ext>
      </extLst>
    </cfRule>
  </conditionalFormatting>
  <conditionalFormatting sqref="E387">
    <cfRule type="dataBar" priority="10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{D0396641-8F54-4033-BC5F-CB0EEDE61C35}</x14:id>
        </ext>
      </extLst>
    </cfRule>
  </conditionalFormatting>
  <conditionalFormatting sqref="E385">
    <cfRule type="dataBar" priority="10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{8CB4CA88-E110-499E-8FE8-8EE2C9E691B2}</x14:id>
        </ext>
      </extLst>
    </cfRule>
  </conditionalFormatting>
  <conditionalFormatting sqref="E391">
    <cfRule type="dataBar" priority="10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{D1818175-3CF4-47C1-90F7-1273B1702B13}</x14:id>
        </ext>
      </extLst>
    </cfRule>
  </conditionalFormatting>
  <conditionalFormatting sqref="E399">
    <cfRule type="dataBar" priority="10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{1205CC90-E6A2-4DD2-9C7B-F13CF3461129}</x14:id>
        </ext>
      </extLst>
    </cfRule>
  </conditionalFormatting>
  <conditionalFormatting sqref="E397">
    <cfRule type="dataBar" priority="10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{E9ABD094-5DBD-4153-9628-8C1F6A0DC5BC}</x14:id>
        </ext>
      </extLst>
    </cfRule>
  </conditionalFormatting>
  <conditionalFormatting sqref="E401">
    <cfRule type="dataBar" priority="10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{151C123D-5BE9-40E5-B03D-7625BECC00C9}</x14:id>
        </ext>
      </extLst>
    </cfRule>
  </conditionalFormatting>
  <conditionalFormatting sqref="E401">
    <cfRule type="dataBar" priority="10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{FBD9BB6C-C6E3-4EF8-86A8-2F0F88EBD347}</x14:id>
        </ext>
      </extLst>
    </cfRule>
  </conditionalFormatting>
  <conditionalFormatting sqref="E405">
    <cfRule type="dataBar" priority="10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{CE681753-6612-45C3-9609-F988A3E5F1E0}</x14:id>
        </ext>
      </extLst>
    </cfRule>
  </conditionalFormatting>
  <conditionalFormatting sqref="E383">
    <cfRule type="dataBar" priority="10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{6CE55D45-30E8-4E63-9D5D-F4C387A435EA}</x14:id>
        </ext>
      </extLst>
    </cfRule>
  </conditionalFormatting>
  <conditionalFormatting sqref="E383">
    <cfRule type="dataBar" priority="10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{7887E15C-4DB0-466C-967F-AD1AF8692078}</x14:id>
        </ext>
      </extLst>
    </cfRule>
  </conditionalFormatting>
  <conditionalFormatting sqref="E383">
    <cfRule type="dataBar" priority="10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{100685A2-498D-4BCD-A9A5-2B43AE665053}</x14:id>
        </ext>
      </extLst>
    </cfRule>
  </conditionalFormatting>
  <conditionalFormatting sqref="E413 E401 E417 E405">
    <cfRule type="dataBar" priority="10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{FD2324F2-F3AE-477B-9927-EE6EB04D09FC}</x14:id>
        </ext>
      </extLst>
    </cfRule>
  </conditionalFormatting>
  <conditionalFormatting sqref="E407">
    <cfRule type="dataBar" priority="10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{2C83FECD-02DA-424A-95AA-0F849FC8F178}</x14:id>
        </ext>
      </extLst>
    </cfRule>
  </conditionalFormatting>
  <conditionalFormatting sqref="E411">
    <cfRule type="dataBar" priority="10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{0DEC1D0B-A39C-4AB4-B42A-B22D75323DEA}</x14:id>
        </ext>
      </extLst>
    </cfRule>
  </conditionalFormatting>
  <conditionalFormatting sqref="E415">
    <cfRule type="dataBar" priority="10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{D24C5F47-8FD7-49C7-B086-D9CB6A5C4FEC}</x14:id>
        </ext>
      </extLst>
    </cfRule>
  </conditionalFormatting>
  <conditionalFormatting sqref="E411">
    <cfRule type="dataBar" priority="10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{43456043-9896-4DA5-B0B1-25D42AE937E6}</x14:id>
        </ext>
      </extLst>
    </cfRule>
  </conditionalFormatting>
  <conditionalFormatting sqref="E415">
    <cfRule type="dataBar" priority="10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{88F60A18-458E-4A83-B9D4-4E2C4B0D3C7C}</x14:id>
        </ext>
      </extLst>
    </cfRule>
  </conditionalFormatting>
  <conditionalFormatting sqref="E413">
    <cfRule type="dataBar" priority="10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{2B443E20-5A07-4851-B790-C8A9BDA54ED3}</x14:id>
        </ext>
      </extLst>
    </cfRule>
  </conditionalFormatting>
  <conditionalFormatting sqref="E417">
    <cfRule type="dataBar" priority="10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{9E197DF1-16E3-4543-BE68-629FBC8E7EDF}</x14:id>
        </ext>
      </extLst>
    </cfRule>
  </conditionalFormatting>
  <conditionalFormatting sqref="E407">
    <cfRule type="dataBar" priority="10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{40B239DA-C5E9-4289-B93E-DF8C227F64E0}</x14:id>
        </ext>
      </extLst>
    </cfRule>
  </conditionalFormatting>
  <conditionalFormatting sqref="E411">
    <cfRule type="dataBar" priority="10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{273D7847-1704-41AB-9488-F5A71ECD31D5}</x14:id>
        </ext>
      </extLst>
    </cfRule>
  </conditionalFormatting>
  <conditionalFormatting sqref="E407">
    <cfRule type="dataBar" priority="10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{AC724B8E-8833-457A-8025-50F58990631A}</x14:id>
        </ext>
      </extLst>
    </cfRule>
  </conditionalFormatting>
  <conditionalFormatting sqref="E411">
    <cfRule type="dataBar" priority="10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{17BE3EDD-D6FC-4A34-8092-8B3FBFDFD29B}</x14:id>
        </ext>
      </extLst>
    </cfRule>
  </conditionalFormatting>
  <conditionalFormatting sqref="E405">
    <cfRule type="dataBar" priority="10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{A61313FD-E34D-41F0-B600-A5AF18414765}</x14:id>
        </ext>
      </extLst>
    </cfRule>
  </conditionalFormatting>
  <conditionalFormatting sqref="E421">
    <cfRule type="dataBar" priority="10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{BAEE7C77-5F97-4B6C-9BF0-ABDBA7EE0C97}</x14:id>
        </ext>
      </extLst>
    </cfRule>
  </conditionalFormatting>
  <conditionalFormatting sqref="E419">
    <cfRule type="dataBar" priority="10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{7B4B569F-F5FF-4EE1-B969-F8F617C32D5E}</x14:id>
        </ext>
      </extLst>
    </cfRule>
  </conditionalFormatting>
  <conditionalFormatting sqref="E419">
    <cfRule type="dataBar" priority="10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{5B9895EE-3ABF-4DF4-B55D-2DABB3DED17B}</x14:id>
        </ext>
      </extLst>
    </cfRule>
  </conditionalFormatting>
  <conditionalFormatting sqref="E395">
    <cfRule type="dataBar" priority="10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{829C45CD-DC5D-4AA9-B899-8E5C7E64EB24}</x14:id>
        </ext>
      </extLst>
    </cfRule>
  </conditionalFormatting>
  <conditionalFormatting sqref="E393">
    <cfRule type="dataBar" priority="10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{7EB86127-389D-4892-B4B2-EC85861F7A22}</x14:id>
        </ext>
      </extLst>
    </cfRule>
  </conditionalFormatting>
  <conditionalFormatting sqref="E397">
    <cfRule type="dataBar" priority="10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{274E4557-5DB6-4AA5-A28A-96605053AF17}</x14:id>
        </ext>
      </extLst>
    </cfRule>
  </conditionalFormatting>
  <conditionalFormatting sqref="E397">
    <cfRule type="dataBar" priority="10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{943B61A8-5FD4-486D-A5C7-9B5C42E1CC3A}</x14:id>
        </ext>
      </extLst>
    </cfRule>
  </conditionalFormatting>
  <conditionalFormatting sqref="E401">
    <cfRule type="dataBar" priority="10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{DBE5D852-4F3E-4DF3-A37A-D09FF757CFCB}</x14:id>
        </ext>
      </extLst>
    </cfRule>
  </conditionalFormatting>
  <conditionalFormatting sqref="E399">
    <cfRule type="dataBar" priority="10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{8B2F58A3-8314-437D-9C20-36168585272F}</x14:id>
        </ext>
      </extLst>
    </cfRule>
  </conditionalFormatting>
  <conditionalFormatting sqref="E399">
    <cfRule type="dataBar" priority="10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{FDD8861A-C904-400E-9FAF-9C8F492DD8F4}</x14:id>
        </ext>
      </extLst>
    </cfRule>
  </conditionalFormatting>
  <conditionalFormatting sqref="E415 E403 E419 E411 E407">
    <cfRule type="dataBar" priority="10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{5E78ED59-BE60-4BD7-8DA4-6581A0E12827}</x14:id>
        </ext>
      </extLst>
    </cfRule>
  </conditionalFormatting>
  <conditionalFormatting sqref="E391">
    <cfRule type="dataBar" priority="10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{11F10B8C-B1F0-47D3-8680-0F10991A9CD4}</x14:id>
        </ext>
      </extLst>
    </cfRule>
  </conditionalFormatting>
  <conditionalFormatting sqref="E405">
    <cfRule type="dataBar" priority="10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{083E96A1-01B7-44E5-83B2-06C6B50A6912}</x14:id>
        </ext>
      </extLst>
    </cfRule>
  </conditionalFormatting>
  <conditionalFormatting sqref="E413">
    <cfRule type="dataBar" priority="10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{42AC1F1A-5A36-41EC-A45F-DDA8A8179723}</x14:id>
        </ext>
      </extLst>
    </cfRule>
  </conditionalFormatting>
  <conditionalFormatting sqref="E417">
    <cfRule type="dataBar" priority="10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{58431931-B216-4B3B-B3F7-625D2BF31B79}</x14:id>
        </ext>
      </extLst>
    </cfRule>
  </conditionalFormatting>
  <conditionalFormatting sqref="E413">
    <cfRule type="dataBar" priority="10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{2DC64E67-67D9-44DF-83B0-0110AFCF354E}</x14:id>
        </ext>
      </extLst>
    </cfRule>
  </conditionalFormatting>
  <conditionalFormatting sqref="E417">
    <cfRule type="dataBar" priority="10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{26044AD2-885A-4039-AD36-41A9C73E5C07}</x14:id>
        </ext>
      </extLst>
    </cfRule>
  </conditionalFormatting>
  <conditionalFormatting sqref="E411">
    <cfRule type="dataBar" priority="10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{C83E2C6D-7EAB-41FF-BC46-6640CA90826E}</x14:id>
        </ext>
      </extLst>
    </cfRule>
  </conditionalFormatting>
  <conditionalFormatting sqref="E415">
    <cfRule type="dataBar" priority="10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{4396EC13-10B8-49B0-816E-3D047B9B19EF}</x14:id>
        </ext>
      </extLst>
    </cfRule>
  </conditionalFormatting>
  <conditionalFormatting sqref="E419">
    <cfRule type="dataBar" priority="10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{D250A5E6-B06A-4BEA-AE0B-456009B8B950}</x14:id>
        </ext>
      </extLst>
    </cfRule>
  </conditionalFormatting>
  <conditionalFormatting sqref="E411">
    <cfRule type="dataBar" priority="10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{9FC191D8-6ED7-45B2-8E86-97E3C3C15E51}</x14:id>
        </ext>
      </extLst>
    </cfRule>
  </conditionalFormatting>
  <conditionalFormatting sqref="E405">
    <cfRule type="dataBar" priority="10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{996C3FDD-2273-44BB-B600-D0BFEE0BD979}</x14:id>
        </ext>
      </extLst>
    </cfRule>
  </conditionalFormatting>
  <conditionalFormatting sqref="E413">
    <cfRule type="dataBar" priority="10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{84E0341C-5C1C-42BC-BEE6-0F540D453324}</x14:id>
        </ext>
      </extLst>
    </cfRule>
  </conditionalFormatting>
  <conditionalFormatting sqref="E413">
    <cfRule type="dataBar" priority="10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{92046BD5-0CFC-42FF-B0E0-CCFF49538B94}</x14:id>
        </ext>
      </extLst>
    </cfRule>
  </conditionalFormatting>
  <conditionalFormatting sqref="E407">
    <cfRule type="dataBar" priority="10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{92049EB0-35E8-42B8-8740-8E542D103D5E}</x14:id>
        </ext>
      </extLst>
    </cfRule>
  </conditionalFormatting>
  <conditionalFormatting sqref="E411">
    <cfRule type="dataBar" priority="10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{BCD8902F-2FFA-43C3-92AE-81FBE2F035D8}</x14:id>
        </ext>
      </extLst>
    </cfRule>
  </conditionalFormatting>
  <conditionalFormatting sqref="E421">
    <cfRule type="dataBar" priority="10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{18467253-C2E3-40A9-A10D-177B3DFE5C4E}</x14:id>
        </ext>
      </extLst>
    </cfRule>
  </conditionalFormatting>
  <conditionalFormatting sqref="E421">
    <cfRule type="dataBar" priority="10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{B5FD5DF1-8D79-4B69-B2E7-634E883A2E2C}</x14:id>
        </ext>
      </extLst>
    </cfRule>
  </conditionalFormatting>
  <conditionalFormatting sqref="E397">
    <cfRule type="dataBar" priority="10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{FBF00F86-B3AF-4561-ACEF-DACEA36405FD}</x14:id>
        </ext>
      </extLst>
    </cfRule>
  </conditionalFormatting>
  <conditionalFormatting sqref="E395">
    <cfRule type="dataBar" priority="10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{2F303B79-4684-4EC7-96EE-F2A0542DEE7C}</x14:id>
        </ext>
      </extLst>
    </cfRule>
  </conditionalFormatting>
  <conditionalFormatting sqref="E399">
    <cfRule type="dataBar" priority="10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{E281FC40-17FB-4C35-8CBD-39C7347DA139}</x14:id>
        </ext>
      </extLst>
    </cfRule>
  </conditionalFormatting>
  <conditionalFormatting sqref="E399">
    <cfRule type="dataBar" priority="10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{84FF29F3-1262-49B4-ADCE-90A83841E0AE}</x14:id>
        </ext>
      </extLst>
    </cfRule>
  </conditionalFormatting>
  <conditionalFormatting sqref="E401">
    <cfRule type="dataBar" priority="10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{6BB7FC08-FCCF-4B32-A529-22A4C8A37BFD}</x14:id>
        </ext>
      </extLst>
    </cfRule>
  </conditionalFormatting>
  <conditionalFormatting sqref="E401">
    <cfRule type="dataBar" priority="10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{E5C72340-CE81-4EDF-B973-084CA9166F60}</x14:id>
        </ext>
      </extLst>
    </cfRule>
  </conditionalFormatting>
  <conditionalFormatting sqref="E261">
    <cfRule type="dataBar" priority="10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{50B09900-DAB1-479E-98A1-C0D2DC0EBC7A}</x14:id>
        </ext>
      </extLst>
    </cfRule>
  </conditionalFormatting>
  <conditionalFormatting sqref="E261">
    <cfRule type="dataBar" priority="10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{F04AB3C6-2F51-45C5-BAA5-5F672B1C2BBB}</x14:id>
        </ext>
      </extLst>
    </cfRule>
  </conditionalFormatting>
  <conditionalFormatting sqref="E261">
    <cfRule type="dataBar" priority="10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{0F066117-97DC-44E2-9995-247AEB7B6030}</x14:id>
        </ext>
      </extLst>
    </cfRule>
  </conditionalFormatting>
  <conditionalFormatting sqref="E261">
    <cfRule type="dataBar" priority="10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{6A16ABCE-A2DA-4781-A3FE-02DF902DD320}</x14:id>
        </ext>
      </extLst>
    </cfRule>
  </conditionalFormatting>
  <conditionalFormatting sqref="E261">
    <cfRule type="dataBar" priority="10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{F15FB2E0-8DC3-43BD-8BE0-4A4A2FF948FC}</x14:id>
        </ext>
      </extLst>
    </cfRule>
  </conditionalFormatting>
  <conditionalFormatting sqref="E261">
    <cfRule type="dataBar" priority="10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{EFE96C1B-DCDA-4822-8ABB-CAE7D38D1393}</x14:id>
        </ext>
      </extLst>
    </cfRule>
  </conditionalFormatting>
  <conditionalFormatting sqref="E261">
    <cfRule type="dataBar" priority="10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{AC21B6B5-90F9-4821-A8DA-805EDCBE575B}</x14:id>
        </ext>
      </extLst>
    </cfRule>
  </conditionalFormatting>
  <conditionalFormatting sqref="E261">
    <cfRule type="dataBar" priority="10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{46890C05-F50D-4840-9E74-1FA22D64CF38}</x14:id>
        </ext>
      </extLst>
    </cfRule>
  </conditionalFormatting>
  <conditionalFormatting sqref="E267">
    <cfRule type="dataBar" priority="10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{490CC990-6333-429D-B832-1AB93B49D0B0}</x14:id>
        </ext>
      </extLst>
    </cfRule>
  </conditionalFormatting>
  <conditionalFormatting sqref="E265">
    <cfRule type="dataBar" priority="10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{43B94E11-4AAC-4532-AB79-218EDD904951}</x14:id>
        </ext>
      </extLst>
    </cfRule>
  </conditionalFormatting>
  <conditionalFormatting sqref="E265">
    <cfRule type="dataBar" priority="10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{0362B85F-0D71-47DC-B622-10D5EB22D6F4}</x14:id>
        </ext>
      </extLst>
    </cfRule>
  </conditionalFormatting>
  <conditionalFormatting sqref="E255">
    <cfRule type="dataBar" priority="10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{30422088-C732-4BFC-98B0-A92033D80BDF}</x14:id>
        </ext>
      </extLst>
    </cfRule>
  </conditionalFormatting>
  <conditionalFormatting sqref="E257">
    <cfRule type="dataBar" priority="10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{B969D4E1-857D-42CE-881D-2D11C1D68A24}</x14:id>
        </ext>
      </extLst>
    </cfRule>
  </conditionalFormatting>
  <conditionalFormatting sqref="E263">
    <cfRule type="dataBar" priority="10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{5705CF53-3B61-47CD-B59E-98B8ADCDC881}</x14:id>
        </ext>
      </extLst>
    </cfRule>
  </conditionalFormatting>
  <conditionalFormatting sqref="E255">
    <cfRule type="dataBar" priority="10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{9CAE20BB-398D-4373-930E-5543B077326C}</x14:id>
        </ext>
      </extLst>
    </cfRule>
  </conditionalFormatting>
  <conditionalFormatting sqref="E261">
    <cfRule type="dataBar" priority="10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{20D6C58F-2113-4F52-A2B3-54D3307065F4}</x14:id>
        </ext>
      </extLst>
    </cfRule>
  </conditionalFormatting>
  <conditionalFormatting sqref="E261">
    <cfRule type="dataBar" priority="10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{59290E2D-FAEB-4618-A384-1E61FD1C7DDB}</x14:id>
        </ext>
      </extLst>
    </cfRule>
  </conditionalFormatting>
  <conditionalFormatting sqref="E265">
    <cfRule type="dataBar" priority="10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{C0230260-3E41-4665-BCBC-45125A7023AF}</x14:id>
        </ext>
      </extLst>
    </cfRule>
  </conditionalFormatting>
  <conditionalFormatting sqref="E263">
    <cfRule type="dataBar" priority="10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{24A0D5B0-7CEA-4298-A543-16EF4DDF760E}</x14:id>
        </ext>
      </extLst>
    </cfRule>
  </conditionalFormatting>
  <conditionalFormatting sqref="E263">
    <cfRule type="dataBar" priority="10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{7C70FC91-938D-4973-AC0A-6855F0779195}</x14:id>
        </ext>
      </extLst>
    </cfRule>
  </conditionalFormatting>
  <conditionalFormatting sqref="E387">
    <cfRule type="dataBar" priority="10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{3333D9B7-65FD-4D9F-B8C1-CC92FB6334DE}</x14:id>
        </ext>
      </extLst>
    </cfRule>
  </conditionalFormatting>
  <conditionalFormatting sqref="E383">
    <cfRule type="dataBar" priority="10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{C552D1DB-BC34-4DA2-B1B6-C3F7BF93C41A}</x14:id>
        </ext>
      </extLst>
    </cfRule>
  </conditionalFormatting>
  <conditionalFormatting sqref="E377">
    <cfRule type="dataBar" priority="10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{29AF151B-9C27-4FF7-94D6-9E6C5D515E2E}</x14:id>
        </ext>
      </extLst>
    </cfRule>
  </conditionalFormatting>
  <conditionalFormatting sqref="E401">
    <cfRule type="dataBar" priority="10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{8DA028DE-0214-49F4-AAE9-8137A7B40AD7}</x14:id>
        </ext>
      </extLst>
    </cfRule>
  </conditionalFormatting>
  <conditionalFormatting sqref="E405">
    <cfRule type="dataBar" priority="10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{B1395C9B-4C37-4331-8D10-3F15D3FB9B7D}</x14:id>
        </ext>
      </extLst>
    </cfRule>
  </conditionalFormatting>
  <conditionalFormatting sqref="E413">
    <cfRule type="dataBar" priority="10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{D47BB698-703F-4429-9DC1-C1C42E97A074}</x14:id>
        </ext>
      </extLst>
    </cfRule>
  </conditionalFormatting>
  <conditionalFormatting sqref="E413">
    <cfRule type="dataBar" priority="10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{1D2B71B1-3D82-4741-BD6F-4B77ADB99156}</x14:id>
        </ext>
      </extLst>
    </cfRule>
  </conditionalFormatting>
  <conditionalFormatting sqref="E407">
    <cfRule type="dataBar" priority="10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{2AFD9D27-E89A-4DB6-A2BA-A004AC6BE3F7}</x14:id>
        </ext>
      </extLst>
    </cfRule>
  </conditionalFormatting>
  <conditionalFormatting sqref="E411">
    <cfRule type="dataBar" priority="10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{300D0E39-224F-4AFB-8721-098486E2ED28}</x14:id>
        </ext>
      </extLst>
    </cfRule>
  </conditionalFormatting>
  <conditionalFormatting sqref="E415">
    <cfRule type="dataBar" priority="10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{767BC78C-8D97-4332-B62B-1350B5554B48}</x14:id>
        </ext>
      </extLst>
    </cfRule>
  </conditionalFormatting>
  <conditionalFormatting sqref="E381">
    <cfRule type="dataBar" priority="10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{9E4E2D28-BB26-44B1-B8ED-561E3D1ABE45}</x14:id>
        </ext>
      </extLst>
    </cfRule>
  </conditionalFormatting>
  <conditionalFormatting sqref="E381">
    <cfRule type="dataBar" priority="10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{970B1234-051C-4758-B6D8-B8D41886A4BA}</x14:id>
        </ext>
      </extLst>
    </cfRule>
  </conditionalFormatting>
  <conditionalFormatting sqref="E383">
    <cfRule type="dataBar" priority="10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{9C62A9E7-0280-4EBB-ACDE-5539CCEDF3D8}</x14:id>
        </ext>
      </extLst>
    </cfRule>
  </conditionalFormatting>
  <conditionalFormatting sqref="E407">
    <cfRule type="dataBar" priority="10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{05356BFE-06D6-4A2B-AE96-433993EEF7C8}</x14:id>
        </ext>
      </extLst>
    </cfRule>
  </conditionalFormatting>
  <conditionalFormatting sqref="E383">
    <cfRule type="dataBar" priority="10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{B79F5FDC-68C6-4E32-8720-A7B7B136841F}</x14:id>
        </ext>
      </extLst>
    </cfRule>
  </conditionalFormatting>
  <conditionalFormatting sqref="E381">
    <cfRule type="dataBar" priority="10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{C2B2BD93-5195-4DAE-959D-90074323E2F9}</x14:id>
        </ext>
      </extLst>
    </cfRule>
  </conditionalFormatting>
  <conditionalFormatting sqref="E401">
    <cfRule type="dataBar" priority="10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{E7FAA466-CAA2-4B47-908B-04ABDB09E9DD}</x14:id>
        </ext>
      </extLst>
    </cfRule>
  </conditionalFormatting>
  <conditionalFormatting sqref="E405">
    <cfRule type="dataBar" priority="10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{6693BCD2-2900-4662-8CA8-C1E3BDD4D6F8}</x14:id>
        </ext>
      </extLst>
    </cfRule>
  </conditionalFormatting>
  <conditionalFormatting sqref="E405">
    <cfRule type="dataBar" priority="10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{FE4AB745-4776-4F12-82F2-1A0C0BB54562}</x14:id>
        </ext>
      </extLst>
    </cfRule>
  </conditionalFormatting>
  <conditionalFormatting sqref="E407">
    <cfRule type="dataBar" priority="10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{0D424195-4CBD-472A-A544-EB24A9320F97}</x14:id>
        </ext>
      </extLst>
    </cfRule>
  </conditionalFormatting>
  <conditionalFormatting sqref="E377">
    <cfRule type="dataBar" priority="10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{757D78B3-7E49-4330-918F-2801D6553A72}</x14:id>
        </ext>
      </extLst>
    </cfRule>
  </conditionalFormatting>
  <conditionalFormatting sqref="E377">
    <cfRule type="dataBar" priority="10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{CCA882F9-677E-4619-8610-7725ECE969B5}</x14:id>
        </ext>
      </extLst>
    </cfRule>
  </conditionalFormatting>
  <conditionalFormatting sqref="E381">
    <cfRule type="dataBar" priority="10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{6BC65626-4BA7-480E-BA36-869F56B4B820}</x14:id>
        </ext>
      </extLst>
    </cfRule>
  </conditionalFormatting>
  <conditionalFormatting sqref="E421 E407 E419 E413 E411 E415 E417">
    <cfRule type="dataBar" priority="10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{6915EDE3-0B19-4E45-BA49-6E841DB07C0B}</x14:id>
        </ext>
      </extLst>
    </cfRule>
  </conditionalFormatting>
  <conditionalFormatting sqref="E417">
    <cfRule type="dataBar" priority="10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{E1E94F74-5588-4A79-819F-497CD016CD5A}</x14:id>
        </ext>
      </extLst>
    </cfRule>
  </conditionalFormatting>
  <conditionalFormatting sqref="E417">
    <cfRule type="dataBar" priority="10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{F338D977-6F9B-4D58-BC11-E6717A241EC2}</x14:id>
        </ext>
      </extLst>
    </cfRule>
  </conditionalFormatting>
  <conditionalFormatting sqref="E385">
    <cfRule type="dataBar" priority="10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{A2B9E9CB-611B-4052-864A-36E613B7B45A}</x14:id>
        </ext>
      </extLst>
    </cfRule>
  </conditionalFormatting>
  <conditionalFormatting sqref="E393">
    <cfRule type="dataBar" priority="10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{EE857274-1746-4D5B-9301-2B0099140F62}</x14:id>
        </ext>
      </extLst>
    </cfRule>
  </conditionalFormatting>
  <conditionalFormatting sqref="E391">
    <cfRule type="dataBar" priority="10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{AE1D8AFE-3553-415F-B459-597843137248}</x14:id>
        </ext>
      </extLst>
    </cfRule>
  </conditionalFormatting>
  <conditionalFormatting sqref="E395">
    <cfRule type="dataBar" priority="10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{8CB73A69-48EA-4EF8-87A6-FD17F599C2B0}</x14:id>
        </ext>
      </extLst>
    </cfRule>
  </conditionalFormatting>
  <conditionalFormatting sqref="E395">
    <cfRule type="dataBar" priority="10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{DFA7F7EB-F2C8-4C17-A5BF-54227D3DBB39}</x14:id>
        </ext>
      </extLst>
    </cfRule>
  </conditionalFormatting>
  <conditionalFormatting sqref="E399">
    <cfRule type="dataBar" priority="10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{4B1839EE-2B81-4845-A204-B03E18D6353F}</x14:id>
        </ext>
      </extLst>
    </cfRule>
  </conditionalFormatting>
  <conditionalFormatting sqref="E397">
    <cfRule type="dataBar" priority="10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{A5EA8374-39E4-4766-B3A8-7F27035EFBA1}</x14:id>
        </ext>
      </extLst>
    </cfRule>
  </conditionalFormatting>
  <conditionalFormatting sqref="E397">
    <cfRule type="dataBar" priority="10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{07837297-B417-4E5F-9C29-4D4DF24DA023}</x14:id>
        </ext>
      </extLst>
    </cfRule>
  </conditionalFormatting>
  <conditionalFormatting sqref="E389">
    <cfRule type="dataBar" priority="10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{6C9DB67C-29EE-4CFB-957A-679FB87B9D7F}</x14:id>
        </ext>
      </extLst>
    </cfRule>
  </conditionalFormatting>
  <conditionalFormatting sqref="E381">
    <cfRule type="dataBar" priority="10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{7201BF4C-4FF3-4E55-9790-B3ACBEACA69E}</x14:id>
        </ext>
      </extLst>
    </cfRule>
  </conditionalFormatting>
  <conditionalFormatting sqref="E385">
    <cfRule type="dataBar" priority="10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{6141D89E-A78F-4060-B387-FA473F97CCC0}</x14:id>
        </ext>
      </extLst>
    </cfRule>
  </conditionalFormatting>
  <conditionalFormatting sqref="E381">
    <cfRule type="dataBar" priority="10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{2B7322B7-625A-4ED9-B8B9-F95C58D0D588}</x14:id>
        </ext>
      </extLst>
    </cfRule>
  </conditionalFormatting>
  <conditionalFormatting sqref="E407">
    <cfRule type="dataBar" priority="10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{4B2D0EF7-BEE8-4291-A821-CA928DFEEBB5}</x14:id>
        </ext>
      </extLst>
    </cfRule>
  </conditionalFormatting>
  <conditionalFormatting sqref="E411">
    <cfRule type="dataBar" priority="10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{C3A9836C-FA84-4CB4-A89F-D7DDDC76A879}</x14:id>
        </ext>
      </extLst>
    </cfRule>
  </conditionalFormatting>
  <conditionalFormatting sqref="E415">
    <cfRule type="dataBar" priority="10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{8BC07EED-77FE-4150-B9BC-258ABFA17A76}</x14:id>
        </ext>
      </extLst>
    </cfRule>
  </conditionalFormatting>
  <conditionalFormatting sqref="E411">
    <cfRule type="dataBar" priority="10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{CCC92A7F-9DCD-4566-AE1E-3E2A823C28B8}</x14:id>
        </ext>
      </extLst>
    </cfRule>
  </conditionalFormatting>
  <conditionalFormatting sqref="E415">
    <cfRule type="dataBar" priority="10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{E64B5908-9C65-4C07-9D34-02E529CAC11C}</x14:id>
        </ext>
      </extLst>
    </cfRule>
  </conditionalFormatting>
  <conditionalFormatting sqref="E413">
    <cfRule type="dataBar" priority="10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{FB45E84A-2235-4179-A2FB-83DF4E1E4B9F}</x14:id>
        </ext>
      </extLst>
    </cfRule>
  </conditionalFormatting>
  <conditionalFormatting sqref="E417">
    <cfRule type="dataBar" priority="10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{BAED7533-3BA0-4B32-8167-2736CB395247}</x14:id>
        </ext>
      </extLst>
    </cfRule>
  </conditionalFormatting>
  <conditionalFormatting sqref="E383">
    <cfRule type="dataBar" priority="10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{8C3A6291-A7F0-458D-8CD6-D1335F0726F2}</x14:id>
        </ext>
      </extLst>
    </cfRule>
  </conditionalFormatting>
  <conditionalFormatting sqref="E383">
    <cfRule type="dataBar" priority="10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{CC868824-3AD9-4A1F-872F-AF2A9F500F82}</x14:id>
        </ext>
      </extLst>
    </cfRule>
  </conditionalFormatting>
  <conditionalFormatting sqref="E385">
    <cfRule type="dataBar" priority="10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{2B2BBCB9-D079-42DE-B413-4CE070987535}</x14:id>
        </ext>
      </extLst>
    </cfRule>
  </conditionalFormatting>
  <conditionalFormatting sqref="E385">
    <cfRule type="dataBar" priority="10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{28644A1A-D7CA-47E1-9110-25D60E94A1E6}</x14:id>
        </ext>
      </extLst>
    </cfRule>
  </conditionalFormatting>
  <conditionalFormatting sqref="E383">
    <cfRule type="dataBar" priority="10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{2282863F-D01F-4876-87DA-D5331205CD30}</x14:id>
        </ext>
      </extLst>
    </cfRule>
  </conditionalFormatting>
  <conditionalFormatting sqref="E381">
    <cfRule type="dataBar" priority="10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{0490C90A-DBD1-418D-A6CE-DCE6ED553F15}</x14:id>
        </ext>
      </extLst>
    </cfRule>
  </conditionalFormatting>
  <conditionalFormatting sqref="E407">
    <cfRule type="dataBar" priority="10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{1B0D930C-EEA0-4B9A-BCBD-0C007F8FCD4F}</x14:id>
        </ext>
      </extLst>
    </cfRule>
  </conditionalFormatting>
  <conditionalFormatting sqref="E411">
    <cfRule type="dataBar" priority="10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{E7A53EC8-4D40-423A-B6B2-34D490513DA4}</x14:id>
        </ext>
      </extLst>
    </cfRule>
  </conditionalFormatting>
  <conditionalFormatting sqref="E407">
    <cfRule type="dataBar" priority="10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{07BC771B-00EC-4F4A-8AA9-AE96A50E5B8B}</x14:id>
        </ext>
      </extLst>
    </cfRule>
  </conditionalFormatting>
  <conditionalFormatting sqref="E411">
    <cfRule type="dataBar" priority="10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{A2E4FE51-5AB3-4C14-A6CC-A367F7886CFD}</x14:id>
        </ext>
      </extLst>
    </cfRule>
  </conditionalFormatting>
  <conditionalFormatting sqref="E405">
    <cfRule type="dataBar" priority="10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{9B11CF1F-7878-4002-B545-2D9D25B22AFD}</x14:id>
        </ext>
      </extLst>
    </cfRule>
  </conditionalFormatting>
  <conditionalFormatting sqref="E383">
    <cfRule type="dataBar" priority="10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{7523D58A-C40D-44E6-A35A-73C0B81A651E}</x14:id>
        </ext>
      </extLst>
    </cfRule>
  </conditionalFormatting>
  <conditionalFormatting sqref="E381">
    <cfRule type="dataBar" priority="10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{EF08566F-B84E-413A-82EE-BF4B97C22A53}</x14:id>
        </ext>
      </extLst>
    </cfRule>
  </conditionalFormatting>
  <conditionalFormatting sqref="E387">
    <cfRule type="dataBar" priority="10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{3D168C00-1331-4465-A92D-B86312770E94}</x14:id>
        </ext>
      </extLst>
    </cfRule>
  </conditionalFormatting>
  <conditionalFormatting sqref="E395">
    <cfRule type="dataBar" priority="10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{E097D6A1-5902-4ADB-941C-498098781EE2}</x14:id>
        </ext>
      </extLst>
    </cfRule>
  </conditionalFormatting>
  <conditionalFormatting sqref="E393">
    <cfRule type="dataBar" priority="10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{3F8C0D26-6FE8-4D14-A671-FFFAFD2A4D5A}</x14:id>
        </ext>
      </extLst>
    </cfRule>
  </conditionalFormatting>
  <conditionalFormatting sqref="E397">
    <cfRule type="dataBar" priority="10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{5ECDB3D1-C0B5-46A8-B7D5-4F37B6FD77C4}</x14:id>
        </ext>
      </extLst>
    </cfRule>
  </conditionalFormatting>
  <conditionalFormatting sqref="E397">
    <cfRule type="dataBar" priority="10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{8F6001D4-9A2F-4355-9B25-583F73BD46F6}</x14:id>
        </ext>
      </extLst>
    </cfRule>
  </conditionalFormatting>
  <conditionalFormatting sqref="E401">
    <cfRule type="dataBar" priority="10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{76CC5D9B-321C-45D9-B1DB-56162739BE6F}</x14:id>
        </ext>
      </extLst>
    </cfRule>
  </conditionalFormatting>
  <conditionalFormatting sqref="E399">
    <cfRule type="dataBar" priority="10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{5BE825AC-E7C9-4837-9350-84614E48C92C}</x14:id>
        </ext>
      </extLst>
    </cfRule>
  </conditionalFormatting>
  <conditionalFormatting sqref="E399">
    <cfRule type="dataBar" priority="10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{4530021C-F193-4BCF-9103-FE15AF931C23}</x14:id>
        </ext>
      </extLst>
    </cfRule>
  </conditionalFormatting>
  <conditionalFormatting sqref="E379">
    <cfRule type="dataBar" priority="10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{5625AFCB-8C38-42FD-B780-6987EDFAA845}</x14:id>
        </ext>
      </extLst>
    </cfRule>
  </conditionalFormatting>
  <conditionalFormatting sqref="E379">
    <cfRule type="dataBar" priority="10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{7324B702-410E-4C0C-A27D-8BCA650F9B83}</x14:id>
        </ext>
      </extLst>
    </cfRule>
  </conditionalFormatting>
  <conditionalFormatting sqref="E379">
    <cfRule type="dataBar" priority="10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{1784F4A0-9955-4964-BC2E-160996A45731}</x14:id>
        </ext>
      </extLst>
    </cfRule>
  </conditionalFormatting>
  <conditionalFormatting sqref="E399">
    <cfRule type="dataBar" priority="10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{28D22F56-13FC-45EF-A172-11AE2CFF16C1}</x14:id>
        </ext>
      </extLst>
    </cfRule>
  </conditionalFormatting>
  <conditionalFormatting sqref="E407">
    <cfRule type="dataBar" priority="10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{42458654-1867-472E-A8E5-380B6F57B2AD}</x14:id>
        </ext>
      </extLst>
    </cfRule>
  </conditionalFormatting>
  <conditionalFormatting sqref="E411">
    <cfRule type="dataBar" priority="10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{BC6F3518-5FC1-4F59-994B-CF859FD3BE70}</x14:id>
        </ext>
      </extLst>
    </cfRule>
  </conditionalFormatting>
  <conditionalFormatting sqref="E407">
    <cfRule type="dataBar" priority="10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{B737B61B-6CA2-476B-A5CB-122906D59BA6}</x14:id>
        </ext>
      </extLst>
    </cfRule>
  </conditionalFormatting>
  <conditionalFormatting sqref="E411">
    <cfRule type="dataBar" priority="10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{4648E2CA-0429-48C8-AF33-15195B845B96}</x14:id>
        </ext>
      </extLst>
    </cfRule>
  </conditionalFormatting>
  <conditionalFormatting sqref="E405">
    <cfRule type="dataBar" priority="10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{E7CE6EC1-7329-4B6C-9DA6-C51B8F52F9A0}</x14:id>
        </ext>
      </extLst>
    </cfRule>
  </conditionalFormatting>
  <conditionalFormatting sqref="E413">
    <cfRule type="dataBar" priority="10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{57A8101C-243E-45DF-A78C-FE6BC634D7D0}</x14:id>
        </ext>
      </extLst>
    </cfRule>
  </conditionalFormatting>
  <conditionalFormatting sqref="E405">
    <cfRule type="dataBar" priority="10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{425767AD-5845-4E39-9DFE-1D0908BBC1AD}</x14:id>
        </ext>
      </extLst>
    </cfRule>
  </conditionalFormatting>
  <conditionalFormatting sqref="E399">
    <cfRule type="dataBar" priority="10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{0EF841BA-ECEC-4976-B158-F8B0D91D8946}</x14:id>
        </ext>
      </extLst>
    </cfRule>
  </conditionalFormatting>
  <conditionalFormatting sqref="E407">
    <cfRule type="dataBar" priority="10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{D07A0088-771E-4C0B-A0EE-8EDAA6129B53}</x14:id>
        </ext>
      </extLst>
    </cfRule>
  </conditionalFormatting>
  <conditionalFormatting sqref="E407">
    <cfRule type="dataBar" priority="10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{112A44DD-FA97-4FBD-B345-7308E62AC816}</x14:id>
        </ext>
      </extLst>
    </cfRule>
  </conditionalFormatting>
  <conditionalFormatting sqref="E401">
    <cfRule type="dataBar" priority="10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{E663CD9C-E7BC-434B-A28B-0AC61557BCE3}</x14:id>
        </ext>
      </extLst>
    </cfRule>
  </conditionalFormatting>
  <conditionalFormatting sqref="E405">
    <cfRule type="dataBar" priority="10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{47A265E6-1C9B-497D-A4E3-8FEED0F1EA39}</x14:id>
        </ext>
      </extLst>
    </cfRule>
  </conditionalFormatting>
  <conditionalFormatting sqref="E417">
    <cfRule type="dataBar" priority="10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{19560644-80F4-4A1C-9753-F3EB2A374FB0}</x14:id>
        </ext>
      </extLst>
    </cfRule>
  </conditionalFormatting>
  <conditionalFormatting sqref="E415">
    <cfRule type="dataBar" priority="10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{EB6FE7FD-B5D3-4203-9833-007D430F9BB7}</x14:id>
        </ext>
      </extLst>
    </cfRule>
  </conditionalFormatting>
  <conditionalFormatting sqref="E415">
    <cfRule type="dataBar" priority="10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{47835A8E-7673-4AEB-9893-0E6A417F94B5}</x14:id>
        </ext>
      </extLst>
    </cfRule>
  </conditionalFormatting>
  <conditionalFormatting sqref="E391">
    <cfRule type="dataBar" priority="10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{D06F032C-518F-45F1-943A-0CCAAEA3CCA4}</x14:id>
        </ext>
      </extLst>
    </cfRule>
  </conditionalFormatting>
  <conditionalFormatting sqref="E389">
    <cfRule type="dataBar" priority="10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{7CC8E698-E7C0-4A80-B769-7CBEBDEDF275}</x14:id>
        </ext>
      </extLst>
    </cfRule>
  </conditionalFormatting>
  <conditionalFormatting sqref="E393">
    <cfRule type="dataBar" priority="10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{9E6FE16E-D751-40E3-A9DE-2F94CA93C996}</x14:id>
        </ext>
      </extLst>
    </cfRule>
  </conditionalFormatting>
  <conditionalFormatting sqref="E393">
    <cfRule type="dataBar" priority="10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{CC7387BD-EF2A-4D61-96B5-2F7946C5A688}</x14:id>
        </ext>
      </extLst>
    </cfRule>
  </conditionalFormatting>
  <conditionalFormatting sqref="E397">
    <cfRule type="dataBar" priority="10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{ADC44C6E-E8F4-40F5-96AA-4E45ED3F950B}</x14:id>
        </ext>
      </extLst>
    </cfRule>
  </conditionalFormatting>
  <conditionalFormatting sqref="E395">
    <cfRule type="dataBar" priority="10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{FF8DEDEB-B13A-495C-8A05-B6E99199C93D}</x14:id>
        </ext>
      </extLst>
    </cfRule>
  </conditionalFormatting>
  <conditionalFormatting sqref="E395">
    <cfRule type="dataBar" priority="10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{46CCD58D-D2C3-451D-A59E-CA5B7F3FECB6}</x14:id>
        </ext>
      </extLst>
    </cfRule>
  </conditionalFormatting>
  <conditionalFormatting sqref="E387">
    <cfRule type="dataBar" priority="10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{42B900F9-4567-4B44-A1F3-9C87C3BB2ED0}</x14:id>
        </ext>
      </extLst>
    </cfRule>
  </conditionalFormatting>
  <conditionalFormatting sqref="E401">
    <cfRule type="dataBar" priority="10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{C5800904-7438-4F8B-9E2B-5ACB0D0750A7}</x14:id>
        </ext>
      </extLst>
    </cfRule>
  </conditionalFormatting>
  <conditionalFormatting sqref="E405">
    <cfRule type="dataBar" priority="10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{9329AD4B-FECA-4117-B9A1-8169A1457BC6}</x14:id>
        </ext>
      </extLst>
    </cfRule>
  </conditionalFormatting>
  <conditionalFormatting sqref="E413">
    <cfRule type="dataBar" priority="10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{69E97E36-2492-4A3B-96CC-143101D70DE5}</x14:id>
        </ext>
      </extLst>
    </cfRule>
  </conditionalFormatting>
  <conditionalFormatting sqref="E413">
    <cfRule type="dataBar" priority="10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{892EB226-1F51-4299-AF9D-57D3A2F16C89}</x14:id>
        </ext>
      </extLst>
    </cfRule>
  </conditionalFormatting>
  <conditionalFormatting sqref="E407">
    <cfRule type="dataBar" priority="10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{115C4732-A9E4-4341-98A0-718C1C70754C}</x14:id>
        </ext>
      </extLst>
    </cfRule>
  </conditionalFormatting>
  <conditionalFormatting sqref="E411">
    <cfRule type="dataBar" priority="10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{2B0A58C7-60BD-4D05-B456-200D3CC1E57E}</x14:id>
        </ext>
      </extLst>
    </cfRule>
  </conditionalFormatting>
  <conditionalFormatting sqref="E415">
    <cfRule type="dataBar" priority="10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{1FAC9CAA-A69D-49DE-9A49-130BCA620253}</x14:id>
        </ext>
      </extLst>
    </cfRule>
  </conditionalFormatting>
  <conditionalFormatting sqref="E407">
    <cfRule type="dataBar" priority="10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{DA03CE25-60E0-440D-9EA6-59B21C6DE766}</x14:id>
        </ext>
      </extLst>
    </cfRule>
  </conditionalFormatting>
  <conditionalFormatting sqref="E401">
    <cfRule type="dataBar" priority="10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{6F764280-92F8-48A4-8740-D56448A74618}</x14:id>
        </ext>
      </extLst>
    </cfRule>
  </conditionalFormatting>
  <conditionalFormatting sqref="E405">
    <cfRule type="dataBar" priority="10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{A51E0CC2-8D05-4E27-AFA7-DBD77067179A}</x14:id>
        </ext>
      </extLst>
    </cfRule>
  </conditionalFormatting>
  <conditionalFormatting sqref="E405">
    <cfRule type="dataBar" priority="10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{700C49B7-0692-4794-87F1-B28350A10AA2}</x14:id>
        </ext>
      </extLst>
    </cfRule>
  </conditionalFormatting>
  <conditionalFormatting sqref="E407">
    <cfRule type="dataBar" priority="10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{D1FF98EA-9562-4FDE-B020-67AF04E1E923}</x14:id>
        </ext>
      </extLst>
    </cfRule>
  </conditionalFormatting>
  <conditionalFormatting sqref="E417">
    <cfRule type="dataBar" priority="10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{2521EEBA-E4F2-4179-8A74-2B9D9A9DDAC3}</x14:id>
        </ext>
      </extLst>
    </cfRule>
  </conditionalFormatting>
  <conditionalFormatting sqref="E417">
    <cfRule type="dataBar" priority="10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{ED60E684-E686-4CB7-8E52-69C293BD77C0}</x14:id>
        </ext>
      </extLst>
    </cfRule>
  </conditionalFormatting>
  <conditionalFormatting sqref="E393">
    <cfRule type="dataBar" priority="10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{5550A558-EEEB-40F5-8DE0-8FA614970428}</x14:id>
        </ext>
      </extLst>
    </cfRule>
  </conditionalFormatting>
  <conditionalFormatting sqref="E391">
    <cfRule type="dataBar" priority="10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{DBB129AA-607E-42F5-82F6-8AF1B3908D39}</x14:id>
        </ext>
      </extLst>
    </cfRule>
  </conditionalFormatting>
  <conditionalFormatting sqref="E395">
    <cfRule type="dataBar" priority="10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{E6907DEB-8C5C-457B-8F96-6ACF32597C5C}</x14:id>
        </ext>
      </extLst>
    </cfRule>
  </conditionalFormatting>
  <conditionalFormatting sqref="E395">
    <cfRule type="dataBar" priority="10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{A1A7CC99-442D-4FF6-B44B-635CD73F9610}</x14:id>
        </ext>
      </extLst>
    </cfRule>
  </conditionalFormatting>
  <conditionalFormatting sqref="E399">
    <cfRule type="dataBar" priority="10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{1FCB0ADB-5807-41FF-91D0-7E4E58D39A5D}</x14:id>
        </ext>
      </extLst>
    </cfRule>
  </conditionalFormatting>
  <conditionalFormatting sqref="E397">
    <cfRule type="dataBar" priority="10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{BD1A3258-A849-4916-AB58-B9811D7F8D19}</x14:id>
        </ext>
      </extLst>
    </cfRule>
  </conditionalFormatting>
  <conditionalFormatting sqref="E397">
    <cfRule type="dataBar" priority="10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{70700812-F2A4-43A4-942A-5EAA1D32F87B}</x14:id>
        </ext>
      </extLst>
    </cfRule>
  </conditionalFormatting>
  <conditionalFormatting sqref="E261">
    <cfRule type="dataBar" priority="10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{D5CBC3F1-8020-4583-8076-B5EDA3E1160A}</x14:id>
        </ext>
      </extLst>
    </cfRule>
  </conditionalFormatting>
  <conditionalFormatting sqref="E267">
    <cfRule type="dataBar" priority="10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{A3FF8939-E061-444E-930A-7D062C4FE5CA}</x14:id>
        </ext>
      </extLst>
    </cfRule>
  </conditionalFormatting>
  <conditionalFormatting sqref="E265">
    <cfRule type="dataBar" priority="10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{7A9DEFAC-805F-4185-93BD-7B4457ACCA62}</x14:id>
        </ext>
      </extLst>
    </cfRule>
  </conditionalFormatting>
  <conditionalFormatting sqref="E265">
    <cfRule type="dataBar" priority="10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{370B74E1-D860-4AD5-AD26-A49D9F1F5808}</x14:id>
        </ext>
      </extLst>
    </cfRule>
  </conditionalFormatting>
  <conditionalFormatting sqref="E263">
    <cfRule type="dataBar" priority="10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{DB99CE6D-1EAF-4082-A259-FCE47C722C51}</x14:id>
        </ext>
      </extLst>
    </cfRule>
  </conditionalFormatting>
  <conditionalFormatting sqref="E263">
    <cfRule type="dataBar" priority="10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{41F7D0A1-184E-4B2C-A356-02B0B1732980}</x14:id>
        </ext>
      </extLst>
    </cfRule>
  </conditionalFormatting>
  <conditionalFormatting sqref="E263">
    <cfRule type="dataBar" priority="10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{76D9A8AD-3018-4535-9857-2B5C9C53FF05}</x14:id>
        </ext>
      </extLst>
    </cfRule>
  </conditionalFormatting>
  <conditionalFormatting sqref="E263">
    <cfRule type="dataBar" priority="10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{5FF4FD59-DA5C-4FAB-AF61-AE7890B53F44}</x14:id>
        </ext>
      </extLst>
    </cfRule>
  </conditionalFormatting>
  <conditionalFormatting sqref="E263">
    <cfRule type="dataBar" priority="10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{C9D41AFF-2080-42E2-9912-417FC2185541}</x14:id>
        </ext>
      </extLst>
    </cfRule>
  </conditionalFormatting>
  <conditionalFormatting sqref="E263">
    <cfRule type="dataBar" priority="10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{B08E5683-4036-4B84-9C9A-3C2BBDEC2622}</x14:id>
        </ext>
      </extLst>
    </cfRule>
  </conditionalFormatting>
  <conditionalFormatting sqref="E263">
    <cfRule type="dataBar" priority="10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{4950AA8A-A3FE-4B44-9CF5-EDE358AD7890}</x14:id>
        </ext>
      </extLst>
    </cfRule>
  </conditionalFormatting>
  <conditionalFormatting sqref="E263">
    <cfRule type="dataBar" priority="10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{6DC0BD33-31CF-4EBE-8F9A-F8EFB0758450}</x14:id>
        </ext>
      </extLst>
    </cfRule>
  </conditionalFormatting>
  <conditionalFormatting sqref="E269">
    <cfRule type="dataBar" priority="10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{FBF7EB42-2CD8-4208-B07F-5001DD175AD2}</x14:id>
        </ext>
      </extLst>
    </cfRule>
  </conditionalFormatting>
  <conditionalFormatting sqref="E267">
    <cfRule type="dataBar" priority="10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{5D5CFB3D-09CB-4475-A0E0-45A421D590EE}</x14:id>
        </ext>
      </extLst>
    </cfRule>
  </conditionalFormatting>
  <conditionalFormatting sqref="E267">
    <cfRule type="dataBar" priority="10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{EB14C607-7EB2-4B23-AA0C-7C60BA2EDB81}</x14:id>
        </ext>
      </extLst>
    </cfRule>
  </conditionalFormatting>
  <conditionalFormatting sqref="E265">
    <cfRule type="dataBar" priority="10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{F9CA5458-43B4-40F4-9309-495141DB2B23}</x14:id>
        </ext>
      </extLst>
    </cfRule>
  </conditionalFormatting>
  <conditionalFormatting sqref="E263">
    <cfRule type="dataBar" priority="10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{BD8D8DBB-875E-44A7-8E4E-58765E5D2B89}</x14:id>
        </ext>
      </extLst>
    </cfRule>
  </conditionalFormatting>
  <conditionalFormatting sqref="E263">
    <cfRule type="dataBar" priority="10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{AE0C9374-97DE-4385-96E5-170140E2F69D}</x14:id>
        </ext>
      </extLst>
    </cfRule>
  </conditionalFormatting>
  <conditionalFormatting sqref="E261">
    <cfRule type="dataBar" priority="10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{49EDF331-218B-4FBB-BE71-45115C71528A}</x14:id>
        </ext>
      </extLst>
    </cfRule>
  </conditionalFormatting>
  <conditionalFormatting sqref="E261">
    <cfRule type="dataBar" priority="10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{927FFF84-A032-40B6-BF9E-3ACBE5239220}</x14:id>
        </ext>
      </extLst>
    </cfRule>
  </conditionalFormatting>
  <conditionalFormatting sqref="E261">
    <cfRule type="dataBar" priority="10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{8657B6A8-7A23-46B7-8324-1A1E33BBDD54}</x14:id>
        </ext>
      </extLst>
    </cfRule>
  </conditionalFormatting>
  <conditionalFormatting sqref="E261">
    <cfRule type="dataBar" priority="10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{1AB6FD51-4E4C-4ACD-AF55-1A69E9A62418}</x14:id>
        </ext>
      </extLst>
    </cfRule>
  </conditionalFormatting>
  <conditionalFormatting sqref="E261">
    <cfRule type="dataBar" priority="10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{B67E2015-9576-4784-84C8-68D7B35DC4D0}</x14:id>
        </ext>
      </extLst>
    </cfRule>
  </conditionalFormatting>
  <conditionalFormatting sqref="E261">
    <cfRule type="dataBar" priority="10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{5334CDEE-F3BC-4130-9899-0B6F7559E4D1}</x14:id>
        </ext>
      </extLst>
    </cfRule>
  </conditionalFormatting>
  <conditionalFormatting sqref="E261">
    <cfRule type="dataBar" priority="10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{8B914903-8A8C-4F19-8FD0-ADB55FF5C8E8}</x14:id>
        </ext>
      </extLst>
    </cfRule>
  </conditionalFormatting>
  <conditionalFormatting sqref="E261">
    <cfRule type="dataBar" priority="10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{E8E81D82-BAD0-4F83-850B-977EADB8ACFB}</x14:id>
        </ext>
      </extLst>
    </cfRule>
  </conditionalFormatting>
  <conditionalFormatting sqref="E267">
    <cfRule type="dataBar" priority="10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{8854970A-84DF-4FFD-8B4F-532F17C6A810}</x14:id>
        </ext>
      </extLst>
    </cfRule>
  </conditionalFormatting>
  <conditionalFormatting sqref="E265">
    <cfRule type="dataBar" priority="10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{D4A82DF1-E619-4F12-BC2E-240C16AE39EA}</x14:id>
        </ext>
      </extLst>
    </cfRule>
  </conditionalFormatting>
  <conditionalFormatting sqref="E265">
    <cfRule type="dataBar" priority="10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{E4A5C8AE-A09C-45EF-A4E1-4A1131E3B3CD}</x14:id>
        </ext>
      </extLst>
    </cfRule>
  </conditionalFormatting>
  <conditionalFormatting sqref="E267">
    <cfRule type="dataBar" priority="10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{8D250EAE-A61A-4E62-AA79-25756D443FA2}</x14:id>
        </ext>
      </extLst>
    </cfRule>
  </conditionalFormatting>
  <conditionalFormatting sqref="E265">
    <cfRule type="dataBar" priority="10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{BB2FF292-3878-487A-8F99-19838E674853}</x14:id>
        </ext>
      </extLst>
    </cfRule>
  </conditionalFormatting>
  <conditionalFormatting sqref="E265">
    <cfRule type="dataBar" priority="10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{61864CDF-5579-44D1-8BD3-9269783622F4}</x14:id>
        </ext>
      </extLst>
    </cfRule>
  </conditionalFormatting>
  <conditionalFormatting sqref="E263">
    <cfRule type="dataBar" priority="10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{168B1CAF-140D-4F9D-96EB-95238C5DF833}</x14:id>
        </ext>
      </extLst>
    </cfRule>
  </conditionalFormatting>
  <conditionalFormatting sqref="E263">
    <cfRule type="dataBar" priority="10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{16F5BB53-6580-4B4C-A4A7-505B92F75188}</x14:id>
        </ext>
      </extLst>
    </cfRule>
  </conditionalFormatting>
  <conditionalFormatting sqref="E263">
    <cfRule type="dataBar" priority="10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{67DF7543-AF53-4B2C-B6D9-52D05BFFD34D}</x14:id>
        </ext>
      </extLst>
    </cfRule>
  </conditionalFormatting>
  <conditionalFormatting sqref="E263">
    <cfRule type="dataBar" priority="10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{729D5D8D-547A-427F-8184-4CB6FDF2DA5E}</x14:id>
        </ext>
      </extLst>
    </cfRule>
  </conditionalFormatting>
  <conditionalFormatting sqref="E263">
    <cfRule type="dataBar" priority="10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{B402D098-D41E-4743-B96E-E1625B4B9F91}</x14:id>
        </ext>
      </extLst>
    </cfRule>
  </conditionalFormatting>
  <conditionalFormatting sqref="E263">
    <cfRule type="dataBar" priority="10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{846E939E-A3B2-4F5B-B54C-24F574663913}</x14:id>
        </ext>
      </extLst>
    </cfRule>
  </conditionalFormatting>
  <conditionalFormatting sqref="E263">
    <cfRule type="dataBar" priority="10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{0337E4FF-4C73-423C-B7A4-EA85B59DFB06}</x14:id>
        </ext>
      </extLst>
    </cfRule>
  </conditionalFormatting>
  <conditionalFormatting sqref="E263">
    <cfRule type="dataBar" priority="10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{0437E7C2-D35C-42D8-A366-3280AA96A2A2}</x14:id>
        </ext>
      </extLst>
    </cfRule>
  </conditionalFormatting>
  <conditionalFormatting sqref="E269">
    <cfRule type="dataBar" priority="10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{BCA7131F-80F0-46CE-8EFE-9E5D2FC277FB}</x14:id>
        </ext>
      </extLst>
    </cfRule>
  </conditionalFormatting>
  <conditionalFormatting sqref="E267">
    <cfRule type="dataBar" priority="10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{B20CEE23-C5A6-46FC-AA76-A58E8DD66393}</x14:id>
        </ext>
      </extLst>
    </cfRule>
  </conditionalFormatting>
  <conditionalFormatting sqref="E267">
    <cfRule type="dataBar" priority="10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{71DBC36C-2411-473F-929B-A6B065D20499}</x14:id>
        </ext>
      </extLst>
    </cfRule>
  </conditionalFormatting>
  <conditionalFormatting sqref="E265">
    <cfRule type="dataBar" priority="10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{54AEF10A-7D01-4E57-A627-65A106211D91}</x14:id>
        </ext>
      </extLst>
    </cfRule>
  </conditionalFormatting>
  <conditionalFormatting sqref="E263">
    <cfRule type="dataBar" priority="10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{CB925A06-C44B-4E92-BEC1-CB7459A699CC}</x14:id>
        </ext>
      </extLst>
    </cfRule>
  </conditionalFormatting>
  <conditionalFormatting sqref="E263">
    <cfRule type="dataBar" priority="10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{1A34D2DF-7901-40BA-92F0-BEB98D42792A}</x14:id>
        </ext>
      </extLst>
    </cfRule>
  </conditionalFormatting>
  <conditionalFormatting sqref="E267">
    <cfRule type="dataBar" priority="10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{BB9C80AD-5CC3-4709-8967-358D0C599393}</x14:id>
        </ext>
      </extLst>
    </cfRule>
  </conditionalFormatting>
  <conditionalFormatting sqref="E265">
    <cfRule type="dataBar" priority="10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{4A9F0208-65D8-4335-A46E-6754BD5B43C6}</x14:id>
        </ext>
      </extLst>
    </cfRule>
  </conditionalFormatting>
  <conditionalFormatting sqref="E265">
    <cfRule type="dataBar" priority="10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{964AE8DC-8F00-490A-80B7-B1A168C82ACD}</x14:id>
        </ext>
      </extLst>
    </cfRule>
  </conditionalFormatting>
  <conditionalFormatting sqref="E263">
    <cfRule type="dataBar" priority="10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{C8297852-DBA8-4859-8CB4-DB249D914D1A}</x14:id>
        </ext>
      </extLst>
    </cfRule>
  </conditionalFormatting>
  <conditionalFormatting sqref="E269">
    <cfRule type="dataBar" priority="10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{01FAB961-0BF3-4D78-BD27-0A323F52AE09}</x14:id>
        </ext>
      </extLst>
    </cfRule>
  </conditionalFormatting>
  <conditionalFormatting sqref="E267">
    <cfRule type="dataBar" priority="10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{48824B62-1EFD-47EA-8C1D-ADDD856480E4}</x14:id>
        </ext>
      </extLst>
    </cfRule>
  </conditionalFormatting>
  <conditionalFormatting sqref="E267">
    <cfRule type="dataBar" priority="10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{C654F9AD-BF20-4108-B4E2-4A828F26D1FE}</x14:id>
        </ext>
      </extLst>
    </cfRule>
  </conditionalFormatting>
  <conditionalFormatting sqref="E265">
    <cfRule type="dataBar" priority="10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{90FF34F9-E021-4FDD-BD0C-520B5F87878C}</x14:id>
        </ext>
      </extLst>
    </cfRule>
  </conditionalFormatting>
  <conditionalFormatting sqref="E265">
    <cfRule type="dataBar" priority="10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{744A1715-1CE4-4DF1-89C0-3A9DC687ACBF}</x14:id>
        </ext>
      </extLst>
    </cfRule>
  </conditionalFormatting>
  <conditionalFormatting sqref="E265">
    <cfRule type="dataBar" priority="10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{3EC10B63-5274-4926-AF1D-123F4B1EBDF5}</x14:id>
        </ext>
      </extLst>
    </cfRule>
  </conditionalFormatting>
  <conditionalFormatting sqref="E265">
    <cfRule type="dataBar" priority="10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{A7C78C71-D746-4CE3-94D7-FC9975F1F8C6}</x14:id>
        </ext>
      </extLst>
    </cfRule>
  </conditionalFormatting>
  <conditionalFormatting sqref="E265">
    <cfRule type="dataBar" priority="10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{A93DBF8B-5DF1-4DB2-A1F5-A8ABBBF545D6}</x14:id>
        </ext>
      </extLst>
    </cfRule>
  </conditionalFormatting>
  <conditionalFormatting sqref="E265">
    <cfRule type="dataBar" priority="10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{10500DBB-61C9-485D-997B-4DEE7B5844A3}</x14:id>
        </ext>
      </extLst>
    </cfRule>
  </conditionalFormatting>
  <conditionalFormatting sqref="E265">
    <cfRule type="dataBar" priority="10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{16AA68B8-0506-41A7-983B-2EAA2A651086}</x14:id>
        </ext>
      </extLst>
    </cfRule>
  </conditionalFormatting>
  <conditionalFormatting sqref="E265">
    <cfRule type="dataBar" priority="10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{2A41257C-CE66-4EBF-A65D-10E6B4104571}</x14:id>
        </ext>
      </extLst>
    </cfRule>
  </conditionalFormatting>
  <conditionalFormatting sqref="E271">
    <cfRule type="dataBar" priority="10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{0D256BEF-5F56-48F3-BCD0-72B45F620A60}</x14:id>
        </ext>
      </extLst>
    </cfRule>
  </conditionalFormatting>
  <conditionalFormatting sqref="E269">
    <cfRule type="dataBar" priority="10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{259957E3-0601-4134-8953-4A5A0E95CEB2}</x14:id>
        </ext>
      </extLst>
    </cfRule>
  </conditionalFormatting>
  <conditionalFormatting sqref="E269">
    <cfRule type="dataBar" priority="10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{67CE306D-486E-44E5-A1DA-98FA0E0C1504}</x14:id>
        </ext>
      </extLst>
    </cfRule>
  </conditionalFormatting>
  <conditionalFormatting sqref="E267">
    <cfRule type="dataBar" priority="10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{8FFB6714-15C1-473B-8232-1F77FD685C88}</x14:id>
        </ext>
      </extLst>
    </cfRule>
  </conditionalFormatting>
  <conditionalFormatting sqref="E265">
    <cfRule type="dataBar" priority="10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{156A0ABA-7CF7-4A3B-8993-5BE5C40A2F1A}</x14:id>
        </ext>
      </extLst>
    </cfRule>
  </conditionalFormatting>
  <conditionalFormatting sqref="E265">
    <cfRule type="dataBar" priority="10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{C6287AEA-530B-4B1D-BB69-6E6683E4639B}</x14:id>
        </ext>
      </extLst>
    </cfRule>
  </conditionalFormatting>
  <conditionalFormatting sqref="E263">
    <cfRule type="dataBar" priority="10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{E355D6C4-881B-4285-937C-73B884E18D46}</x14:id>
        </ext>
      </extLst>
    </cfRule>
  </conditionalFormatting>
  <conditionalFormatting sqref="E263">
    <cfRule type="dataBar" priority="10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{9E6028E5-DC3A-407B-A1A5-3EE9935B1A7F}</x14:id>
        </ext>
      </extLst>
    </cfRule>
  </conditionalFormatting>
  <conditionalFormatting sqref="E263">
    <cfRule type="dataBar" priority="10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{ADF29D9F-2C9E-4570-A221-1AB62F794515}</x14:id>
        </ext>
      </extLst>
    </cfRule>
  </conditionalFormatting>
  <conditionalFormatting sqref="E263">
    <cfRule type="dataBar" priority="10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{A85EA07D-0155-48B9-86ED-33E5743CCDB7}</x14:id>
        </ext>
      </extLst>
    </cfRule>
  </conditionalFormatting>
  <conditionalFormatting sqref="E263">
    <cfRule type="dataBar" priority="10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{9DC3B215-09A3-419E-A919-88C9017DE6B1}</x14:id>
        </ext>
      </extLst>
    </cfRule>
  </conditionalFormatting>
  <conditionalFormatting sqref="E263">
    <cfRule type="dataBar" priority="10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{543A196E-9876-4BA1-B6A2-449C818F499E}</x14:id>
        </ext>
      </extLst>
    </cfRule>
  </conditionalFormatting>
  <conditionalFormatting sqref="E263">
    <cfRule type="dataBar" priority="10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{337D4DAA-DB4D-419A-AF75-DAD479163BF8}</x14:id>
        </ext>
      </extLst>
    </cfRule>
  </conditionalFormatting>
  <conditionalFormatting sqref="E263">
    <cfRule type="dataBar" priority="10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{C0937F17-E54C-4460-9571-133AA1C18E68}</x14:id>
        </ext>
      </extLst>
    </cfRule>
  </conditionalFormatting>
  <conditionalFormatting sqref="E269">
    <cfRule type="dataBar" priority="10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{224F1124-C8B9-4AB7-9DE6-9D932F7661DF}</x14:id>
        </ext>
      </extLst>
    </cfRule>
  </conditionalFormatting>
  <conditionalFormatting sqref="E267">
    <cfRule type="dataBar" priority="10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{713BA53D-AA2A-4CD5-895B-EC570FB6726C}</x14:id>
        </ext>
      </extLst>
    </cfRule>
  </conditionalFormatting>
  <conditionalFormatting sqref="E267">
    <cfRule type="dataBar" priority="10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{6D165E75-4D73-4B41-A8A0-BAB27D2D2318}</x14:id>
        </ext>
      </extLst>
    </cfRule>
  </conditionalFormatting>
  <conditionalFormatting sqref="E263">
    <cfRule type="dataBar" priority="10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{3907B196-AA04-448D-8E07-F773A0349576}</x14:id>
        </ext>
      </extLst>
    </cfRule>
  </conditionalFormatting>
  <conditionalFormatting sqref="E261">
    <cfRule type="dataBar" priority="10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{F634044C-8A2E-4BF4-87B7-956A24125879}</x14:id>
        </ext>
      </extLst>
    </cfRule>
  </conditionalFormatting>
  <conditionalFormatting sqref="E261">
    <cfRule type="dataBar" priority="10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{C8AEEC20-2986-4AB9-B211-5601619ED6AC}</x14:id>
        </ext>
      </extLst>
    </cfRule>
  </conditionalFormatting>
  <conditionalFormatting sqref="E265">
    <cfRule type="dataBar" priority="10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{E02B18B3-1CEC-417C-AA1B-AC5FFE0C42A0}</x14:id>
        </ext>
      </extLst>
    </cfRule>
  </conditionalFormatting>
  <conditionalFormatting sqref="E263">
    <cfRule type="dataBar" priority="10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{24063FD5-A515-41D8-B679-B8310C6C738A}</x14:id>
        </ext>
      </extLst>
    </cfRule>
  </conditionalFormatting>
  <conditionalFormatting sqref="E263">
    <cfRule type="dataBar" priority="10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{4FF60949-3F8A-4FFF-AF34-1065E97A4695}</x14:id>
        </ext>
      </extLst>
    </cfRule>
  </conditionalFormatting>
  <conditionalFormatting sqref="E261">
    <cfRule type="dataBar" priority="10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{773048F3-8E18-4C2D-83DD-B911AD7BC30C}</x14:id>
        </ext>
      </extLst>
    </cfRule>
  </conditionalFormatting>
  <conditionalFormatting sqref="E263">
    <cfRule type="dataBar" priority="10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{5D232A71-5CE0-48BF-8C8C-A136A83DC8BF}</x14:id>
        </ext>
      </extLst>
    </cfRule>
  </conditionalFormatting>
  <conditionalFormatting sqref="E261">
    <cfRule type="dataBar" priority="10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{9D94BF40-1D3C-427C-9D12-5C9244BE3126}</x14:id>
        </ext>
      </extLst>
    </cfRule>
  </conditionalFormatting>
  <conditionalFormatting sqref="E261">
    <cfRule type="dataBar" priority="10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{C96BC2A1-01B0-41C7-91D8-C4C36EE55C23}</x14:id>
        </ext>
      </extLst>
    </cfRule>
  </conditionalFormatting>
  <conditionalFormatting sqref="E265">
    <cfRule type="dataBar" priority="10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{E7FD0559-354D-4322-A83A-56A1C683BFDE}</x14:id>
        </ext>
      </extLst>
    </cfRule>
  </conditionalFormatting>
  <conditionalFormatting sqref="E263">
    <cfRule type="dataBar" priority="10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{8BBC21C1-E9EF-41FA-ADE1-C548D415C920}</x14:id>
        </ext>
      </extLst>
    </cfRule>
  </conditionalFormatting>
  <conditionalFormatting sqref="E263">
    <cfRule type="dataBar" priority="10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{6836A83D-33AB-4E8D-A9B3-A2B2F517C72C}</x14:id>
        </ext>
      </extLst>
    </cfRule>
  </conditionalFormatting>
  <conditionalFormatting sqref="E261">
    <cfRule type="dataBar" priority="10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{E2DF070F-D6E8-4903-A004-7E8EDF3CD0F5}</x14:id>
        </ext>
      </extLst>
    </cfRule>
  </conditionalFormatting>
  <conditionalFormatting sqref="E261">
    <cfRule type="dataBar" priority="10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{B3E01F46-1600-46AB-BF26-CAE0E718CBBF}</x14:id>
        </ext>
      </extLst>
    </cfRule>
  </conditionalFormatting>
  <conditionalFormatting sqref="E261">
    <cfRule type="dataBar" priority="10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{B78BAE35-AFD2-421B-A680-C04B1D7C3387}</x14:id>
        </ext>
      </extLst>
    </cfRule>
  </conditionalFormatting>
  <conditionalFormatting sqref="E261">
    <cfRule type="dataBar" priority="10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{3F44352C-1EF8-41F8-8B30-6E2D0F35FF55}</x14:id>
        </ext>
      </extLst>
    </cfRule>
  </conditionalFormatting>
  <conditionalFormatting sqref="E261">
    <cfRule type="dataBar" priority="10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{4108F7C1-5D2A-4000-9236-519F5F6BEDBE}</x14:id>
        </ext>
      </extLst>
    </cfRule>
  </conditionalFormatting>
  <conditionalFormatting sqref="E261">
    <cfRule type="dataBar" priority="10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{04319107-FEB6-46E7-ABEE-E195A14EEFEA}</x14:id>
        </ext>
      </extLst>
    </cfRule>
  </conditionalFormatting>
  <conditionalFormatting sqref="E261">
    <cfRule type="dataBar" priority="10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{AA4ACCDD-FE83-4CDC-954D-14453649A821}</x14:id>
        </ext>
      </extLst>
    </cfRule>
  </conditionalFormatting>
  <conditionalFormatting sqref="E261">
    <cfRule type="dataBar" priority="10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{C683CF03-F53D-474F-8C01-3AD9F0318DBC}</x14:id>
        </ext>
      </extLst>
    </cfRule>
  </conditionalFormatting>
  <conditionalFormatting sqref="E267">
    <cfRule type="dataBar" priority="10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{45A8D70A-BC32-4FD7-A827-011CFBCF754F}</x14:id>
        </ext>
      </extLst>
    </cfRule>
  </conditionalFormatting>
  <conditionalFormatting sqref="E265">
    <cfRule type="dataBar" priority="10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{CFEE06DF-8506-4EDC-BE9F-4D9DD5248462}</x14:id>
        </ext>
      </extLst>
    </cfRule>
  </conditionalFormatting>
  <conditionalFormatting sqref="E265">
    <cfRule type="dataBar" priority="10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{4C8E9812-9692-485A-98C4-6497F3BCF691}</x14:id>
        </ext>
      </extLst>
    </cfRule>
  </conditionalFormatting>
  <conditionalFormatting sqref="E263">
    <cfRule type="dataBar" priority="10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{A361C634-D3FF-4595-94C1-9F9A7AE87BE2}</x14:id>
        </ext>
      </extLst>
    </cfRule>
  </conditionalFormatting>
  <conditionalFormatting sqref="E261">
    <cfRule type="dataBar" priority="10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{20D3EAB4-7AA9-4CE9-91D4-88F39F40BAA3}</x14:id>
        </ext>
      </extLst>
    </cfRule>
  </conditionalFormatting>
  <conditionalFormatting sqref="E261">
    <cfRule type="dataBar" priority="10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{B508C944-B198-466F-A542-A0AC1422CDC3}</x14:id>
        </ext>
      </extLst>
    </cfRule>
  </conditionalFormatting>
  <conditionalFormatting sqref="E265">
    <cfRule type="dataBar" priority="10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{E861ECF3-96B7-4B97-B850-477F7F66EB8B}</x14:id>
        </ext>
      </extLst>
    </cfRule>
  </conditionalFormatting>
  <conditionalFormatting sqref="E263">
    <cfRule type="dataBar" priority="10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{D5F44E23-65EA-4E58-8540-6FCD16C15300}</x14:id>
        </ext>
      </extLst>
    </cfRule>
  </conditionalFormatting>
  <conditionalFormatting sqref="E263">
    <cfRule type="dataBar" priority="10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{CAF04BD7-C172-4475-BBE5-109174F64C93}</x14:id>
        </ext>
      </extLst>
    </cfRule>
  </conditionalFormatting>
  <conditionalFormatting sqref="E265">
    <cfRule type="dataBar" priority="10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{AF46D57A-313E-4DE4-A6D4-651BB870C978}</x14:id>
        </ext>
      </extLst>
    </cfRule>
  </conditionalFormatting>
  <conditionalFormatting sqref="E263">
    <cfRule type="dataBar" priority="10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{E01494FD-9039-4F3B-A2B3-3732246770F1}</x14:id>
        </ext>
      </extLst>
    </cfRule>
  </conditionalFormatting>
  <conditionalFormatting sqref="E263">
    <cfRule type="dataBar" priority="10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{77AED533-B245-48C3-BBB7-0E1EE25EC910}</x14:id>
        </ext>
      </extLst>
    </cfRule>
  </conditionalFormatting>
  <conditionalFormatting sqref="E261">
    <cfRule type="dataBar" priority="10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{17614607-4D8B-4462-BBE4-C02B6E06D0F9}</x14:id>
        </ext>
      </extLst>
    </cfRule>
  </conditionalFormatting>
  <conditionalFormatting sqref="E261">
    <cfRule type="dataBar" priority="10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{D71FF888-9D7D-4B18-B77C-9BC6D6F0E830}</x14:id>
        </ext>
      </extLst>
    </cfRule>
  </conditionalFormatting>
  <conditionalFormatting sqref="E261">
    <cfRule type="dataBar" priority="10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{378A90E9-DF03-4E09-800D-F997C77485AE}</x14:id>
        </ext>
      </extLst>
    </cfRule>
  </conditionalFormatting>
  <conditionalFormatting sqref="E261">
    <cfRule type="dataBar" priority="10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{5D2361A5-8E33-449A-A012-B4AAB197F302}</x14:id>
        </ext>
      </extLst>
    </cfRule>
  </conditionalFormatting>
  <conditionalFormatting sqref="E261">
    <cfRule type="dataBar" priority="10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{99618646-E0CF-4A28-9E79-E9A3C2C253F4}</x14:id>
        </ext>
      </extLst>
    </cfRule>
  </conditionalFormatting>
  <conditionalFormatting sqref="E261">
    <cfRule type="dataBar" priority="10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{83B3DF0B-431A-4075-A301-05DA18C94DC3}</x14:id>
        </ext>
      </extLst>
    </cfRule>
  </conditionalFormatting>
  <conditionalFormatting sqref="E261">
    <cfRule type="dataBar" priority="10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{75E431BD-11B6-462B-A988-F75D55770FEC}</x14:id>
        </ext>
      </extLst>
    </cfRule>
  </conditionalFormatting>
  <conditionalFormatting sqref="E261">
    <cfRule type="dataBar" priority="10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{5E567B89-64B2-4957-98AA-D65CE2AF8019}</x14:id>
        </ext>
      </extLst>
    </cfRule>
  </conditionalFormatting>
  <conditionalFormatting sqref="E267">
    <cfRule type="dataBar" priority="10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{A3B95EBE-BAF1-462F-877F-FE37F7584874}</x14:id>
        </ext>
      </extLst>
    </cfRule>
  </conditionalFormatting>
  <conditionalFormatting sqref="E265">
    <cfRule type="dataBar" priority="10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{F56ADF42-EA15-4179-AFA8-1F20FB18DB34}</x14:id>
        </ext>
      </extLst>
    </cfRule>
  </conditionalFormatting>
  <conditionalFormatting sqref="E265">
    <cfRule type="dataBar" priority="10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{B12945DB-9D5C-4746-BD66-FF4FB8D9810F}</x14:id>
        </ext>
      </extLst>
    </cfRule>
  </conditionalFormatting>
  <conditionalFormatting sqref="E263">
    <cfRule type="dataBar" priority="10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{48937024-B174-47F7-BC3E-02B94287B29F}</x14:id>
        </ext>
      </extLst>
    </cfRule>
  </conditionalFormatting>
  <conditionalFormatting sqref="E261">
    <cfRule type="dataBar" priority="10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{7ED02875-2342-4C97-A2A9-86BFF2160325}</x14:id>
        </ext>
      </extLst>
    </cfRule>
  </conditionalFormatting>
  <conditionalFormatting sqref="E261">
    <cfRule type="dataBar" priority="10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{75FDA1C4-13B0-4ABA-AC92-272E8CE541BC}</x14:id>
        </ext>
      </extLst>
    </cfRule>
  </conditionalFormatting>
  <conditionalFormatting sqref="E265">
    <cfRule type="dataBar" priority="10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{8A63D38F-5FCC-43C9-A632-89BB772CAFF2}</x14:id>
        </ext>
      </extLst>
    </cfRule>
  </conditionalFormatting>
  <conditionalFormatting sqref="E263">
    <cfRule type="dataBar" priority="10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{DFD46E2A-43BC-4839-A38F-07DA680AE7BA}</x14:id>
        </ext>
      </extLst>
    </cfRule>
  </conditionalFormatting>
  <conditionalFormatting sqref="E263">
    <cfRule type="dataBar" priority="10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{1ADA9F28-3D26-4652-AC90-981CBB667542}</x14:id>
        </ext>
      </extLst>
    </cfRule>
  </conditionalFormatting>
  <conditionalFormatting sqref="E261">
    <cfRule type="dataBar" priority="10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{122D7E7A-5C56-4D32-B0B7-182FA196E315}</x14:id>
        </ext>
      </extLst>
    </cfRule>
  </conditionalFormatting>
  <conditionalFormatting sqref="E267">
    <cfRule type="dataBar" priority="10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{42862A6C-5434-4535-8A1D-2BAFFE009D49}</x14:id>
        </ext>
      </extLst>
    </cfRule>
  </conditionalFormatting>
  <conditionalFormatting sqref="E265">
    <cfRule type="dataBar" priority="10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{BE0BDA3C-80EE-441D-9CCA-9F17C3B98CC3}</x14:id>
        </ext>
      </extLst>
    </cfRule>
  </conditionalFormatting>
  <conditionalFormatting sqref="E265">
    <cfRule type="dataBar" priority="10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{AA970FD9-29AA-4202-AE09-3B0D3E3D504A}</x14:id>
        </ext>
      </extLst>
    </cfRule>
  </conditionalFormatting>
  <conditionalFormatting sqref="E263">
    <cfRule type="dataBar" priority="10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{60B0EF8C-57EE-4570-A4B6-404E68DF8938}</x14:id>
        </ext>
      </extLst>
    </cfRule>
  </conditionalFormatting>
  <conditionalFormatting sqref="E263">
    <cfRule type="dataBar" priority="10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{CB6F5B03-BBB3-465D-A7C7-B11FC17B84C7}</x14:id>
        </ext>
      </extLst>
    </cfRule>
  </conditionalFormatting>
  <conditionalFormatting sqref="E263">
    <cfRule type="dataBar" priority="10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{B8B40EDB-7FDC-488D-887E-883F5290C729}</x14:id>
        </ext>
      </extLst>
    </cfRule>
  </conditionalFormatting>
  <conditionalFormatting sqref="E263">
    <cfRule type="dataBar" priority="10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{B39EBEE5-8879-43B6-9405-B7895BF04FCA}</x14:id>
        </ext>
      </extLst>
    </cfRule>
  </conditionalFormatting>
  <conditionalFormatting sqref="E263">
    <cfRule type="dataBar" priority="10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{6BE39734-580F-4979-B741-0F43916118A4}</x14:id>
        </ext>
      </extLst>
    </cfRule>
  </conditionalFormatting>
  <conditionalFormatting sqref="E263">
    <cfRule type="dataBar" priority="9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{9357639E-396E-429B-AC78-5875C16D4F56}</x14:id>
        </ext>
      </extLst>
    </cfRule>
  </conditionalFormatting>
  <conditionalFormatting sqref="E263">
    <cfRule type="dataBar" priority="9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{11B7B310-7BE9-49B4-A063-9983FE740BEA}</x14:id>
        </ext>
      </extLst>
    </cfRule>
  </conditionalFormatting>
  <conditionalFormatting sqref="E263">
    <cfRule type="dataBar" priority="9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{B86B5424-8F66-4374-A5B0-0DFFBEAFCBCD}</x14:id>
        </ext>
      </extLst>
    </cfRule>
  </conditionalFormatting>
  <conditionalFormatting sqref="E269">
    <cfRule type="dataBar" priority="9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{3E984113-9396-47AA-AB0B-CD1C5E689B73}</x14:id>
        </ext>
      </extLst>
    </cfRule>
  </conditionalFormatting>
  <conditionalFormatting sqref="E267">
    <cfRule type="dataBar" priority="9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{B91C13B3-2455-4204-A6E5-3259AC96AEBB}</x14:id>
        </ext>
      </extLst>
    </cfRule>
  </conditionalFormatting>
  <conditionalFormatting sqref="E267">
    <cfRule type="dataBar" priority="9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{DD7A3F19-70B0-48DA-973A-C2A2A14E1861}</x14:id>
        </ext>
      </extLst>
    </cfRule>
  </conditionalFormatting>
  <conditionalFormatting sqref="E265">
    <cfRule type="dataBar" priority="9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{8A374ADC-B115-463A-8D2F-4907B658BFEA}</x14:id>
        </ext>
      </extLst>
    </cfRule>
  </conditionalFormatting>
  <conditionalFormatting sqref="E263">
    <cfRule type="dataBar" priority="9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{66BAE0B1-C36C-4EF0-A169-E9F52D8CC51C}</x14:id>
        </ext>
      </extLst>
    </cfRule>
  </conditionalFormatting>
  <conditionalFormatting sqref="E263">
    <cfRule type="dataBar" priority="9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{6E4E49B3-3070-4343-85A1-642B6DCD7688}</x14:id>
        </ext>
      </extLst>
    </cfRule>
  </conditionalFormatting>
  <conditionalFormatting sqref="E261">
    <cfRule type="dataBar" priority="9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{36D33544-3786-45F2-86B1-11CED2C3B11D}</x14:id>
        </ext>
      </extLst>
    </cfRule>
  </conditionalFormatting>
  <conditionalFormatting sqref="E261">
    <cfRule type="dataBar" priority="9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{287A4773-0C43-4F70-8E13-4D8CA36D0454}</x14:id>
        </ext>
      </extLst>
    </cfRule>
  </conditionalFormatting>
  <conditionalFormatting sqref="E261">
    <cfRule type="dataBar" priority="9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{5513615C-25F6-40AA-9D07-4FE0E1E26057}</x14:id>
        </ext>
      </extLst>
    </cfRule>
  </conditionalFormatting>
  <conditionalFormatting sqref="E261">
    <cfRule type="dataBar" priority="9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{51F3E33F-08E6-49EC-9424-C9E3FDA49089}</x14:id>
        </ext>
      </extLst>
    </cfRule>
  </conditionalFormatting>
  <conditionalFormatting sqref="E261">
    <cfRule type="dataBar" priority="9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{17ACE228-67F6-44D2-B77D-C39E03D46C50}</x14:id>
        </ext>
      </extLst>
    </cfRule>
  </conditionalFormatting>
  <conditionalFormatting sqref="E261">
    <cfRule type="dataBar" priority="9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{9DD31BC0-E781-40ED-BE6E-BD2500832E56}</x14:id>
        </ext>
      </extLst>
    </cfRule>
  </conditionalFormatting>
  <conditionalFormatting sqref="E261">
    <cfRule type="dataBar" priority="9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{8216B3A9-6EE1-4CBD-A569-948F31F38211}</x14:id>
        </ext>
      </extLst>
    </cfRule>
  </conditionalFormatting>
  <conditionalFormatting sqref="E261">
    <cfRule type="dataBar" priority="9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{0CDCB05C-4142-46DD-AEFB-E58DA6A1D640}</x14:id>
        </ext>
      </extLst>
    </cfRule>
  </conditionalFormatting>
  <conditionalFormatting sqref="E267">
    <cfRule type="dataBar" priority="9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{22480D77-2934-4130-880E-83F1C61845BE}</x14:id>
        </ext>
      </extLst>
    </cfRule>
  </conditionalFormatting>
  <conditionalFormatting sqref="E265">
    <cfRule type="dataBar" priority="9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{7C250A72-CB21-42EC-BE0F-4026780C1516}</x14:id>
        </ext>
      </extLst>
    </cfRule>
  </conditionalFormatting>
  <conditionalFormatting sqref="E265">
    <cfRule type="dataBar" priority="9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{E35CC9CE-CE31-40E8-BF02-4D99CC92DAFF}</x14:id>
        </ext>
      </extLst>
    </cfRule>
  </conditionalFormatting>
  <conditionalFormatting sqref="E405">
    <cfRule type="dataBar" priority="9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{B24E676C-D26E-4D61-99EE-543616F7EB2E}</x14:id>
        </ext>
      </extLst>
    </cfRule>
  </conditionalFormatting>
  <conditionalFormatting sqref="E407">
    <cfRule type="dataBar" priority="9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{DDC61BBA-E85B-43FD-AE8E-97F29F4C4B44}</x14:id>
        </ext>
      </extLst>
    </cfRule>
  </conditionalFormatting>
  <conditionalFormatting sqref="E411">
    <cfRule type="dataBar" priority="9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{C2EE96B9-4DE7-4FF3-8CDC-61E7340493E1}</x14:id>
        </ext>
      </extLst>
    </cfRule>
  </conditionalFormatting>
  <conditionalFormatting sqref="E415">
    <cfRule type="dataBar" priority="9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{83D73DA4-0E3F-4BEF-8848-F851CEB45DA7}</x14:id>
        </ext>
      </extLst>
    </cfRule>
  </conditionalFormatting>
  <conditionalFormatting sqref="E419">
    <cfRule type="dataBar" priority="9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{E36AA1FF-9335-43BD-9753-9187ED41B5DE}</x14:id>
        </ext>
      </extLst>
    </cfRule>
  </conditionalFormatting>
  <conditionalFormatting sqref="E415">
    <cfRule type="dataBar" priority="9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{8746046D-5C7E-4E7A-A5BA-65AE0FEFE857}</x14:id>
        </ext>
      </extLst>
    </cfRule>
  </conditionalFormatting>
  <conditionalFormatting sqref="E419">
    <cfRule type="dataBar" priority="9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{989BB608-9C5C-4B83-9494-D619E6D7A68D}</x14:id>
        </ext>
      </extLst>
    </cfRule>
  </conditionalFormatting>
  <conditionalFormatting sqref="E413">
    <cfRule type="dataBar" priority="9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{931F96C3-5C19-4398-9F23-9EB9E15C9806}</x14:id>
        </ext>
      </extLst>
    </cfRule>
  </conditionalFormatting>
  <conditionalFormatting sqref="E417">
    <cfRule type="dataBar" priority="9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{81F76C71-568F-4449-AD15-3739C12756E8}</x14:id>
        </ext>
      </extLst>
    </cfRule>
  </conditionalFormatting>
  <conditionalFormatting sqref="E421">
    <cfRule type="dataBar" priority="9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{5CE2449F-BCC8-4812-97A1-1AC9809E32A9}</x14:id>
        </ext>
      </extLst>
    </cfRule>
  </conditionalFormatting>
  <conditionalFormatting sqref="E413">
    <cfRule type="dataBar" priority="9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{D5511A55-862B-437B-AEB0-E0947F8D8AA2}</x14:id>
        </ext>
      </extLst>
    </cfRule>
  </conditionalFormatting>
  <conditionalFormatting sqref="E407">
    <cfRule type="dataBar" priority="9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{0F2C63BB-02EA-4654-837C-0C9EF6E689EA}</x14:id>
        </ext>
      </extLst>
    </cfRule>
  </conditionalFormatting>
  <conditionalFormatting sqref="E411">
    <cfRule type="dataBar" priority="9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{C865F10F-FFAA-4A55-A5A8-DF1BAE018B55}</x14:id>
        </ext>
      </extLst>
    </cfRule>
  </conditionalFormatting>
  <conditionalFormatting sqref="E415">
    <cfRule type="dataBar" priority="9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{8CE098C9-3EEC-4A92-8796-988987CE6A87}</x14:id>
        </ext>
      </extLst>
    </cfRule>
  </conditionalFormatting>
  <conditionalFormatting sqref="E411">
    <cfRule type="dataBar" priority="9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{47164BAA-F362-4DA7-89C7-22456D5667AF}</x14:id>
        </ext>
      </extLst>
    </cfRule>
  </conditionalFormatting>
  <conditionalFormatting sqref="E415">
    <cfRule type="dataBar" priority="9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{D9A23378-DDEE-47FE-9DC3-7D8A9A6E9BD9}</x14:id>
        </ext>
      </extLst>
    </cfRule>
  </conditionalFormatting>
  <conditionalFormatting sqref="E413">
    <cfRule type="dataBar" priority="9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{DDA3AE76-BA80-456C-9E8A-EDD013FDB115}</x14:id>
        </ext>
      </extLst>
    </cfRule>
  </conditionalFormatting>
  <conditionalFormatting sqref="E399">
    <cfRule type="dataBar" priority="9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{84D1DDA8-63BE-4F52-AF03-779C6F862123}</x14:id>
        </ext>
      </extLst>
    </cfRule>
  </conditionalFormatting>
  <conditionalFormatting sqref="E397">
    <cfRule type="dataBar" priority="9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{DEDF9BD8-786C-46E5-A7FA-30A438981E87}</x14:id>
        </ext>
      </extLst>
    </cfRule>
  </conditionalFormatting>
  <conditionalFormatting sqref="E401">
    <cfRule type="dataBar" priority="9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{BC098D09-FF32-4781-8304-467CC7718F04}</x14:id>
        </ext>
      </extLst>
    </cfRule>
  </conditionalFormatting>
  <conditionalFormatting sqref="E401">
    <cfRule type="dataBar" priority="9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{0B6F826B-F860-4F6D-8150-532296844A13}</x14:id>
        </ext>
      </extLst>
    </cfRule>
  </conditionalFormatting>
  <conditionalFormatting sqref="E405">
    <cfRule type="dataBar" priority="9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{A4E870A3-5C62-4492-9888-9F9DBE13055A}</x14:id>
        </ext>
      </extLst>
    </cfRule>
  </conditionalFormatting>
  <conditionalFormatting sqref="E415 E407 E419 E411">
    <cfRule type="dataBar" priority="9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{81255ABC-A272-4116-92B8-56097BFBF654}</x14:id>
        </ext>
      </extLst>
    </cfRule>
  </conditionalFormatting>
  <conditionalFormatting sqref="E413">
    <cfRule type="dataBar" priority="9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{953A9E7D-4C9D-420A-8155-3F925E6E21C1}</x14:id>
        </ext>
      </extLst>
    </cfRule>
  </conditionalFormatting>
  <conditionalFormatting sqref="E417">
    <cfRule type="dataBar" priority="9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{5534B81D-12D9-479C-A800-8913078D184E}</x14:id>
        </ext>
      </extLst>
    </cfRule>
  </conditionalFormatting>
  <conditionalFormatting sqref="E421">
    <cfRule type="dataBar" priority="9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{B1FB4C26-3778-4F1A-8C5C-F6EF0A6822AC}</x14:id>
        </ext>
      </extLst>
    </cfRule>
  </conditionalFormatting>
  <conditionalFormatting sqref="E417">
    <cfRule type="dataBar" priority="9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{9E3120F8-18F3-4E73-BC1F-1FD3638246EC}</x14:id>
        </ext>
      </extLst>
    </cfRule>
  </conditionalFormatting>
  <conditionalFormatting sqref="E421">
    <cfRule type="dataBar" priority="9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{F98D7CA4-4676-448B-A52B-522D918E4A80}</x14:id>
        </ext>
      </extLst>
    </cfRule>
  </conditionalFormatting>
  <conditionalFormatting sqref="E415">
    <cfRule type="dataBar" priority="9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{CA12B4EA-C255-4A3C-8C8C-0D1B4BAE86CD}</x14:id>
        </ext>
      </extLst>
    </cfRule>
  </conditionalFormatting>
  <conditionalFormatting sqref="E419">
    <cfRule type="dataBar" priority="9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{F1FD46E5-91E2-4D19-9938-A1896E3F992D}</x14:id>
        </ext>
      </extLst>
    </cfRule>
  </conditionalFormatting>
  <conditionalFormatting sqref="E415">
    <cfRule type="dataBar" priority="9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{C5599408-B4F2-4629-AF52-D67612131E1F}</x14:id>
        </ext>
      </extLst>
    </cfRule>
  </conditionalFormatting>
  <conditionalFormatting sqref="E413">
    <cfRule type="dataBar" priority="9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{1275E048-8B73-4DBB-9BA9-C6C627E367BC}</x14:id>
        </ext>
      </extLst>
    </cfRule>
  </conditionalFormatting>
  <conditionalFormatting sqref="E417">
    <cfRule type="dataBar" priority="9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{EBD28E53-4A17-4DD1-AFEF-C118B93B91A0}</x14:id>
        </ext>
      </extLst>
    </cfRule>
  </conditionalFormatting>
  <conditionalFormatting sqref="E413">
    <cfRule type="dataBar" priority="9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{6A886D6E-3F2A-4214-9B88-EBE1CFFF8450}</x14:id>
        </ext>
      </extLst>
    </cfRule>
  </conditionalFormatting>
  <conditionalFormatting sqref="E417">
    <cfRule type="dataBar" priority="9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{96F9F163-29F0-4ED0-9DEF-5BB3300CA834}</x14:id>
        </ext>
      </extLst>
    </cfRule>
  </conditionalFormatting>
  <conditionalFormatting sqref="E411">
    <cfRule type="dataBar" priority="9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{BA6A5A0A-4960-42D1-8D9D-C144A984BC83}</x14:id>
        </ext>
      </extLst>
    </cfRule>
  </conditionalFormatting>
  <conditionalFormatting sqref="E415">
    <cfRule type="dataBar" priority="9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{84B6244F-F525-425B-82F0-D3602350F680}</x14:id>
        </ext>
      </extLst>
    </cfRule>
  </conditionalFormatting>
  <conditionalFormatting sqref="E401">
    <cfRule type="dataBar" priority="9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{D3A47EFD-53AD-4559-83C1-7AAB2E0E5DFA}</x14:id>
        </ext>
      </extLst>
    </cfRule>
  </conditionalFormatting>
  <conditionalFormatting sqref="E399">
    <cfRule type="dataBar" priority="9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{36B4F31E-069C-4BE1-B569-845ABE6B44C3}</x14:id>
        </ext>
      </extLst>
    </cfRule>
  </conditionalFormatting>
  <conditionalFormatting sqref="E407">
    <cfRule type="dataBar" priority="9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{D0BC9BBF-ADD1-4DAA-B1C4-A8DE708C4E3E}</x14:id>
        </ext>
      </extLst>
    </cfRule>
  </conditionalFormatting>
  <conditionalFormatting sqref="E405">
    <cfRule type="dataBar" priority="9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{900AAB10-DACF-41DE-AB72-FAE7F01DCF45}</x14:id>
        </ext>
      </extLst>
    </cfRule>
  </conditionalFormatting>
  <conditionalFormatting sqref="E405">
    <cfRule type="dataBar" priority="9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{01CC8FFC-F57B-41F3-9453-FB7B693961C9}</x14:id>
        </ext>
      </extLst>
    </cfRule>
  </conditionalFormatting>
  <conditionalFormatting sqref="E403">
    <cfRule type="dataBar" priority="9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{5BDB4219-8E01-432C-AB04-43EF79544EDC}</x14:id>
        </ext>
      </extLst>
    </cfRule>
  </conditionalFormatting>
  <conditionalFormatting sqref="E405">
    <cfRule type="dataBar" priority="9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{60B18D2C-3491-42B9-BF77-BAD6EB7A5627}</x14:id>
        </ext>
      </extLst>
    </cfRule>
  </conditionalFormatting>
  <conditionalFormatting sqref="E413">
    <cfRule type="dataBar" priority="9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{813A5E18-AD5B-4068-B333-2B51CB5608E3}</x14:id>
        </ext>
      </extLst>
    </cfRule>
  </conditionalFormatting>
  <conditionalFormatting sqref="E417">
    <cfRule type="dataBar" priority="9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{3AAC2ACB-4937-4BFF-9219-A8C7A1BFD931}</x14:id>
        </ext>
      </extLst>
    </cfRule>
  </conditionalFormatting>
  <conditionalFormatting sqref="E413">
    <cfRule type="dataBar" priority="9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{C2219FCB-75D3-4665-B812-38A7429D853F}</x14:id>
        </ext>
      </extLst>
    </cfRule>
  </conditionalFormatting>
  <conditionalFormatting sqref="E417">
    <cfRule type="dataBar" priority="9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{F1365D67-D0AC-4701-9499-6ED65CB7ED60}</x14:id>
        </ext>
      </extLst>
    </cfRule>
  </conditionalFormatting>
  <conditionalFormatting sqref="E411">
    <cfRule type="dataBar" priority="9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{D205E692-F4F5-4DC7-AA8E-FD8D060D9370}</x14:id>
        </ext>
      </extLst>
    </cfRule>
  </conditionalFormatting>
  <conditionalFormatting sqref="E415">
    <cfRule type="dataBar" priority="9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{D2117530-62C3-41D0-B1E7-79571522A1F2}</x14:id>
        </ext>
      </extLst>
    </cfRule>
  </conditionalFormatting>
  <conditionalFormatting sqref="E419">
    <cfRule type="dataBar" priority="9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{6FECCA53-4684-4C7F-A266-0D49AFCE99A5}</x14:id>
        </ext>
      </extLst>
    </cfRule>
  </conditionalFormatting>
  <conditionalFormatting sqref="E411">
    <cfRule type="dataBar" priority="9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{1A2D5CD3-A29B-4A15-9B40-E48A198C9129}</x14:id>
        </ext>
      </extLst>
    </cfRule>
  </conditionalFormatting>
  <conditionalFormatting sqref="E405">
    <cfRule type="dataBar" priority="9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{55F4197E-C89C-4159-935F-1F7D925A6C8E}</x14:id>
        </ext>
      </extLst>
    </cfRule>
  </conditionalFormatting>
  <conditionalFormatting sqref="E413">
    <cfRule type="dataBar" priority="9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{7334BDF1-296F-43CD-9A2B-383A2BE6AC67}</x14:id>
        </ext>
      </extLst>
    </cfRule>
  </conditionalFormatting>
  <conditionalFormatting sqref="E413">
    <cfRule type="dataBar" priority="9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{4E115258-2841-443E-9FFB-E05F85E94F69}</x14:id>
        </ext>
      </extLst>
    </cfRule>
  </conditionalFormatting>
  <conditionalFormatting sqref="E407">
    <cfRule type="dataBar" priority="9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{FC7F424A-25A6-40A4-8CE9-8E832DE72767}</x14:id>
        </ext>
      </extLst>
    </cfRule>
  </conditionalFormatting>
  <conditionalFormatting sqref="E411">
    <cfRule type="dataBar" priority="9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{0728B627-2B54-478E-ACFA-3914166CA035}</x14:id>
        </ext>
      </extLst>
    </cfRule>
  </conditionalFormatting>
  <conditionalFormatting sqref="E421">
    <cfRule type="dataBar" priority="9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{540E8347-9D69-42F8-A2AC-969B6D00B2A9}</x14:id>
        </ext>
      </extLst>
    </cfRule>
  </conditionalFormatting>
  <conditionalFormatting sqref="E421">
    <cfRule type="dataBar" priority="9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{029A328B-0C1B-4D42-AB5D-52FBDBEB3CD4}</x14:id>
        </ext>
      </extLst>
    </cfRule>
  </conditionalFormatting>
  <conditionalFormatting sqref="E397">
    <cfRule type="dataBar" priority="9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{ADAFFD92-542E-45B2-9C06-C385B5C02A74}</x14:id>
        </ext>
      </extLst>
    </cfRule>
  </conditionalFormatting>
  <conditionalFormatting sqref="E399">
    <cfRule type="dataBar" priority="9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{C7B9365D-1401-4A71-9360-6365DEDFCB40}</x14:id>
        </ext>
      </extLst>
    </cfRule>
  </conditionalFormatting>
  <conditionalFormatting sqref="E399">
    <cfRule type="dataBar" priority="9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{886A3B01-11CB-4DBA-9CA7-8AE047666EEE}</x14:id>
        </ext>
      </extLst>
    </cfRule>
  </conditionalFormatting>
  <conditionalFormatting sqref="E401">
    <cfRule type="dataBar" priority="9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{6765BC50-E337-4040-815B-E06EB536E61D}</x14:id>
        </ext>
      </extLst>
    </cfRule>
  </conditionalFormatting>
  <conditionalFormatting sqref="E401">
    <cfRule type="dataBar" priority="9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{E56E4657-4543-43EC-92F0-163FE014F839}</x14:id>
        </ext>
      </extLst>
    </cfRule>
  </conditionalFormatting>
  <conditionalFormatting sqref="E405">
    <cfRule type="dataBar" priority="9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{241EBA8D-2872-4191-AD93-07E732202FB4}</x14:id>
        </ext>
      </extLst>
    </cfRule>
  </conditionalFormatting>
  <conditionalFormatting sqref="E407">
    <cfRule type="dataBar" priority="9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{0B19051D-A372-42C9-BE42-6B7E7EFAEFAC}</x14:id>
        </ext>
      </extLst>
    </cfRule>
  </conditionalFormatting>
  <conditionalFormatting sqref="E411">
    <cfRule type="dataBar" priority="9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{27B03890-365B-4027-B39B-44E1A1D80668}</x14:id>
        </ext>
      </extLst>
    </cfRule>
  </conditionalFormatting>
  <conditionalFormatting sqref="E415">
    <cfRule type="dataBar" priority="9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{E58E35E0-7AAC-4374-BA3A-7A600D2D1928}</x14:id>
        </ext>
      </extLst>
    </cfRule>
  </conditionalFormatting>
  <conditionalFormatting sqref="E419">
    <cfRule type="dataBar" priority="9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{8E01DFEB-92FA-4864-9FCB-99769F74527A}</x14:id>
        </ext>
      </extLst>
    </cfRule>
  </conditionalFormatting>
  <conditionalFormatting sqref="E415">
    <cfRule type="dataBar" priority="9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{7F4AEC70-F660-4804-811E-615E5036FEEE}</x14:id>
        </ext>
      </extLst>
    </cfRule>
  </conditionalFormatting>
  <conditionalFormatting sqref="E419">
    <cfRule type="dataBar" priority="9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{36D73090-3194-46C5-8439-475D18102AAD}</x14:id>
        </ext>
      </extLst>
    </cfRule>
  </conditionalFormatting>
  <conditionalFormatting sqref="E413">
    <cfRule type="dataBar" priority="9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{1BC6099E-78B5-48F1-A091-0C368824D756}</x14:id>
        </ext>
      </extLst>
    </cfRule>
  </conditionalFormatting>
  <conditionalFormatting sqref="E417">
    <cfRule type="dataBar" priority="9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{F005C693-FEE3-4039-9086-1F34430BE328}</x14:id>
        </ext>
      </extLst>
    </cfRule>
  </conditionalFormatting>
  <conditionalFormatting sqref="E421">
    <cfRule type="dataBar" priority="9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{CCF43A8B-B42B-4B00-AF5C-F5DDC8E708EF}</x14:id>
        </ext>
      </extLst>
    </cfRule>
  </conditionalFormatting>
  <conditionalFormatting sqref="E413">
    <cfRule type="dataBar" priority="9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{1784B531-EAAE-4346-B1D9-894CFCFF1813}</x14:id>
        </ext>
      </extLst>
    </cfRule>
  </conditionalFormatting>
  <conditionalFormatting sqref="E407">
    <cfRule type="dataBar" priority="9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{575CB72F-70FD-4008-862D-5398E29AC727}</x14:id>
        </ext>
      </extLst>
    </cfRule>
  </conditionalFormatting>
  <conditionalFormatting sqref="E411">
    <cfRule type="dataBar" priority="9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{306B4EB7-9218-4F3D-AEAE-231D8C659584}</x14:id>
        </ext>
      </extLst>
    </cfRule>
  </conditionalFormatting>
  <conditionalFormatting sqref="E415">
    <cfRule type="dataBar" priority="9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{FEB0859E-E585-4BFD-8708-2737A636CF93}</x14:id>
        </ext>
      </extLst>
    </cfRule>
  </conditionalFormatting>
  <conditionalFormatting sqref="E411">
    <cfRule type="dataBar" priority="9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{05FB59CA-1C53-427D-B16B-5F8807E89006}</x14:id>
        </ext>
      </extLst>
    </cfRule>
  </conditionalFormatting>
  <conditionalFormatting sqref="E415">
    <cfRule type="dataBar" priority="9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{D600ED00-DB0C-45BA-AFCC-E312685D07C3}</x14:id>
        </ext>
      </extLst>
    </cfRule>
  </conditionalFormatting>
  <conditionalFormatting sqref="E413">
    <cfRule type="dataBar" priority="9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{5DC9770A-C06B-467E-BC79-A4A4E3CFAE97}</x14:id>
        </ext>
      </extLst>
    </cfRule>
  </conditionalFormatting>
  <conditionalFormatting sqref="E399">
    <cfRule type="dataBar" priority="9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{C7A883E2-9FA1-4A89-A3CC-104BD1365111}</x14:id>
        </ext>
      </extLst>
    </cfRule>
  </conditionalFormatting>
  <conditionalFormatting sqref="E397">
    <cfRule type="dataBar" priority="9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{7E500F41-D3F4-42BF-8FB6-6A803825212C}</x14:id>
        </ext>
      </extLst>
    </cfRule>
  </conditionalFormatting>
  <conditionalFormatting sqref="E401">
    <cfRule type="dataBar" priority="9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{7F5D51AA-92DD-43A6-A33A-D8C0DC27A576}</x14:id>
        </ext>
      </extLst>
    </cfRule>
  </conditionalFormatting>
  <conditionalFormatting sqref="E401">
    <cfRule type="dataBar" priority="9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{9BE421F3-0856-4BFA-B55B-CA5F8E641E11}</x14:id>
        </ext>
      </extLst>
    </cfRule>
  </conditionalFormatting>
  <conditionalFormatting sqref="E405">
    <cfRule type="dataBar" priority="9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{EAF47678-2AFF-4164-A4BD-B1C0159BDC7F}</x14:id>
        </ext>
      </extLst>
    </cfRule>
  </conditionalFormatting>
  <conditionalFormatting sqref="E407">
    <cfRule type="dataBar" priority="9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{A06103B9-A2E2-4292-BB7B-BC5EA6CD2BC4}</x14:id>
        </ext>
      </extLst>
    </cfRule>
  </conditionalFormatting>
  <conditionalFormatting sqref="E411">
    <cfRule type="dataBar" priority="9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{6418D7E4-7945-4598-A1DB-B40220BB7F29}</x14:id>
        </ext>
      </extLst>
    </cfRule>
  </conditionalFormatting>
  <conditionalFormatting sqref="E415">
    <cfRule type="dataBar" priority="9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{72E936BB-2AD5-404E-8A44-458A3E7FDA51}</x14:id>
        </ext>
      </extLst>
    </cfRule>
  </conditionalFormatting>
  <conditionalFormatting sqref="E411">
    <cfRule type="dataBar" priority="9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{9B5A82DC-6374-4E8D-B61F-E6C1EB84DD09}</x14:id>
        </ext>
      </extLst>
    </cfRule>
  </conditionalFormatting>
  <conditionalFormatting sqref="E415">
    <cfRule type="dataBar" priority="9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{1DCCD57D-E56E-4B29-B6CC-D5BC98673F81}</x14:id>
        </ext>
      </extLst>
    </cfRule>
  </conditionalFormatting>
  <conditionalFormatting sqref="E413">
    <cfRule type="dataBar" priority="9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{F959C838-0432-4154-98F5-B31CEEFF25D9}</x14:id>
        </ext>
      </extLst>
    </cfRule>
  </conditionalFormatting>
  <conditionalFormatting sqref="E417">
    <cfRule type="dataBar" priority="9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{44DC57DF-881D-4DBA-AD05-0CA7449C2D98}</x14:id>
        </ext>
      </extLst>
    </cfRule>
  </conditionalFormatting>
  <conditionalFormatting sqref="E407">
    <cfRule type="dataBar" priority="9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{4BAD6E1A-0159-4EA8-8AD0-85C4F3062A7B}</x14:id>
        </ext>
      </extLst>
    </cfRule>
  </conditionalFormatting>
  <conditionalFormatting sqref="E411">
    <cfRule type="dataBar" priority="9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{437FC47A-BEBE-4AA8-A67A-A52DCC04989C}</x14:id>
        </ext>
      </extLst>
    </cfRule>
  </conditionalFormatting>
  <conditionalFormatting sqref="E407">
    <cfRule type="dataBar" priority="9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{00E13B8F-5194-457E-A305-F762FF699556}</x14:id>
        </ext>
      </extLst>
    </cfRule>
  </conditionalFormatting>
  <conditionalFormatting sqref="E411">
    <cfRule type="dataBar" priority="9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{42C74964-9AA1-4D45-B55A-13AE3992A1F1}</x14:id>
        </ext>
      </extLst>
    </cfRule>
  </conditionalFormatting>
  <conditionalFormatting sqref="E405">
    <cfRule type="dataBar" priority="9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{3E59144C-7510-4536-B991-3B20511AE7E6}</x14:id>
        </ext>
      </extLst>
    </cfRule>
  </conditionalFormatting>
  <conditionalFormatting sqref="E419">
    <cfRule type="dataBar" priority="9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{AD1C5880-9F69-4CDC-A339-0B974A1B0B25}</x14:id>
        </ext>
      </extLst>
    </cfRule>
  </conditionalFormatting>
  <conditionalFormatting sqref="E419">
    <cfRule type="dataBar" priority="9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{C023022E-E844-48DC-9D82-326B035B7FA8}</x14:id>
        </ext>
      </extLst>
    </cfRule>
  </conditionalFormatting>
  <conditionalFormatting sqref="E397">
    <cfRule type="dataBar" priority="9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{BF079C26-96F1-4A72-81DB-D0E1D4A84D87}</x14:id>
        </ext>
      </extLst>
    </cfRule>
  </conditionalFormatting>
  <conditionalFormatting sqref="E397">
    <cfRule type="dataBar" priority="9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{DF8A65A7-23CD-45A6-8865-EA8999355C28}</x14:id>
        </ext>
      </extLst>
    </cfRule>
  </conditionalFormatting>
  <conditionalFormatting sqref="E401">
    <cfRule type="dataBar" priority="9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{48FCD258-EA26-4569-B290-302057058643}</x14:id>
        </ext>
      </extLst>
    </cfRule>
  </conditionalFormatting>
  <conditionalFormatting sqref="E399">
    <cfRule type="dataBar" priority="9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{3BE18A80-E062-4CB3-AF66-729419AE8B5E}</x14:id>
        </ext>
      </extLst>
    </cfRule>
  </conditionalFormatting>
  <conditionalFormatting sqref="E399">
    <cfRule type="dataBar" priority="9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{60692DF4-117D-4876-A74B-83C2E861C116}</x14:id>
        </ext>
      </extLst>
    </cfRule>
  </conditionalFormatting>
  <conditionalFormatting sqref="E405">
    <cfRule type="dataBar" priority="9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{54CB0177-A68F-492C-B6C9-DE2E749D0724}</x14:id>
        </ext>
      </extLst>
    </cfRule>
  </conditionalFormatting>
  <conditionalFormatting sqref="E413">
    <cfRule type="dataBar" priority="9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{A600CFFA-6710-455D-BE4E-C1C03FD667F4}</x14:id>
        </ext>
      </extLst>
    </cfRule>
  </conditionalFormatting>
  <conditionalFormatting sqref="E417">
    <cfRule type="dataBar" priority="9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{566781EA-C318-4338-B3C2-4B144D45D24F}</x14:id>
        </ext>
      </extLst>
    </cfRule>
  </conditionalFormatting>
  <conditionalFormatting sqref="E413">
    <cfRule type="dataBar" priority="9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{4C590E37-841E-44C9-8D97-18EA02FFBEEF}</x14:id>
        </ext>
      </extLst>
    </cfRule>
  </conditionalFormatting>
  <conditionalFormatting sqref="E417">
    <cfRule type="dataBar" priority="9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{3BF59EB0-EB91-4DBB-B5D7-4D520C8B4517}</x14:id>
        </ext>
      </extLst>
    </cfRule>
  </conditionalFormatting>
  <conditionalFormatting sqref="E411">
    <cfRule type="dataBar" priority="9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{9EB1C306-3450-4CF3-81BC-2316370FA7B5}</x14:id>
        </ext>
      </extLst>
    </cfRule>
  </conditionalFormatting>
  <conditionalFormatting sqref="E415">
    <cfRule type="dataBar" priority="9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{D0073E3C-231A-4DCE-A846-1D479760AC93}</x14:id>
        </ext>
      </extLst>
    </cfRule>
  </conditionalFormatting>
  <conditionalFormatting sqref="E419">
    <cfRule type="dataBar" priority="9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{2B1F3139-AD58-40CC-BDE3-4AEC2CCAF8E2}</x14:id>
        </ext>
      </extLst>
    </cfRule>
  </conditionalFormatting>
  <conditionalFormatting sqref="E411">
    <cfRule type="dataBar" priority="9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{9664A1B6-A98E-43D9-8B87-5326C83A75FE}</x14:id>
        </ext>
      </extLst>
    </cfRule>
  </conditionalFormatting>
  <conditionalFormatting sqref="E405">
    <cfRule type="dataBar" priority="9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{E3B8B011-A568-4AEF-BA6C-8688D526432A}</x14:id>
        </ext>
      </extLst>
    </cfRule>
  </conditionalFormatting>
  <conditionalFormatting sqref="E413">
    <cfRule type="dataBar" priority="9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{3F3EB2F6-8BC1-4D80-8ECA-8416A2CCF470}</x14:id>
        </ext>
      </extLst>
    </cfRule>
  </conditionalFormatting>
  <conditionalFormatting sqref="E413">
    <cfRule type="dataBar" priority="9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{66B09B85-77F5-4F3B-A406-103950FDD94B}</x14:id>
        </ext>
      </extLst>
    </cfRule>
  </conditionalFormatting>
  <conditionalFormatting sqref="E407">
    <cfRule type="dataBar" priority="9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{185054D7-DFAD-4DBD-842A-C1E844188C19}</x14:id>
        </ext>
      </extLst>
    </cfRule>
  </conditionalFormatting>
  <conditionalFormatting sqref="E411">
    <cfRule type="dataBar" priority="9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{470092BA-9133-408B-84F3-0AEA4F4FD887}</x14:id>
        </ext>
      </extLst>
    </cfRule>
  </conditionalFormatting>
  <conditionalFormatting sqref="E397">
    <cfRule type="dataBar" priority="9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{F9FEE04C-0BD2-4B08-85F2-4B9BDE23B2A9}</x14:id>
        </ext>
      </extLst>
    </cfRule>
  </conditionalFormatting>
  <conditionalFormatting sqref="E399">
    <cfRule type="dataBar" priority="9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{C40D3C40-BA66-41B4-980D-04B654F09AC8}</x14:id>
        </ext>
      </extLst>
    </cfRule>
  </conditionalFormatting>
  <conditionalFormatting sqref="E399">
    <cfRule type="dataBar" priority="9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{04AEBD13-C04A-4DBE-9310-8731D7CF7306}</x14:id>
        </ext>
      </extLst>
    </cfRule>
  </conditionalFormatting>
  <conditionalFormatting sqref="E401">
    <cfRule type="dataBar" priority="9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{C9DBA7C1-2525-4545-A4C1-F422786E5358}</x14:id>
        </ext>
      </extLst>
    </cfRule>
  </conditionalFormatting>
  <conditionalFormatting sqref="E401">
    <cfRule type="dataBar" priority="9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{0D9B0562-D207-4134-9DAB-492E3C9AB0A6}</x14:id>
        </ext>
      </extLst>
    </cfRule>
  </conditionalFormatting>
  <conditionalFormatting sqref="E401">
    <cfRule type="dataBar" priority="9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{60164E61-9664-40A7-BECB-2A888C1E125A}</x14:id>
        </ext>
      </extLst>
    </cfRule>
  </conditionalFormatting>
  <conditionalFormatting sqref="E405">
    <cfRule type="dataBar" priority="9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{4E19801E-0DCB-466E-B5E0-27CF7145C41E}</x14:id>
        </ext>
      </extLst>
    </cfRule>
  </conditionalFormatting>
  <conditionalFormatting sqref="E413">
    <cfRule type="dataBar" priority="9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{E01651F1-2D51-49A5-B885-05D090F880A3}</x14:id>
        </ext>
      </extLst>
    </cfRule>
  </conditionalFormatting>
  <conditionalFormatting sqref="E413">
    <cfRule type="dataBar" priority="9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{515DB75C-3693-41C9-A022-2BEC2C6A33A0}</x14:id>
        </ext>
      </extLst>
    </cfRule>
  </conditionalFormatting>
  <conditionalFormatting sqref="E407">
    <cfRule type="dataBar" priority="9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{EF5F6822-591F-466F-B32A-A014FA27D75A}</x14:id>
        </ext>
      </extLst>
    </cfRule>
  </conditionalFormatting>
  <conditionalFormatting sqref="E411">
    <cfRule type="dataBar" priority="9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{398E0235-D340-4B08-B317-473984942F16}</x14:id>
        </ext>
      </extLst>
    </cfRule>
  </conditionalFormatting>
  <conditionalFormatting sqref="E415">
    <cfRule type="dataBar" priority="9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{A806D499-FBCD-447F-9DF6-69020751CCD4}</x14:id>
        </ext>
      </extLst>
    </cfRule>
  </conditionalFormatting>
  <conditionalFormatting sqref="E407">
    <cfRule type="dataBar" priority="9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{C7E759D1-8262-4BA7-92C1-2E9BC9EADED3}</x14:id>
        </ext>
      </extLst>
    </cfRule>
  </conditionalFormatting>
  <conditionalFormatting sqref="E401">
    <cfRule type="dataBar" priority="9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{92AF6FE5-E85B-46BD-9959-D163C48021E6}</x14:id>
        </ext>
      </extLst>
    </cfRule>
  </conditionalFormatting>
  <conditionalFormatting sqref="E405">
    <cfRule type="dataBar" priority="9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{D2B606F2-7480-4E89-B77E-D8E1699A9A4F}</x14:id>
        </ext>
      </extLst>
    </cfRule>
  </conditionalFormatting>
  <conditionalFormatting sqref="E405">
    <cfRule type="dataBar" priority="9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{E8EC9925-DB07-4687-AD1E-87A5C375D185}</x14:id>
        </ext>
      </extLst>
    </cfRule>
  </conditionalFormatting>
  <conditionalFormatting sqref="E407">
    <cfRule type="dataBar" priority="9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{9F24D89E-7EA2-4AE9-8B11-4CB671A28B97}</x14:id>
        </ext>
      </extLst>
    </cfRule>
  </conditionalFormatting>
  <conditionalFormatting sqref="E419">
    <cfRule type="dataBar" priority="9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{535B5F3D-E671-4477-8ABA-C2263A0EA0CC}</x14:id>
        </ext>
      </extLst>
    </cfRule>
  </conditionalFormatting>
  <conditionalFormatting sqref="E417">
    <cfRule type="dataBar" priority="9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{3A92EBB2-F73F-44FB-8F14-CBE565285E5B}</x14:id>
        </ext>
      </extLst>
    </cfRule>
  </conditionalFormatting>
  <conditionalFormatting sqref="E417">
    <cfRule type="dataBar" priority="9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{22AC33CC-B7CA-48B2-A9A9-1EC8C4526508}</x14:id>
        </ext>
      </extLst>
    </cfRule>
  </conditionalFormatting>
  <conditionalFormatting sqref="E399">
    <cfRule type="dataBar" priority="9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{8C14D871-1D3F-427D-AC6D-BACD167F44DF}</x14:id>
        </ext>
      </extLst>
    </cfRule>
  </conditionalFormatting>
  <conditionalFormatting sqref="E397">
    <cfRule type="dataBar" priority="9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{3219183B-3003-4375-A808-8D6526FFF918}</x14:id>
        </ext>
      </extLst>
    </cfRule>
  </conditionalFormatting>
  <conditionalFormatting sqref="E397">
    <cfRule type="dataBar" priority="9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{08F6547B-BA8E-43AB-9299-D243B7784346}</x14:id>
        </ext>
      </extLst>
    </cfRule>
  </conditionalFormatting>
  <conditionalFormatting sqref="E407">
    <cfRule type="dataBar" priority="9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{643608A9-6163-4A12-9A5F-0C4BAABD15F4}</x14:id>
        </ext>
      </extLst>
    </cfRule>
  </conditionalFormatting>
  <conditionalFormatting sqref="E411">
    <cfRule type="dataBar" priority="9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{59992F7E-6118-4126-A552-00B26592A578}</x14:id>
        </ext>
      </extLst>
    </cfRule>
  </conditionalFormatting>
  <conditionalFormatting sqref="E415">
    <cfRule type="dataBar" priority="9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{EE3A0E47-54FE-4457-8B87-683108F12266}</x14:id>
        </ext>
      </extLst>
    </cfRule>
  </conditionalFormatting>
  <conditionalFormatting sqref="E411">
    <cfRule type="dataBar" priority="9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{93BC85D1-03BE-467C-90F7-35A74DD75F00}</x14:id>
        </ext>
      </extLst>
    </cfRule>
  </conditionalFormatting>
  <conditionalFormatting sqref="E415">
    <cfRule type="dataBar" priority="9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{2C7339CD-088B-45CB-A7E2-62920CF2AD3F}</x14:id>
        </ext>
      </extLst>
    </cfRule>
  </conditionalFormatting>
  <conditionalFormatting sqref="E413">
    <cfRule type="dataBar" priority="9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{414CBC04-59B4-4B06-A824-6270FB7B7621}</x14:id>
        </ext>
      </extLst>
    </cfRule>
  </conditionalFormatting>
  <conditionalFormatting sqref="E417">
    <cfRule type="dataBar" priority="9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{A22BBCD7-8B67-40E5-92C4-2EA3609B7369}</x14:id>
        </ext>
      </extLst>
    </cfRule>
  </conditionalFormatting>
  <conditionalFormatting sqref="E407">
    <cfRule type="dataBar" priority="9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{72DC0E29-A972-4A3D-AE1D-2534C03FE55C}</x14:id>
        </ext>
      </extLst>
    </cfRule>
  </conditionalFormatting>
  <conditionalFormatting sqref="E411">
    <cfRule type="dataBar" priority="9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{2F84F431-AA82-4B30-884D-1958B9E29A3E}</x14:id>
        </ext>
      </extLst>
    </cfRule>
  </conditionalFormatting>
  <conditionalFormatting sqref="E407">
    <cfRule type="dataBar" priority="9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{480E3EBE-0E6F-448D-B0CD-2863AAEC70C8}</x14:id>
        </ext>
      </extLst>
    </cfRule>
  </conditionalFormatting>
  <conditionalFormatting sqref="E411">
    <cfRule type="dataBar" priority="9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{5353742E-4B4B-4953-A8F0-2E5CA32AB14A}</x14:id>
        </ext>
      </extLst>
    </cfRule>
  </conditionalFormatting>
  <conditionalFormatting sqref="E405">
    <cfRule type="dataBar" priority="9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{1D9F561F-337D-470E-8BAF-EBA33114E521}</x14:id>
        </ext>
      </extLst>
    </cfRule>
  </conditionalFormatting>
  <conditionalFormatting sqref="E419">
    <cfRule type="dataBar" priority="9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{F96DD8B5-19B2-4565-B704-39B05E61F7FA}</x14:id>
        </ext>
      </extLst>
    </cfRule>
  </conditionalFormatting>
  <conditionalFormatting sqref="E419">
    <cfRule type="dataBar" priority="9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{9F710A1F-4522-4183-BC37-83D9F02DD1F4}</x14:id>
        </ext>
      </extLst>
    </cfRule>
  </conditionalFormatting>
  <conditionalFormatting sqref="E397">
    <cfRule type="dataBar" priority="9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{EF5A4B92-F7AD-4FBC-A10C-99EA9B753577}</x14:id>
        </ext>
      </extLst>
    </cfRule>
  </conditionalFormatting>
  <conditionalFormatting sqref="E397">
    <cfRule type="dataBar" priority="9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{AC072537-594D-4414-A821-A3C63F021E6D}</x14:id>
        </ext>
      </extLst>
    </cfRule>
  </conditionalFormatting>
  <conditionalFormatting sqref="E401">
    <cfRule type="dataBar" priority="9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{853ADF57-A440-4CBA-84DC-B0B89F654C27}</x14:id>
        </ext>
      </extLst>
    </cfRule>
  </conditionalFormatting>
  <conditionalFormatting sqref="E399">
    <cfRule type="dataBar" priority="9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{A71B73FD-C864-4028-8498-9A62E1CE2E9B}</x14:id>
        </ext>
      </extLst>
    </cfRule>
  </conditionalFormatting>
  <conditionalFormatting sqref="E399">
    <cfRule type="dataBar" priority="9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{C29CE018-89FD-4215-AEEA-91AE3B2E486D}</x14:id>
        </ext>
      </extLst>
    </cfRule>
  </conditionalFormatting>
  <conditionalFormatting sqref="E405">
    <cfRule type="dataBar" priority="9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{DC3ECB1B-83DC-45B4-8493-1A26B630B2CA}</x14:id>
        </ext>
      </extLst>
    </cfRule>
  </conditionalFormatting>
  <conditionalFormatting sqref="E407">
    <cfRule type="dataBar" priority="9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{475D917C-C518-4AF3-B575-0DC45ED7B901}</x14:id>
        </ext>
      </extLst>
    </cfRule>
  </conditionalFormatting>
  <conditionalFormatting sqref="E411">
    <cfRule type="dataBar" priority="9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{4E61001E-7031-4026-B600-A2DCA9103040}</x14:id>
        </ext>
      </extLst>
    </cfRule>
  </conditionalFormatting>
  <conditionalFormatting sqref="E415">
    <cfRule type="dataBar" priority="9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{4A7D4897-B05B-46B9-8033-01C536E61FB0}</x14:id>
        </ext>
      </extLst>
    </cfRule>
  </conditionalFormatting>
  <conditionalFormatting sqref="E419">
    <cfRule type="dataBar" priority="9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{D5FC2A0C-1E2B-43D9-B857-B5444E17B5FE}</x14:id>
        </ext>
      </extLst>
    </cfRule>
  </conditionalFormatting>
  <conditionalFormatting sqref="E415">
    <cfRule type="dataBar" priority="9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{BA93012E-2F90-4A4E-9C75-20D913FDDF5B}</x14:id>
        </ext>
      </extLst>
    </cfRule>
  </conditionalFormatting>
  <conditionalFormatting sqref="E419">
    <cfRule type="dataBar" priority="9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{C3F0AC42-491C-42C3-9674-9336E5C4DF9B}</x14:id>
        </ext>
      </extLst>
    </cfRule>
  </conditionalFormatting>
  <conditionalFormatting sqref="E413">
    <cfRule type="dataBar" priority="9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{2EAD2DFA-69E8-4892-90E4-0E01D28C3705}</x14:id>
        </ext>
      </extLst>
    </cfRule>
  </conditionalFormatting>
  <conditionalFormatting sqref="E417">
    <cfRule type="dataBar" priority="9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{BCD5D614-3ECD-4711-A031-CEE8E5149F03}</x14:id>
        </ext>
      </extLst>
    </cfRule>
  </conditionalFormatting>
  <conditionalFormatting sqref="E421">
    <cfRule type="dataBar" priority="9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{2A8FEF9D-5852-4D85-854E-FF0D063EEA73}</x14:id>
        </ext>
      </extLst>
    </cfRule>
  </conditionalFormatting>
  <conditionalFormatting sqref="E413">
    <cfRule type="dataBar" priority="9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{EB5C14C2-A766-4821-BDF8-528F4F299EAB}</x14:id>
        </ext>
      </extLst>
    </cfRule>
  </conditionalFormatting>
  <conditionalFormatting sqref="E407">
    <cfRule type="dataBar" priority="9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{2404FE88-5E0C-4C09-BBFA-8DD1F53F7E0A}</x14:id>
        </ext>
      </extLst>
    </cfRule>
  </conditionalFormatting>
  <conditionalFormatting sqref="E411">
    <cfRule type="dataBar" priority="9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{05238F7A-EF81-4F1A-94CC-470128A834BB}</x14:id>
        </ext>
      </extLst>
    </cfRule>
  </conditionalFormatting>
  <conditionalFormatting sqref="E415">
    <cfRule type="dataBar" priority="9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{E1782982-4007-426C-AB95-79B20E859724}</x14:id>
        </ext>
      </extLst>
    </cfRule>
  </conditionalFormatting>
  <conditionalFormatting sqref="E411">
    <cfRule type="dataBar" priority="9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{A0513FA1-B75C-4762-9303-E5F175570294}</x14:id>
        </ext>
      </extLst>
    </cfRule>
  </conditionalFormatting>
  <conditionalFormatting sqref="E415">
    <cfRule type="dataBar" priority="9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{008D3C6A-CCB8-4080-994A-15227961F225}</x14:id>
        </ext>
      </extLst>
    </cfRule>
  </conditionalFormatting>
  <conditionalFormatting sqref="E413">
    <cfRule type="dataBar" priority="9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{510AAAE8-80CF-4A23-940F-52C440932ED1}</x14:id>
        </ext>
      </extLst>
    </cfRule>
  </conditionalFormatting>
  <conditionalFormatting sqref="E405">
    <cfRule type="dataBar" priority="9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{32BFCB14-6643-44E1-B06D-6D4ADA33ABAF}</x14:id>
        </ext>
      </extLst>
    </cfRule>
  </conditionalFormatting>
  <conditionalFormatting sqref="E407">
    <cfRule type="dataBar" priority="9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{8A859FED-0B7C-4A44-8B97-616859914537}</x14:id>
        </ext>
      </extLst>
    </cfRule>
  </conditionalFormatting>
  <conditionalFormatting sqref="E413">
    <cfRule type="dataBar" priority="9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{4259632A-552C-47DA-847D-D377C3917ABD}</x14:id>
        </ext>
      </extLst>
    </cfRule>
  </conditionalFormatting>
  <conditionalFormatting sqref="E417">
    <cfRule type="dataBar" priority="9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{14711A3C-DD87-40AF-9F72-3998CBCE9E8A}</x14:id>
        </ext>
      </extLst>
    </cfRule>
  </conditionalFormatting>
  <conditionalFormatting sqref="E421">
    <cfRule type="dataBar" priority="9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{A2795407-BE5B-452A-9630-C0E0D210A712}</x14:id>
        </ext>
      </extLst>
    </cfRule>
  </conditionalFormatting>
  <conditionalFormatting sqref="E417">
    <cfRule type="dataBar" priority="9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{471A410B-8274-4F55-9AB9-302804357557}</x14:id>
        </ext>
      </extLst>
    </cfRule>
  </conditionalFormatting>
  <conditionalFormatting sqref="E421">
    <cfRule type="dataBar" priority="9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{B6CC36B6-BD1F-44D8-9544-D9E03202BE84}</x14:id>
        </ext>
      </extLst>
    </cfRule>
  </conditionalFormatting>
  <conditionalFormatting sqref="E415">
    <cfRule type="dataBar" priority="9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{2120BF6D-E777-4A61-BCEF-506780A20ADC}</x14:id>
        </ext>
      </extLst>
    </cfRule>
  </conditionalFormatting>
  <conditionalFormatting sqref="E419">
    <cfRule type="dataBar" priority="9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{46CDAD29-88B2-43F0-8BAF-288504090739}</x14:id>
        </ext>
      </extLst>
    </cfRule>
  </conditionalFormatting>
  <conditionalFormatting sqref="E415">
    <cfRule type="dataBar" priority="9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{F5C0C26B-3D7D-47BB-9AE7-E28D3D858CD8}</x14:id>
        </ext>
      </extLst>
    </cfRule>
  </conditionalFormatting>
  <conditionalFormatting sqref="E413">
    <cfRule type="dataBar" priority="9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{740A53C3-214C-441A-B6DE-3900EAE6BC42}</x14:id>
        </ext>
      </extLst>
    </cfRule>
  </conditionalFormatting>
  <conditionalFormatting sqref="E417">
    <cfRule type="dataBar" priority="9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{FEAE5E30-DBE0-4E38-AD19-929470610AA7}</x14:id>
        </ext>
      </extLst>
    </cfRule>
  </conditionalFormatting>
  <conditionalFormatting sqref="E413">
    <cfRule type="dataBar" priority="9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{744EAE9B-725B-4AF4-97AB-1D295AB7FC1E}</x14:id>
        </ext>
      </extLst>
    </cfRule>
  </conditionalFormatting>
  <conditionalFormatting sqref="E417">
    <cfRule type="dataBar" priority="9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{9DE28F92-3BCE-44F0-8AF2-BDA0DA5F2504}</x14:id>
        </ext>
      </extLst>
    </cfRule>
  </conditionalFormatting>
  <conditionalFormatting sqref="E411">
    <cfRule type="dataBar" priority="9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{2DC159BA-8440-4166-AE08-E1E5AF10A655}</x14:id>
        </ext>
      </extLst>
    </cfRule>
  </conditionalFormatting>
  <conditionalFormatting sqref="E415">
    <cfRule type="dataBar" priority="9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{E30BCCEF-590C-48F5-AE29-2D8E3A70F419}</x14:id>
        </ext>
      </extLst>
    </cfRule>
  </conditionalFormatting>
  <conditionalFormatting sqref="E407">
    <cfRule type="dataBar" priority="9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{FC3830C6-A930-4B0B-87C3-E3EE8144C16E}</x14:id>
        </ext>
      </extLst>
    </cfRule>
  </conditionalFormatting>
  <conditionalFormatting sqref="E405">
    <cfRule type="dataBar" priority="9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{3C35F6E4-8DEF-4483-83EB-97886F213B86}</x14:id>
        </ext>
      </extLst>
    </cfRule>
  </conditionalFormatting>
  <conditionalFormatting sqref="E405">
    <cfRule type="dataBar" priority="9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{18A7B787-915E-4809-9E65-39595D0A80E1}</x14:id>
        </ext>
      </extLst>
    </cfRule>
  </conditionalFormatting>
  <conditionalFormatting sqref="E403">
    <cfRule type="dataBar" priority="9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{082BDBE1-4AFF-4D7D-8EE7-AD79390F62E1}</x14:id>
        </ext>
      </extLst>
    </cfRule>
  </conditionalFormatting>
  <conditionalFormatting sqref="E405">
    <cfRule type="dataBar" priority="9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{C9114A53-96EA-4183-B2D8-74C5AEBE76DC}</x14:id>
        </ext>
      </extLst>
    </cfRule>
  </conditionalFormatting>
  <conditionalFormatting sqref="E413">
    <cfRule type="dataBar" priority="9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{C037353E-5DE3-495E-AE61-744D98E706C7}</x14:id>
        </ext>
      </extLst>
    </cfRule>
  </conditionalFormatting>
  <conditionalFormatting sqref="E417">
    <cfRule type="dataBar" priority="9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{5DA9C89B-BF28-4CDF-975C-8EEBD568F6B5}</x14:id>
        </ext>
      </extLst>
    </cfRule>
  </conditionalFormatting>
  <conditionalFormatting sqref="E413">
    <cfRule type="dataBar" priority="9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{2497E0F5-1977-40CF-9BCE-277A4CDA9609}</x14:id>
        </ext>
      </extLst>
    </cfRule>
  </conditionalFormatting>
  <conditionalFormatting sqref="E417">
    <cfRule type="dataBar" priority="9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{5C8948B4-0D47-41A2-9C23-B4880B5B9CDA}</x14:id>
        </ext>
      </extLst>
    </cfRule>
  </conditionalFormatting>
  <conditionalFormatting sqref="E411">
    <cfRule type="dataBar" priority="9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{445829B8-86AD-46EC-BAFD-E9A5DBF1C709}</x14:id>
        </ext>
      </extLst>
    </cfRule>
  </conditionalFormatting>
  <conditionalFormatting sqref="E415">
    <cfRule type="dataBar" priority="9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{6BC395EE-F8EF-443D-B5B3-E996949B6F60}</x14:id>
        </ext>
      </extLst>
    </cfRule>
  </conditionalFormatting>
  <conditionalFormatting sqref="E419">
    <cfRule type="dataBar" priority="9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{8AF6B385-942E-4562-9493-8E53999639CB}</x14:id>
        </ext>
      </extLst>
    </cfRule>
  </conditionalFormatting>
  <conditionalFormatting sqref="E411">
    <cfRule type="dataBar" priority="9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{B2D00B85-02B9-44CE-9998-8B6ABF7A8927}</x14:id>
        </ext>
      </extLst>
    </cfRule>
  </conditionalFormatting>
  <conditionalFormatting sqref="E405">
    <cfRule type="dataBar" priority="9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{D8F359AF-3664-476F-9671-EAABA9913984}</x14:id>
        </ext>
      </extLst>
    </cfRule>
  </conditionalFormatting>
  <conditionalFormatting sqref="E413">
    <cfRule type="dataBar" priority="9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{68686435-6894-4AE1-91EA-D7869CDAADF9}</x14:id>
        </ext>
      </extLst>
    </cfRule>
  </conditionalFormatting>
  <conditionalFormatting sqref="E413">
    <cfRule type="dataBar" priority="9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{8839B6C0-5364-431E-B581-936C0F2F0204}</x14:id>
        </ext>
      </extLst>
    </cfRule>
  </conditionalFormatting>
  <conditionalFormatting sqref="E407">
    <cfRule type="dataBar" priority="9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{59DD8856-3CD2-454E-8040-5417656E9E85}</x14:id>
        </ext>
      </extLst>
    </cfRule>
  </conditionalFormatting>
  <conditionalFormatting sqref="E411">
    <cfRule type="dataBar" priority="9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{C8EEAD6A-24B6-4F62-971A-2212AEB0AD07}</x14:id>
        </ext>
      </extLst>
    </cfRule>
  </conditionalFormatting>
  <conditionalFormatting sqref="E421">
    <cfRule type="dataBar" priority="9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{10BC714A-2319-4FD3-9F20-5D8EF9840C52}</x14:id>
        </ext>
      </extLst>
    </cfRule>
  </conditionalFormatting>
  <conditionalFormatting sqref="E421">
    <cfRule type="dataBar" priority="9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{59BCF1DE-18B2-4A1C-B2D6-2CC3B5DD9888}</x14:id>
        </ext>
      </extLst>
    </cfRule>
  </conditionalFormatting>
  <conditionalFormatting sqref="E421 E405 E413 E417">
    <cfRule type="dataBar" priority="9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{9D1AB89D-C90D-4A87-B533-E81CE03EE724}</x14:id>
        </ext>
      </extLst>
    </cfRule>
  </conditionalFormatting>
  <conditionalFormatting sqref="E407">
    <cfRule type="dataBar" priority="9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{FD1608F1-48FE-42A0-9C65-44750F664CD7}</x14:id>
        </ext>
      </extLst>
    </cfRule>
  </conditionalFormatting>
  <conditionalFormatting sqref="E411">
    <cfRule type="dataBar" priority="9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{490E15F4-6454-4BB4-AA00-6A06F7DE66AB}</x14:id>
        </ext>
      </extLst>
    </cfRule>
  </conditionalFormatting>
  <conditionalFormatting sqref="E415">
    <cfRule type="dataBar" priority="9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{C59AD96B-2EE9-4BB3-84D2-AFC11090DE3D}</x14:id>
        </ext>
      </extLst>
    </cfRule>
  </conditionalFormatting>
  <conditionalFormatting sqref="E419">
    <cfRule type="dataBar" priority="9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{BFFA78E6-1DB0-457A-8196-376AB92FC786}</x14:id>
        </ext>
      </extLst>
    </cfRule>
  </conditionalFormatting>
  <conditionalFormatting sqref="E415">
    <cfRule type="dataBar" priority="9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{5C07B1D6-EE10-4889-9746-420D15EB940C}</x14:id>
        </ext>
      </extLst>
    </cfRule>
  </conditionalFormatting>
  <conditionalFormatting sqref="E419">
    <cfRule type="dataBar" priority="9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{2110C26A-DF43-45CA-BF40-732BD20F2D39}</x14:id>
        </ext>
      </extLst>
    </cfRule>
  </conditionalFormatting>
  <conditionalFormatting sqref="E413">
    <cfRule type="dataBar" priority="9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{9DBBD644-1C55-4076-BB1D-917AAD977730}</x14:id>
        </ext>
      </extLst>
    </cfRule>
  </conditionalFormatting>
  <conditionalFormatting sqref="E417">
    <cfRule type="dataBar" priority="9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{0A4B8917-B15A-432C-BABA-181F270AB588}</x14:id>
        </ext>
      </extLst>
    </cfRule>
  </conditionalFormatting>
  <conditionalFormatting sqref="E421">
    <cfRule type="dataBar" priority="9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{521D8107-6226-4932-8F4D-8B93871AF350}</x14:id>
        </ext>
      </extLst>
    </cfRule>
  </conditionalFormatting>
  <conditionalFormatting sqref="E413">
    <cfRule type="dataBar" priority="9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{A44DC6D5-1A28-4A15-9F50-7FD8699BCB03}</x14:id>
        </ext>
      </extLst>
    </cfRule>
  </conditionalFormatting>
  <conditionalFormatting sqref="E407">
    <cfRule type="dataBar" priority="9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{1C863177-759B-48FB-B52E-F4B32BAD82F8}</x14:id>
        </ext>
      </extLst>
    </cfRule>
  </conditionalFormatting>
  <conditionalFormatting sqref="E411">
    <cfRule type="dataBar" priority="9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{04D841BE-D4C1-4F0B-8F41-D439185DC817}</x14:id>
        </ext>
      </extLst>
    </cfRule>
  </conditionalFormatting>
  <conditionalFormatting sqref="E415">
    <cfRule type="dataBar" priority="9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{DD456C0C-FF8A-4BE6-8B5E-A34098A04644}</x14:id>
        </ext>
      </extLst>
    </cfRule>
  </conditionalFormatting>
  <conditionalFormatting sqref="E411">
    <cfRule type="dataBar" priority="9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{27C0BE57-9406-4CA0-A7E4-124D9DEBD1C3}</x14:id>
        </ext>
      </extLst>
    </cfRule>
  </conditionalFormatting>
  <conditionalFormatting sqref="E415">
    <cfRule type="dataBar" priority="9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{E2F81474-C3AB-485E-AFF5-746E564F886B}</x14:id>
        </ext>
      </extLst>
    </cfRule>
  </conditionalFormatting>
  <conditionalFormatting sqref="E413">
    <cfRule type="dataBar" priority="9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{B931F313-E2C7-4919-BD4C-02953B601151}</x14:id>
        </ext>
      </extLst>
    </cfRule>
  </conditionalFormatting>
  <conditionalFormatting sqref="E405">
    <cfRule type="dataBar" priority="9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{83E95B24-F478-4881-BE95-EEA0E771A235}</x14:id>
        </ext>
      </extLst>
    </cfRule>
  </conditionalFormatting>
  <conditionalFormatting sqref="E407">
    <cfRule type="dataBar" priority="9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{28D137BE-C5E3-460D-95FD-F2264AC5F218}</x14:id>
        </ext>
      </extLst>
    </cfRule>
  </conditionalFormatting>
  <conditionalFormatting sqref="E411">
    <cfRule type="dataBar" priority="9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{7DE729BF-96B7-476C-BD94-6C5535827E09}</x14:id>
        </ext>
      </extLst>
    </cfRule>
  </conditionalFormatting>
  <conditionalFormatting sqref="E415">
    <cfRule type="dataBar" priority="9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{10F604AA-14B9-4CA5-B5F9-11889D60EF02}</x14:id>
        </ext>
      </extLst>
    </cfRule>
  </conditionalFormatting>
  <conditionalFormatting sqref="E411">
    <cfRule type="dataBar" priority="9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{43FF7CC7-BD58-486D-95AD-F79517F7F926}</x14:id>
        </ext>
      </extLst>
    </cfRule>
  </conditionalFormatting>
  <conditionalFormatting sqref="E415">
    <cfRule type="dataBar" priority="9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{11F2EA71-D030-4063-8EB8-9B85CBE23AF8}</x14:id>
        </ext>
      </extLst>
    </cfRule>
  </conditionalFormatting>
  <conditionalFormatting sqref="E413">
    <cfRule type="dataBar" priority="9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{1A9AB6B4-ED5A-4C19-8A6E-B34D0060B37F}</x14:id>
        </ext>
      </extLst>
    </cfRule>
  </conditionalFormatting>
  <conditionalFormatting sqref="E417">
    <cfRule type="dataBar" priority="9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{6B698231-CE1A-443E-B375-7AA39BF1327F}</x14:id>
        </ext>
      </extLst>
    </cfRule>
  </conditionalFormatting>
  <conditionalFormatting sqref="E407">
    <cfRule type="dataBar" priority="9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{9AB45EBA-6FCD-41A8-A27B-63DF85A92E02}</x14:id>
        </ext>
      </extLst>
    </cfRule>
  </conditionalFormatting>
  <conditionalFormatting sqref="E411">
    <cfRule type="dataBar" priority="9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{7A169468-3A37-42E2-AD62-993BBFF92C05}</x14:id>
        </ext>
      </extLst>
    </cfRule>
  </conditionalFormatting>
  <conditionalFormatting sqref="E407">
    <cfRule type="dataBar" priority="9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{330BB205-2D21-4194-A293-225ECC9B99A6}</x14:id>
        </ext>
      </extLst>
    </cfRule>
  </conditionalFormatting>
  <conditionalFormatting sqref="E411">
    <cfRule type="dataBar" priority="9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{228BC8D4-3867-4878-B487-D341E4F6EAF6}</x14:id>
        </ext>
      </extLst>
    </cfRule>
  </conditionalFormatting>
  <conditionalFormatting sqref="E405">
    <cfRule type="dataBar" priority="9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{C2455A7B-F7CC-4377-97B8-ABE5D54097B8}</x14:id>
        </ext>
      </extLst>
    </cfRule>
  </conditionalFormatting>
  <conditionalFormatting sqref="E419">
    <cfRule type="dataBar" priority="9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{BF4B0B37-11E8-430F-AD36-8AB7420D02E0}</x14:id>
        </ext>
      </extLst>
    </cfRule>
  </conditionalFormatting>
  <conditionalFormatting sqref="E419">
    <cfRule type="dataBar" priority="9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{F601E9DC-8BE0-4530-9998-FF5E3510C31B}</x14:id>
        </ext>
      </extLst>
    </cfRule>
  </conditionalFormatting>
  <conditionalFormatting sqref="E405">
    <cfRule type="dataBar" priority="9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{2E413CB6-4B8F-4EBF-A94D-96092BB8572C}</x14:id>
        </ext>
      </extLst>
    </cfRule>
  </conditionalFormatting>
  <conditionalFormatting sqref="E413">
    <cfRule type="dataBar" priority="9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{33541D87-85E5-4A9B-A7CE-6356DAD17184}</x14:id>
        </ext>
      </extLst>
    </cfRule>
  </conditionalFormatting>
  <conditionalFormatting sqref="E417">
    <cfRule type="dataBar" priority="9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{A3781600-EDB7-4779-80BE-8F0475865600}</x14:id>
        </ext>
      </extLst>
    </cfRule>
  </conditionalFormatting>
  <conditionalFormatting sqref="E413">
    <cfRule type="dataBar" priority="9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{34706BE8-11C9-49FD-ADAD-110B91622D49}</x14:id>
        </ext>
      </extLst>
    </cfRule>
  </conditionalFormatting>
  <conditionalFormatting sqref="E417">
    <cfRule type="dataBar" priority="9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{7BF45B4C-82E0-4951-94D7-C118AF2AD77B}</x14:id>
        </ext>
      </extLst>
    </cfRule>
  </conditionalFormatting>
  <conditionalFormatting sqref="E411">
    <cfRule type="dataBar" priority="9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{13FA9C1E-E933-4EB0-B0CB-223CC1F33666}</x14:id>
        </ext>
      </extLst>
    </cfRule>
  </conditionalFormatting>
  <conditionalFormatting sqref="E415">
    <cfRule type="dataBar" priority="9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{FABDAFC6-EF73-4007-85A4-A8FCC4F00E76}</x14:id>
        </ext>
      </extLst>
    </cfRule>
  </conditionalFormatting>
  <conditionalFormatting sqref="E419">
    <cfRule type="dataBar" priority="9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{45C00833-2493-4BCE-8B67-0CAA53E58AB3}</x14:id>
        </ext>
      </extLst>
    </cfRule>
  </conditionalFormatting>
  <conditionalFormatting sqref="E411">
    <cfRule type="dataBar" priority="9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{DDE33D66-9C85-43B4-9892-7200B66DD350}</x14:id>
        </ext>
      </extLst>
    </cfRule>
  </conditionalFormatting>
  <conditionalFormatting sqref="E405">
    <cfRule type="dataBar" priority="9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{3F1F01E7-C567-4933-A1CB-BD725742910C}</x14:id>
        </ext>
      </extLst>
    </cfRule>
  </conditionalFormatting>
  <conditionalFormatting sqref="E413">
    <cfRule type="dataBar" priority="9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{80A60B2D-8241-49D2-B47A-79345E81FCF4}</x14:id>
        </ext>
      </extLst>
    </cfRule>
  </conditionalFormatting>
  <conditionalFormatting sqref="E413">
    <cfRule type="dataBar" priority="9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{FB3751D6-7A3D-4CFB-BB69-1C4095E818CD}</x14:id>
        </ext>
      </extLst>
    </cfRule>
  </conditionalFormatting>
  <conditionalFormatting sqref="E407">
    <cfRule type="dataBar" priority="9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{691D7439-025A-466E-A165-4440382F34B7}</x14:id>
        </ext>
      </extLst>
    </cfRule>
  </conditionalFormatting>
  <conditionalFormatting sqref="E411">
    <cfRule type="dataBar" priority="9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{1352E0E3-1868-443C-80E5-74A55B100D67}</x14:id>
        </ext>
      </extLst>
    </cfRule>
  </conditionalFormatting>
  <conditionalFormatting sqref="E405">
    <cfRule type="dataBar" priority="9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{758908D3-F490-4503-BD87-2E8290C859D9}</x14:id>
        </ext>
      </extLst>
    </cfRule>
  </conditionalFormatting>
  <conditionalFormatting sqref="E413">
    <cfRule type="dataBar" priority="9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{A6251BD3-A2B3-4A7D-B420-41D71C1F318A}</x14:id>
        </ext>
      </extLst>
    </cfRule>
  </conditionalFormatting>
  <conditionalFormatting sqref="E413">
    <cfRule type="dataBar" priority="9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{1E024C11-FE0D-4F6A-94D0-0BE2FBD30316}</x14:id>
        </ext>
      </extLst>
    </cfRule>
  </conditionalFormatting>
  <conditionalFormatting sqref="E407">
    <cfRule type="dataBar" priority="9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{13859C09-4F19-444E-99CF-12510E28EE9A}</x14:id>
        </ext>
      </extLst>
    </cfRule>
  </conditionalFormatting>
  <conditionalFormatting sqref="E411">
    <cfRule type="dataBar" priority="9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{79A103F9-3A0E-4A55-95C0-ECB1CB90052B}</x14:id>
        </ext>
      </extLst>
    </cfRule>
  </conditionalFormatting>
  <conditionalFormatting sqref="E415">
    <cfRule type="dataBar" priority="9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{5514002A-2F27-4625-A5E4-0B4FBC4FFFB1}</x14:id>
        </ext>
      </extLst>
    </cfRule>
  </conditionalFormatting>
  <conditionalFormatting sqref="E407">
    <cfRule type="dataBar" priority="9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{B4380D1F-392A-4487-A008-811CABA82E57}</x14:id>
        </ext>
      </extLst>
    </cfRule>
  </conditionalFormatting>
  <conditionalFormatting sqref="E405">
    <cfRule type="dataBar" priority="9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{37327754-7CC2-417E-ADF9-E2853B1EE833}</x14:id>
        </ext>
      </extLst>
    </cfRule>
  </conditionalFormatting>
  <conditionalFormatting sqref="E405">
    <cfRule type="dataBar" priority="9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{0167510A-BA8E-401D-9FCB-5D6BA7741BEF}</x14:id>
        </ext>
      </extLst>
    </cfRule>
  </conditionalFormatting>
  <conditionalFormatting sqref="E407">
    <cfRule type="dataBar" priority="9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{D1F891CC-D0F2-48D7-B791-2897B3FD7EE8}</x14:id>
        </ext>
      </extLst>
    </cfRule>
  </conditionalFormatting>
  <conditionalFormatting sqref="E419">
    <cfRule type="dataBar" priority="9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{8EFED64A-D04F-4C03-8590-BF4C40D7F5CC}</x14:id>
        </ext>
      </extLst>
    </cfRule>
  </conditionalFormatting>
  <conditionalFormatting sqref="E417">
    <cfRule type="dataBar" priority="9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{24CB0B6E-1FDF-47C6-80E2-8EE617C99F2A}</x14:id>
        </ext>
      </extLst>
    </cfRule>
  </conditionalFormatting>
  <conditionalFormatting sqref="E417">
    <cfRule type="dataBar" priority="9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{83BFEC26-FEC1-4A80-97CE-BA439A0E671A}</x14:id>
        </ext>
      </extLst>
    </cfRule>
  </conditionalFormatting>
  <conditionalFormatting sqref="E407">
    <cfRule type="dataBar" priority="9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{141F4E99-AE9E-4897-8666-79073D69B7AB}</x14:id>
        </ext>
      </extLst>
    </cfRule>
  </conditionalFormatting>
  <conditionalFormatting sqref="E411">
    <cfRule type="dataBar" priority="9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{F7779D44-3FA2-44ED-858C-7AA52545F64A}</x14:id>
        </ext>
      </extLst>
    </cfRule>
  </conditionalFormatting>
  <conditionalFormatting sqref="E415">
    <cfRule type="dataBar" priority="9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{598155A8-2F9D-440A-8B97-19AA072E0CAC}</x14:id>
        </ext>
      </extLst>
    </cfRule>
  </conditionalFormatting>
  <conditionalFormatting sqref="E411">
    <cfRule type="dataBar" priority="9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{EF7C94FB-4026-45FF-9802-36EDD6F5A5C6}</x14:id>
        </ext>
      </extLst>
    </cfRule>
  </conditionalFormatting>
  <conditionalFormatting sqref="E415">
    <cfRule type="dataBar" priority="9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{72202AFF-24DE-46FB-99B1-27C8396C9CEA}</x14:id>
        </ext>
      </extLst>
    </cfRule>
  </conditionalFormatting>
  <conditionalFormatting sqref="E413">
    <cfRule type="dataBar" priority="9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{F4277470-0887-48F4-AD2E-C1F77DECB2F4}</x14:id>
        </ext>
      </extLst>
    </cfRule>
  </conditionalFormatting>
  <conditionalFormatting sqref="E417">
    <cfRule type="dataBar" priority="9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{7F3CD201-EF6A-457A-A9F9-3B718015A894}</x14:id>
        </ext>
      </extLst>
    </cfRule>
  </conditionalFormatting>
  <conditionalFormatting sqref="E407">
    <cfRule type="dataBar" priority="9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{AE840D42-D33B-4B8E-8178-60DF79F94763}</x14:id>
        </ext>
      </extLst>
    </cfRule>
  </conditionalFormatting>
  <conditionalFormatting sqref="E411">
    <cfRule type="dataBar" priority="9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{A0DA783F-3D97-4A30-A930-303E60A3F599}</x14:id>
        </ext>
      </extLst>
    </cfRule>
  </conditionalFormatting>
  <conditionalFormatting sqref="E407">
    <cfRule type="dataBar" priority="9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{D7B9CFE2-44B6-4EB0-9029-6DFCCFC50998}</x14:id>
        </ext>
      </extLst>
    </cfRule>
  </conditionalFormatting>
  <conditionalFormatting sqref="E411">
    <cfRule type="dataBar" priority="9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{3CCE6167-74B4-4B90-8144-D103A3A5BE97}</x14:id>
        </ext>
      </extLst>
    </cfRule>
  </conditionalFormatting>
  <conditionalFormatting sqref="E405">
    <cfRule type="dataBar" priority="9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{C7EA3E5D-1F3C-478B-9BF7-3B0AE2B0CFB1}</x14:id>
        </ext>
      </extLst>
    </cfRule>
  </conditionalFormatting>
  <conditionalFormatting sqref="E419">
    <cfRule type="dataBar" priority="9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{5ABEA9F9-CD7C-4D87-9C54-6A0AB127B580}</x14:id>
        </ext>
      </extLst>
    </cfRule>
  </conditionalFormatting>
  <conditionalFormatting sqref="E419">
    <cfRule type="dataBar" priority="9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{241757BD-5210-4AE7-BD88-F6FC442FE0AE}</x14:id>
        </ext>
      </extLst>
    </cfRule>
  </conditionalFormatting>
  <conditionalFormatting sqref="E419 E407 E415 E411">
    <cfRule type="dataBar" priority="9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{F04331BD-C710-4B95-8EC1-4B674EB6FE07}</x14:id>
        </ext>
      </extLst>
    </cfRule>
  </conditionalFormatting>
  <conditionalFormatting sqref="E413">
    <cfRule type="dataBar" priority="9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{0F25B1F7-B850-48AC-8520-F948078A547F}</x14:id>
        </ext>
      </extLst>
    </cfRule>
  </conditionalFormatting>
  <conditionalFormatting sqref="E417">
    <cfRule type="dataBar" priority="9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{8FEA5A22-A0F5-4615-9041-9CE9D25495BD}</x14:id>
        </ext>
      </extLst>
    </cfRule>
  </conditionalFormatting>
  <conditionalFormatting sqref="E421">
    <cfRule type="dataBar" priority="9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{56DC691B-6195-48E2-A3AD-A6C2EDDA102D}</x14:id>
        </ext>
      </extLst>
    </cfRule>
  </conditionalFormatting>
  <conditionalFormatting sqref="E417">
    <cfRule type="dataBar" priority="9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{1C931082-65B2-474A-867D-26DFE59FD50C}</x14:id>
        </ext>
      </extLst>
    </cfRule>
  </conditionalFormatting>
  <conditionalFormatting sqref="E421">
    <cfRule type="dataBar" priority="9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{967DAE42-DC2B-4D73-AE0F-996309AF2AFE}</x14:id>
        </ext>
      </extLst>
    </cfRule>
  </conditionalFormatting>
  <conditionalFormatting sqref="E415">
    <cfRule type="dataBar" priority="9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{2D7625F4-6DF8-42F6-A05B-3332453963F8}</x14:id>
        </ext>
      </extLst>
    </cfRule>
  </conditionalFormatting>
  <conditionalFormatting sqref="E419">
    <cfRule type="dataBar" priority="9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{979A3B66-FF64-46F2-AED9-844B6EDEB66E}</x14:id>
        </ext>
      </extLst>
    </cfRule>
  </conditionalFormatting>
  <conditionalFormatting sqref="E415">
    <cfRule type="dataBar" priority="9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{DF17C35D-0926-409C-B583-0CBECBBB44FA}</x14:id>
        </ext>
      </extLst>
    </cfRule>
  </conditionalFormatting>
  <conditionalFormatting sqref="E413">
    <cfRule type="dataBar" priority="9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{69A6EE5E-4E6D-4E47-9495-2B26FEA1072E}</x14:id>
        </ext>
      </extLst>
    </cfRule>
  </conditionalFormatting>
  <conditionalFormatting sqref="E417">
    <cfRule type="dataBar" priority="9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{47A84080-EF5A-415A-9A1D-7F2B3BA532CE}</x14:id>
        </ext>
      </extLst>
    </cfRule>
  </conditionalFormatting>
  <conditionalFormatting sqref="E413">
    <cfRule type="dataBar" priority="9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{43281E82-8C61-4BCD-9E25-325633F88E03}</x14:id>
        </ext>
      </extLst>
    </cfRule>
  </conditionalFormatting>
  <conditionalFormatting sqref="E417">
    <cfRule type="dataBar" priority="9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{4F3DE792-BC35-45B4-986A-77852DF49525}</x14:id>
        </ext>
      </extLst>
    </cfRule>
  </conditionalFormatting>
  <conditionalFormatting sqref="E411">
    <cfRule type="dataBar" priority="9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{CD96682A-262A-443E-972C-23CFFB91D7D2}</x14:id>
        </ext>
      </extLst>
    </cfRule>
  </conditionalFormatting>
  <conditionalFormatting sqref="E415">
    <cfRule type="dataBar" priority="9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{13876FB7-DA8F-407E-A924-5F906BA4B4CE}</x14:id>
        </ext>
      </extLst>
    </cfRule>
  </conditionalFormatting>
  <conditionalFormatting sqref="E407">
    <cfRule type="dataBar" priority="9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{67515B04-FB04-4A92-BE36-6294CB3AC373}</x14:id>
        </ext>
      </extLst>
    </cfRule>
  </conditionalFormatting>
  <conditionalFormatting sqref="E405">
    <cfRule type="dataBar" priority="9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{F5FDC975-6EBB-4D54-86B7-9C6AACB6941F}</x14:id>
        </ext>
      </extLst>
    </cfRule>
  </conditionalFormatting>
  <conditionalFormatting sqref="E405">
    <cfRule type="dataBar" priority="9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{0F2C9608-F285-4099-AB7E-2C85CF5BD24F}</x14:id>
        </ext>
      </extLst>
    </cfRule>
  </conditionalFormatting>
  <conditionalFormatting sqref="E413 E421 E417">
    <cfRule type="dataBar" priority="9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{4DBB6186-0E9B-406A-A4CA-3882F81F05A7}</x14:id>
        </ext>
      </extLst>
    </cfRule>
  </conditionalFormatting>
  <conditionalFormatting sqref="E411">
    <cfRule type="dataBar" priority="9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{0C915318-6C8E-44D0-925C-02E147CB4303}</x14:id>
        </ext>
      </extLst>
    </cfRule>
  </conditionalFormatting>
  <conditionalFormatting sqref="E415">
    <cfRule type="dataBar" priority="9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{902A3FE3-0F18-47AD-9614-71ED325C4816}</x14:id>
        </ext>
      </extLst>
    </cfRule>
  </conditionalFormatting>
  <conditionalFormatting sqref="E419">
    <cfRule type="dataBar" priority="9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{C8870098-01D3-4533-93BC-8A212FDE527D}</x14:id>
        </ext>
      </extLst>
    </cfRule>
  </conditionalFormatting>
  <conditionalFormatting sqref="E419">
    <cfRule type="dataBar" priority="9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{9374B136-DF9F-43C8-BD53-EBAFDB7D2628}</x14:id>
        </ext>
      </extLst>
    </cfRule>
  </conditionalFormatting>
  <conditionalFormatting sqref="E417">
    <cfRule type="dataBar" priority="9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{270C632A-1B1B-447E-8793-00E81CE61072}</x14:id>
        </ext>
      </extLst>
    </cfRule>
  </conditionalFormatting>
  <conditionalFormatting sqref="E421">
    <cfRule type="dataBar" priority="9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{EF7EDE2F-BE39-420C-B8D3-64B9ADD0CBD6}</x14:id>
        </ext>
      </extLst>
    </cfRule>
  </conditionalFormatting>
  <conditionalFormatting sqref="E417">
    <cfRule type="dataBar" priority="9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{637B4E5F-C19E-4322-846E-488A2DA15C67}</x14:id>
        </ext>
      </extLst>
    </cfRule>
  </conditionalFormatting>
  <conditionalFormatting sqref="E411">
    <cfRule type="dataBar" priority="9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{FD03DF91-6E40-4EB6-9214-C86787B70388}</x14:id>
        </ext>
      </extLst>
    </cfRule>
  </conditionalFormatting>
  <conditionalFormatting sqref="E415">
    <cfRule type="dataBar" priority="9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{026B1639-B322-4233-9782-3F64FFC0112F}</x14:id>
        </ext>
      </extLst>
    </cfRule>
  </conditionalFormatting>
  <conditionalFormatting sqref="E419">
    <cfRule type="dataBar" priority="9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{5F8883E1-A395-4134-BF01-6FFF7B97622E}</x14:id>
        </ext>
      </extLst>
    </cfRule>
  </conditionalFormatting>
  <conditionalFormatting sqref="E415">
    <cfRule type="dataBar" priority="9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{26E36F17-0C18-4A08-87CF-D003F852E751}</x14:id>
        </ext>
      </extLst>
    </cfRule>
  </conditionalFormatting>
  <conditionalFormatting sqref="E419">
    <cfRule type="dataBar" priority="9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{5DD3A6E5-6043-4B2A-9822-6B00E281F780}</x14:id>
        </ext>
      </extLst>
    </cfRule>
  </conditionalFormatting>
  <conditionalFormatting sqref="E413">
    <cfRule type="dataBar" priority="9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{3D073C30-2137-415B-AB23-83A64A709D35}</x14:id>
        </ext>
      </extLst>
    </cfRule>
  </conditionalFormatting>
  <conditionalFormatting sqref="E417">
    <cfRule type="dataBar" priority="9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{256B2D56-9FAC-4B39-B4C5-0F23858C958E}</x14:id>
        </ext>
      </extLst>
    </cfRule>
  </conditionalFormatting>
  <conditionalFormatting sqref="E405">
    <cfRule type="dataBar" priority="9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{F8BA6D7C-EB4B-4960-A208-2BA744261E33}</x14:id>
        </ext>
      </extLst>
    </cfRule>
  </conditionalFormatting>
  <conditionalFormatting sqref="E405">
    <cfRule type="dataBar" priority="9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{F5A10804-0FC9-465F-9A54-EF98F7DEC72F}</x14:id>
        </ext>
      </extLst>
    </cfRule>
  </conditionalFormatting>
  <conditionalFormatting sqref="E407">
    <cfRule type="dataBar" priority="9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{41476CAE-2E4E-4244-BD19-8BBB6910D454}</x14:id>
        </ext>
      </extLst>
    </cfRule>
  </conditionalFormatting>
  <conditionalFormatting sqref="E407">
    <cfRule type="dataBar" priority="9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{5192EF86-676E-42A7-8705-6B2F819D20CB}</x14:id>
        </ext>
      </extLst>
    </cfRule>
  </conditionalFormatting>
  <conditionalFormatting sqref="E405">
    <cfRule type="dataBar" priority="9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{3323E640-76DC-4425-9CF1-0B728E90440F}</x14:id>
        </ext>
      </extLst>
    </cfRule>
  </conditionalFormatting>
  <conditionalFormatting sqref="E407">
    <cfRule type="dataBar" priority="9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{5ED541B5-2D4C-4F40-9103-64782D80B068}</x14:id>
        </ext>
      </extLst>
    </cfRule>
  </conditionalFormatting>
  <conditionalFormatting sqref="E411">
    <cfRule type="dataBar" priority="9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{012B8D57-6F5B-49AC-A834-FAA2974A24B2}</x14:id>
        </ext>
      </extLst>
    </cfRule>
  </conditionalFormatting>
  <conditionalFormatting sqref="E415">
    <cfRule type="dataBar" priority="9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{3853BA24-EC09-4696-8CF9-4E83DF1EB7C2}</x14:id>
        </ext>
      </extLst>
    </cfRule>
  </conditionalFormatting>
  <conditionalFormatting sqref="E419">
    <cfRule type="dataBar" priority="9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{0D930B3B-5CF9-49A3-B1BD-D31CDE03E205}</x14:id>
        </ext>
      </extLst>
    </cfRule>
  </conditionalFormatting>
  <conditionalFormatting sqref="E415">
    <cfRule type="dataBar" priority="9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{2F93950A-C346-403D-A4BE-AE94784D3B2A}</x14:id>
        </ext>
      </extLst>
    </cfRule>
  </conditionalFormatting>
  <conditionalFormatting sqref="E419">
    <cfRule type="dataBar" priority="9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{E46236D6-040E-46BD-B67A-99F9E479A5D2}</x14:id>
        </ext>
      </extLst>
    </cfRule>
  </conditionalFormatting>
  <conditionalFormatting sqref="E413">
    <cfRule type="dataBar" priority="9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{C0D23A2C-CB9A-4E75-83FE-706BD7F2F454}</x14:id>
        </ext>
      </extLst>
    </cfRule>
  </conditionalFormatting>
  <conditionalFormatting sqref="E417">
    <cfRule type="dataBar" priority="9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{AD321A57-57AB-4AE1-80E4-CA5B1E25FDFC}</x14:id>
        </ext>
      </extLst>
    </cfRule>
  </conditionalFormatting>
  <conditionalFormatting sqref="E421">
    <cfRule type="dataBar" priority="9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{C216C132-AF3F-41A3-8003-D1260D75EF05}</x14:id>
        </ext>
      </extLst>
    </cfRule>
  </conditionalFormatting>
  <conditionalFormatting sqref="E413">
    <cfRule type="dataBar" priority="9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{249E5DAD-CAD9-49DA-B71F-02AA02B24D55}</x14:id>
        </ext>
      </extLst>
    </cfRule>
  </conditionalFormatting>
  <conditionalFormatting sqref="E407">
    <cfRule type="dataBar" priority="9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{17EB19FD-8C21-4361-9E77-CF2CFAF98A45}</x14:id>
        </ext>
      </extLst>
    </cfRule>
  </conditionalFormatting>
  <conditionalFormatting sqref="E411">
    <cfRule type="dataBar" priority="9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{2E896BD2-52F1-43D6-A26F-102D305F779C}</x14:id>
        </ext>
      </extLst>
    </cfRule>
  </conditionalFormatting>
  <conditionalFormatting sqref="E415">
    <cfRule type="dataBar" priority="9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{A4FF2758-95F7-4D12-98C5-976546E31C53}</x14:id>
        </ext>
      </extLst>
    </cfRule>
  </conditionalFormatting>
  <conditionalFormatting sqref="E411">
    <cfRule type="dataBar" priority="9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{72637225-87B7-446C-8527-1317516E6CD7}</x14:id>
        </ext>
      </extLst>
    </cfRule>
  </conditionalFormatting>
  <conditionalFormatting sqref="E415">
    <cfRule type="dataBar" priority="9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{7EEA88A1-B136-4C81-BA3C-29032322426D}</x14:id>
        </ext>
      </extLst>
    </cfRule>
  </conditionalFormatting>
  <conditionalFormatting sqref="E413">
    <cfRule type="dataBar" priority="9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{88B8FC12-18C4-4512-AA34-10967A0632D0}</x14:id>
        </ext>
      </extLst>
    </cfRule>
  </conditionalFormatting>
  <conditionalFormatting sqref="E405">
    <cfRule type="dataBar" priority="9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{F635C849-8FD3-4047-9967-63303B3E60D1}</x14:id>
        </ext>
      </extLst>
    </cfRule>
  </conditionalFormatting>
  <conditionalFormatting sqref="E407">
    <cfRule type="dataBar" priority="9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{8E0A3B62-B4DD-4CD7-BD1F-E175CC2F3950}</x14:id>
        </ext>
      </extLst>
    </cfRule>
  </conditionalFormatting>
  <conditionalFormatting sqref="E413">
    <cfRule type="dataBar" priority="9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{C329F88A-9D85-4B27-AA99-404CA504045A}</x14:id>
        </ext>
      </extLst>
    </cfRule>
  </conditionalFormatting>
  <conditionalFormatting sqref="E417">
    <cfRule type="dataBar" priority="9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{86522DF6-D9B3-46B7-9FCF-80E92BD7EE7A}</x14:id>
        </ext>
      </extLst>
    </cfRule>
  </conditionalFormatting>
  <conditionalFormatting sqref="E421">
    <cfRule type="dataBar" priority="9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{B3EC8292-8AEA-4AA7-AEE3-E989B3586E9A}</x14:id>
        </ext>
      </extLst>
    </cfRule>
  </conditionalFormatting>
  <conditionalFormatting sqref="E417">
    <cfRule type="dataBar" priority="9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{AEACCBB8-6BF9-4DD3-B70E-440B707369E0}</x14:id>
        </ext>
      </extLst>
    </cfRule>
  </conditionalFormatting>
  <conditionalFormatting sqref="E421">
    <cfRule type="dataBar" priority="9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{AE1E59EA-483B-4E3D-A433-7AB3BEFAD098}</x14:id>
        </ext>
      </extLst>
    </cfRule>
  </conditionalFormatting>
  <conditionalFormatting sqref="E415">
    <cfRule type="dataBar" priority="9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{3DFADCFB-8732-4D19-B3CB-FC4ACECB6C18}</x14:id>
        </ext>
      </extLst>
    </cfRule>
  </conditionalFormatting>
  <conditionalFormatting sqref="E419">
    <cfRule type="dataBar" priority="9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{D1C2A03A-831E-44BB-BD47-A6CBA33B7165}</x14:id>
        </ext>
      </extLst>
    </cfRule>
  </conditionalFormatting>
  <conditionalFormatting sqref="E415">
    <cfRule type="dataBar" priority="9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{AA20EAE0-CAE1-4C69-AEE5-FFCED272C2B8}</x14:id>
        </ext>
      </extLst>
    </cfRule>
  </conditionalFormatting>
  <conditionalFormatting sqref="E413">
    <cfRule type="dataBar" priority="9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{06A9D5D3-6494-43D3-BA8D-65ED6C186316}</x14:id>
        </ext>
      </extLst>
    </cfRule>
  </conditionalFormatting>
  <conditionalFormatting sqref="E417">
    <cfRule type="dataBar" priority="9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{716F4C4C-3DCC-4D21-9A94-5DF2DD4A839C}</x14:id>
        </ext>
      </extLst>
    </cfRule>
  </conditionalFormatting>
  <conditionalFormatting sqref="E413">
    <cfRule type="dataBar" priority="9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{6D166B1F-E6E1-4D21-80EB-A95400FA4431}</x14:id>
        </ext>
      </extLst>
    </cfRule>
  </conditionalFormatting>
  <conditionalFormatting sqref="E417">
    <cfRule type="dataBar" priority="9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{203CB8D0-1713-44E2-8666-6EF790C78634}</x14:id>
        </ext>
      </extLst>
    </cfRule>
  </conditionalFormatting>
  <conditionalFormatting sqref="E411">
    <cfRule type="dataBar" priority="9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{CA6A91D5-6DEF-44FB-AD02-36B0FD3B5A47}</x14:id>
        </ext>
      </extLst>
    </cfRule>
  </conditionalFormatting>
  <conditionalFormatting sqref="E415">
    <cfRule type="dataBar" priority="9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{B02C02E9-D829-46B3-953D-C40CA30B83A2}</x14:id>
        </ext>
      </extLst>
    </cfRule>
  </conditionalFormatting>
  <conditionalFormatting sqref="E407">
    <cfRule type="dataBar" priority="9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{55F607E9-57F4-4361-A9DF-76A3DB5F9732}</x14:id>
        </ext>
      </extLst>
    </cfRule>
  </conditionalFormatting>
  <conditionalFormatting sqref="E405">
    <cfRule type="dataBar" priority="9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{FA73EF13-E096-4F8C-853F-17A2F3332FB2}</x14:id>
        </ext>
      </extLst>
    </cfRule>
  </conditionalFormatting>
  <conditionalFormatting sqref="E405">
    <cfRule type="dataBar" priority="9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{BB73FD82-0BE3-4D20-AC44-2B4C8E826B6B}</x14:id>
        </ext>
      </extLst>
    </cfRule>
  </conditionalFormatting>
  <conditionalFormatting sqref="E405">
    <cfRule type="dataBar" priority="9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{BF2140A4-6DF2-461F-9C9F-8F087E468742}</x14:id>
        </ext>
      </extLst>
    </cfRule>
  </conditionalFormatting>
  <conditionalFormatting sqref="E413">
    <cfRule type="dataBar" priority="9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{A7C6454A-E588-47D0-B822-7AA5AACA305A}</x14:id>
        </ext>
      </extLst>
    </cfRule>
  </conditionalFormatting>
  <conditionalFormatting sqref="E417">
    <cfRule type="dataBar" priority="9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{7B29D3A1-059F-40D9-8E9B-289882E67D8C}</x14:id>
        </ext>
      </extLst>
    </cfRule>
  </conditionalFormatting>
  <conditionalFormatting sqref="E413">
    <cfRule type="dataBar" priority="9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{0EAA2C16-ABD8-4AC0-8040-95A402814ABC}</x14:id>
        </ext>
      </extLst>
    </cfRule>
  </conditionalFormatting>
  <conditionalFormatting sqref="E417">
    <cfRule type="dataBar" priority="9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{2CFDCE4A-C0E6-4D07-ADA9-DE8F2CD5B6BC}</x14:id>
        </ext>
      </extLst>
    </cfRule>
  </conditionalFormatting>
  <conditionalFormatting sqref="E411">
    <cfRule type="dataBar" priority="9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{200B8893-7993-41DD-9D60-A5A1B1042B5E}</x14:id>
        </ext>
      </extLst>
    </cfRule>
  </conditionalFormatting>
  <conditionalFormatting sqref="E415">
    <cfRule type="dataBar" priority="9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{31E750EE-8945-43E3-9D40-4CAF7C1EC3E9}</x14:id>
        </ext>
      </extLst>
    </cfRule>
  </conditionalFormatting>
  <conditionalFormatting sqref="E419">
    <cfRule type="dataBar" priority="9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{ADD3940F-8079-4EB1-8D0C-F5F2C64D8D82}</x14:id>
        </ext>
      </extLst>
    </cfRule>
  </conditionalFormatting>
  <conditionalFormatting sqref="E411">
    <cfRule type="dataBar" priority="9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{30EB9294-FD9E-41A6-AF47-04C898977919}</x14:id>
        </ext>
      </extLst>
    </cfRule>
  </conditionalFormatting>
  <conditionalFormatting sqref="E405">
    <cfRule type="dataBar" priority="9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{15805B58-B735-4A41-AE97-ADD90E95B834}</x14:id>
        </ext>
      </extLst>
    </cfRule>
  </conditionalFormatting>
  <conditionalFormatting sqref="E413">
    <cfRule type="dataBar" priority="9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{F57D1591-87EB-4EF1-954D-E2BBA0B026F9}</x14:id>
        </ext>
      </extLst>
    </cfRule>
  </conditionalFormatting>
  <conditionalFormatting sqref="E413">
    <cfRule type="dataBar" priority="9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{544C0C1D-5360-4E68-9D1F-5DE9978CDBE5}</x14:id>
        </ext>
      </extLst>
    </cfRule>
  </conditionalFormatting>
  <conditionalFormatting sqref="E407">
    <cfRule type="dataBar" priority="9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{A1A9648A-189F-4913-B870-683EFC984BFA}</x14:id>
        </ext>
      </extLst>
    </cfRule>
  </conditionalFormatting>
  <conditionalFormatting sqref="E411">
    <cfRule type="dataBar" priority="9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{B20734CA-FB62-4F3F-B6DC-8E67517E78B7}</x14:id>
        </ext>
      </extLst>
    </cfRule>
  </conditionalFormatting>
  <conditionalFormatting sqref="E421">
    <cfRule type="dataBar" priority="9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{7717F94B-9C58-427D-8517-4AF5E5A73FC1}</x14:id>
        </ext>
      </extLst>
    </cfRule>
  </conditionalFormatting>
  <conditionalFormatting sqref="E421">
    <cfRule type="dataBar" priority="9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{30782633-2C45-43D1-BEF2-4BDAA0CC1E63}</x14:id>
        </ext>
      </extLst>
    </cfRule>
  </conditionalFormatting>
  <conditionalFormatting sqref="E407">
    <cfRule type="dataBar" priority="9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{D45750FD-EDBC-4184-8865-4E541A253FEF}</x14:id>
        </ext>
      </extLst>
    </cfRule>
  </conditionalFormatting>
  <conditionalFormatting sqref="E411">
    <cfRule type="dataBar" priority="9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{007A9013-BF7B-4EED-AEE0-7C2AD3C56D3B}</x14:id>
        </ext>
      </extLst>
    </cfRule>
  </conditionalFormatting>
  <conditionalFormatting sqref="E415">
    <cfRule type="dataBar" priority="9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{98F719C4-150F-415D-91C5-D59DCC296364}</x14:id>
        </ext>
      </extLst>
    </cfRule>
  </conditionalFormatting>
  <conditionalFormatting sqref="E419">
    <cfRule type="dataBar" priority="9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{D91F3270-4C5A-41A9-8E19-DE7B9B243948}</x14:id>
        </ext>
      </extLst>
    </cfRule>
  </conditionalFormatting>
  <conditionalFormatting sqref="E415">
    <cfRule type="dataBar" priority="9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{2122CF32-B7BF-4569-BE9B-1782CD52AE60}</x14:id>
        </ext>
      </extLst>
    </cfRule>
  </conditionalFormatting>
  <conditionalFormatting sqref="E419">
    <cfRule type="dataBar" priority="9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{E5C5AB13-779C-48E6-A533-5A2504DC7DBC}</x14:id>
        </ext>
      </extLst>
    </cfRule>
  </conditionalFormatting>
  <conditionalFormatting sqref="E413">
    <cfRule type="dataBar" priority="9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{543C7DDB-7BA8-4184-BE7A-2F7CDA58ACDE}</x14:id>
        </ext>
      </extLst>
    </cfRule>
  </conditionalFormatting>
  <conditionalFormatting sqref="E417">
    <cfRule type="dataBar" priority="9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{77A42AD2-5779-40DE-9D9F-D3A259D27DB1}</x14:id>
        </ext>
      </extLst>
    </cfRule>
  </conditionalFormatting>
  <conditionalFormatting sqref="E421">
    <cfRule type="dataBar" priority="9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{19CE5257-7E1F-4059-A1A1-6BDC66D8463B}</x14:id>
        </ext>
      </extLst>
    </cfRule>
  </conditionalFormatting>
  <conditionalFormatting sqref="E413">
    <cfRule type="dataBar" priority="9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{3C16F930-2A24-42A3-808C-4D5AE4D8471E}</x14:id>
        </ext>
      </extLst>
    </cfRule>
  </conditionalFormatting>
  <conditionalFormatting sqref="E407">
    <cfRule type="dataBar" priority="9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{C3DBE794-24D0-4B4A-9D5C-33418CB9E859}</x14:id>
        </ext>
      </extLst>
    </cfRule>
  </conditionalFormatting>
  <conditionalFormatting sqref="E411">
    <cfRule type="dataBar" priority="9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{C6F8A71F-F920-4FCF-AC9C-19B6CA05D0FA}</x14:id>
        </ext>
      </extLst>
    </cfRule>
  </conditionalFormatting>
  <conditionalFormatting sqref="E415">
    <cfRule type="dataBar" priority="9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{A17215C4-DDEE-48EC-834D-E8939776E129}</x14:id>
        </ext>
      </extLst>
    </cfRule>
  </conditionalFormatting>
  <conditionalFormatting sqref="E411">
    <cfRule type="dataBar" priority="9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{5167D0BB-17AD-484A-BDAF-0160C5F1C183}</x14:id>
        </ext>
      </extLst>
    </cfRule>
  </conditionalFormatting>
  <conditionalFormatting sqref="E415">
    <cfRule type="dataBar" priority="9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{877B5E89-7408-4D98-8332-89D68B29ADDD}</x14:id>
        </ext>
      </extLst>
    </cfRule>
  </conditionalFormatting>
  <conditionalFormatting sqref="E413">
    <cfRule type="dataBar" priority="9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{02AFA924-10A8-474A-AC1C-74E61C33ACD9}</x14:id>
        </ext>
      </extLst>
    </cfRule>
  </conditionalFormatting>
  <conditionalFormatting sqref="E405">
    <cfRule type="dataBar" priority="9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{E5DACEE0-48D2-43C1-A9AB-8E0D0A69A981}</x14:id>
        </ext>
      </extLst>
    </cfRule>
  </conditionalFormatting>
  <conditionalFormatting sqref="E407">
    <cfRule type="dataBar" priority="9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{2763C3FD-D190-43C2-91C2-9CC7A4F82642}</x14:id>
        </ext>
      </extLst>
    </cfRule>
  </conditionalFormatting>
  <conditionalFormatting sqref="E411">
    <cfRule type="dataBar" priority="9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{0CF3EDAD-1515-4673-A636-77FE17494D22}</x14:id>
        </ext>
      </extLst>
    </cfRule>
  </conditionalFormatting>
  <conditionalFormatting sqref="E415">
    <cfRule type="dataBar" priority="9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{3BB56C07-245D-4252-AB0E-9EA42748FA3D}</x14:id>
        </ext>
      </extLst>
    </cfRule>
  </conditionalFormatting>
  <conditionalFormatting sqref="E411">
    <cfRule type="dataBar" priority="9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{861C18A9-EB46-4A68-BE9C-34D94C16EDE9}</x14:id>
        </ext>
      </extLst>
    </cfRule>
  </conditionalFormatting>
  <conditionalFormatting sqref="E415">
    <cfRule type="dataBar" priority="9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{1D25BBF8-F3FE-4D03-A4D4-AE24EE3034FB}</x14:id>
        </ext>
      </extLst>
    </cfRule>
  </conditionalFormatting>
  <conditionalFormatting sqref="E413">
    <cfRule type="dataBar" priority="9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{7A46104E-E456-404A-8AB7-82A282226503}</x14:id>
        </ext>
      </extLst>
    </cfRule>
  </conditionalFormatting>
  <conditionalFormatting sqref="E417">
    <cfRule type="dataBar" priority="9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{C640664C-E56A-4930-A33A-80E689194C0A}</x14:id>
        </ext>
      </extLst>
    </cfRule>
  </conditionalFormatting>
  <conditionalFormatting sqref="E407">
    <cfRule type="dataBar" priority="9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{9E0F1ADC-A745-4A1F-9033-8668C643D6EC}</x14:id>
        </ext>
      </extLst>
    </cfRule>
  </conditionalFormatting>
  <conditionalFormatting sqref="E411">
    <cfRule type="dataBar" priority="9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{44D27E8A-945B-4CB5-8F89-78923E54F695}</x14:id>
        </ext>
      </extLst>
    </cfRule>
  </conditionalFormatting>
  <conditionalFormatting sqref="E407">
    <cfRule type="dataBar" priority="9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{1399273C-09DD-4B8F-BFC7-A3CBF16C3B5E}</x14:id>
        </ext>
      </extLst>
    </cfRule>
  </conditionalFormatting>
  <conditionalFormatting sqref="E411">
    <cfRule type="dataBar" priority="9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{BD44A86B-7EAD-445D-AF7B-D26E013F9FF3}</x14:id>
        </ext>
      </extLst>
    </cfRule>
  </conditionalFormatting>
  <conditionalFormatting sqref="E405">
    <cfRule type="dataBar" priority="9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{4F3DFCAB-EA01-4D55-B85D-9342775D562A}</x14:id>
        </ext>
      </extLst>
    </cfRule>
  </conditionalFormatting>
  <conditionalFormatting sqref="E421">
    <cfRule type="dataBar" priority="9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{BDF49B8C-33F9-4E03-8E4C-936B8AEFF972}</x14:id>
        </ext>
      </extLst>
    </cfRule>
  </conditionalFormatting>
  <conditionalFormatting sqref="E419">
    <cfRule type="dataBar" priority="9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{5E1850D9-E301-4321-AA9F-065218FD359C}</x14:id>
        </ext>
      </extLst>
    </cfRule>
  </conditionalFormatting>
  <conditionalFormatting sqref="E419">
    <cfRule type="dataBar" priority="9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{DD91AA5B-CA14-4E4A-8208-0C92C6DA5059}</x14:id>
        </ext>
      </extLst>
    </cfRule>
  </conditionalFormatting>
  <conditionalFormatting sqref="E405">
    <cfRule type="dataBar" priority="9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{69D531E3-09F8-49C6-8F2E-FB3E6CF03EEE}</x14:id>
        </ext>
      </extLst>
    </cfRule>
  </conditionalFormatting>
  <conditionalFormatting sqref="E413">
    <cfRule type="dataBar" priority="9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{9116DE9A-5EFA-4019-87D7-3BC3F7FBCC5C}</x14:id>
        </ext>
      </extLst>
    </cfRule>
  </conditionalFormatting>
  <conditionalFormatting sqref="E417">
    <cfRule type="dataBar" priority="9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{AF6C0B3A-08A5-4FB5-BF6D-880320BC4542}</x14:id>
        </ext>
      </extLst>
    </cfRule>
  </conditionalFormatting>
  <conditionalFormatting sqref="E413">
    <cfRule type="dataBar" priority="9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{2AE20A17-8449-4379-9D2D-05C9508DA637}</x14:id>
        </ext>
      </extLst>
    </cfRule>
  </conditionalFormatting>
  <conditionalFormatting sqref="E417">
    <cfRule type="dataBar" priority="9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{2BF2E771-3270-45D4-9E22-34EAE29DA438}</x14:id>
        </ext>
      </extLst>
    </cfRule>
  </conditionalFormatting>
  <conditionalFormatting sqref="E411">
    <cfRule type="dataBar" priority="9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{DDC637B6-B4E5-43B3-BD91-DEE224981475}</x14:id>
        </ext>
      </extLst>
    </cfRule>
  </conditionalFormatting>
  <conditionalFormatting sqref="E415">
    <cfRule type="dataBar" priority="9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{C7C91735-F9E8-4008-9493-71E7D505870D}</x14:id>
        </ext>
      </extLst>
    </cfRule>
  </conditionalFormatting>
  <conditionalFormatting sqref="E419">
    <cfRule type="dataBar" priority="9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{52723C29-C473-468A-AEE9-01D94D16BC1A}</x14:id>
        </ext>
      </extLst>
    </cfRule>
  </conditionalFormatting>
  <conditionalFormatting sqref="E411">
    <cfRule type="dataBar" priority="9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{BFDAE801-F8FE-40EE-8751-FB9E8082663E}</x14:id>
        </ext>
      </extLst>
    </cfRule>
  </conditionalFormatting>
  <conditionalFormatting sqref="E405">
    <cfRule type="dataBar" priority="9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{F5159413-174C-4AC1-9B7A-BBCB78EFBA05}</x14:id>
        </ext>
      </extLst>
    </cfRule>
  </conditionalFormatting>
  <conditionalFormatting sqref="E413">
    <cfRule type="dataBar" priority="9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{B60BCB2D-2D6A-431D-8E66-AB0C9462B8AE}</x14:id>
        </ext>
      </extLst>
    </cfRule>
  </conditionalFormatting>
  <conditionalFormatting sqref="E413">
    <cfRule type="dataBar" priority="9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{49761287-DBC7-473C-A494-20DC393450A1}</x14:id>
        </ext>
      </extLst>
    </cfRule>
  </conditionalFormatting>
  <conditionalFormatting sqref="E407">
    <cfRule type="dataBar" priority="9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{37563388-C979-47FE-89C3-174A8F4E0EAA}</x14:id>
        </ext>
      </extLst>
    </cfRule>
  </conditionalFormatting>
  <conditionalFormatting sqref="E411">
    <cfRule type="dataBar" priority="9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{5298AD74-98BE-446A-9602-BF4E40812D19}</x14:id>
        </ext>
      </extLst>
    </cfRule>
  </conditionalFormatting>
  <conditionalFormatting sqref="E421">
    <cfRule type="dataBar" priority="9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{6357FAAB-CE38-4CC4-9D0F-8C85124D55A3}</x14:id>
        </ext>
      </extLst>
    </cfRule>
  </conditionalFormatting>
  <conditionalFormatting sqref="E421">
    <cfRule type="dataBar" priority="9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{8328E5AF-3FA0-4EDB-B7BA-F69D8746770F}</x14:id>
        </ext>
      </extLst>
    </cfRule>
  </conditionalFormatting>
  <conditionalFormatting sqref="E403">
    <cfRule type="dataBar" priority="9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{3F3D32BF-1EB2-485E-AEFA-E022C2ED5E5A}</x14:id>
        </ext>
      </extLst>
    </cfRule>
  </conditionalFormatting>
  <conditionalFormatting sqref="E403">
    <cfRule type="dataBar" priority="9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{1E29602C-01B3-4017-B1F2-0B067A79F30F}</x14:id>
        </ext>
      </extLst>
    </cfRule>
  </conditionalFormatting>
  <conditionalFormatting sqref="E403">
    <cfRule type="dataBar" priority="9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{2D3D1965-E502-4D44-9CC2-EF5BBAB21ECE}</x14:id>
        </ext>
      </extLst>
    </cfRule>
  </conditionalFormatting>
  <conditionalFormatting sqref="E403">
    <cfRule type="dataBar" priority="9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{140CA6C9-A953-468A-9EA0-0FBFF0C5B04E}</x14:id>
        </ext>
      </extLst>
    </cfRule>
  </conditionalFormatting>
  <conditionalFormatting sqref="E403">
    <cfRule type="dataBar" priority="9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{2A63F1AF-D209-4C61-BD4A-51B4447C39CE}</x14:id>
        </ext>
      </extLst>
    </cfRule>
  </conditionalFormatting>
  <conditionalFormatting sqref="E403">
    <cfRule type="dataBar" priority="9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{D6D614AB-4867-4076-891D-7747FD7FF5CD}</x14:id>
        </ext>
      </extLst>
    </cfRule>
  </conditionalFormatting>
  <conditionalFormatting sqref="E403">
    <cfRule type="dataBar" priority="9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{0E7F72E3-714F-4A99-BF80-CE43023AD391}</x14:id>
        </ext>
      </extLst>
    </cfRule>
  </conditionalFormatting>
  <conditionalFormatting sqref="E403">
    <cfRule type="dataBar" priority="9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{8EA9A79A-781D-42AC-94C0-7974CC7CF61F}</x14:id>
        </ext>
      </extLst>
    </cfRule>
  </conditionalFormatting>
  <conditionalFormatting sqref="E403">
    <cfRule type="dataBar" priority="9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{8EA015A9-0176-466D-BA60-29432C0FDDB3}</x14:id>
        </ext>
      </extLst>
    </cfRule>
  </conditionalFormatting>
  <conditionalFormatting sqref="E403">
    <cfRule type="dataBar" priority="9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{189D0450-FF1C-4832-8A25-51DE1E8317BA}</x14:id>
        </ext>
      </extLst>
    </cfRule>
  </conditionalFormatting>
  <conditionalFormatting sqref="E403">
    <cfRule type="dataBar" priority="9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{1CEB3A84-A19A-4956-A8A4-2364237C9D90}</x14:id>
        </ext>
      </extLst>
    </cfRule>
  </conditionalFormatting>
  <conditionalFormatting sqref="E403">
    <cfRule type="dataBar" priority="9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{0D3B8061-B0DB-4C4E-B233-E95F22318426}</x14:id>
        </ext>
      </extLst>
    </cfRule>
  </conditionalFormatting>
  <conditionalFormatting sqref="E403">
    <cfRule type="dataBar" priority="9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{815BFEC2-855D-43AB-BBE6-64C57FF66984}</x14:id>
        </ext>
      </extLst>
    </cfRule>
  </conditionalFormatting>
  <conditionalFormatting sqref="E403">
    <cfRule type="dataBar" priority="9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{C07C4B9E-BDC5-491C-93B3-EBBB2A3DAEE0}</x14:id>
        </ext>
      </extLst>
    </cfRule>
  </conditionalFormatting>
  <conditionalFormatting sqref="E403">
    <cfRule type="dataBar" priority="9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{55E24E96-F504-4910-941F-0767ACFC49D0}</x14:id>
        </ext>
      </extLst>
    </cfRule>
  </conditionalFormatting>
  <conditionalFormatting sqref="E403">
    <cfRule type="dataBar" priority="9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{D6D06BA2-7793-4D76-8A39-1FC30DF4EE8B}</x14:id>
        </ext>
      </extLst>
    </cfRule>
  </conditionalFormatting>
  <conditionalFormatting sqref="E403">
    <cfRule type="dataBar" priority="9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{55031171-1EB4-4A98-8D68-1508C97B8431}</x14:id>
        </ext>
      </extLst>
    </cfRule>
  </conditionalFormatting>
  <conditionalFormatting sqref="E403">
    <cfRule type="dataBar" priority="9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{6B1352E1-22DC-4F6F-A3FA-6C66AEF07DC5}</x14:id>
        </ext>
      </extLst>
    </cfRule>
  </conditionalFormatting>
  <conditionalFormatting sqref="E403">
    <cfRule type="dataBar" priority="9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{31526B50-ED3C-47A8-981D-F87F3DAD2A2F}</x14:id>
        </ext>
      </extLst>
    </cfRule>
  </conditionalFormatting>
  <conditionalFormatting sqref="E403">
    <cfRule type="dataBar" priority="9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{146B909A-06EE-4A6E-9CD6-E5B849DD7841}</x14:id>
        </ext>
      </extLst>
    </cfRule>
  </conditionalFormatting>
  <conditionalFormatting sqref="E403">
    <cfRule type="dataBar" priority="9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{50E4C645-953F-4C62-BBD8-02B8A81022F7}</x14:id>
        </ext>
      </extLst>
    </cfRule>
  </conditionalFormatting>
  <conditionalFormatting sqref="E403">
    <cfRule type="dataBar" priority="9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{2589A6B4-A518-44BA-B454-3311F4DC22EB}</x14:id>
        </ext>
      </extLst>
    </cfRule>
  </conditionalFormatting>
  <conditionalFormatting sqref="E403">
    <cfRule type="dataBar" priority="9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{613CB829-BA18-4EDA-90A3-6E02DF4CE066}</x14:id>
        </ext>
      </extLst>
    </cfRule>
  </conditionalFormatting>
  <conditionalFormatting sqref="E403">
    <cfRule type="dataBar" priority="9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{C7471302-E02A-4EF7-8262-90F9C35B58E4}</x14:id>
        </ext>
      </extLst>
    </cfRule>
  </conditionalFormatting>
  <conditionalFormatting sqref="E403">
    <cfRule type="dataBar" priority="9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{3F35F59A-0D6C-41FD-8743-21FF3EF63FFE}</x14:id>
        </ext>
      </extLst>
    </cfRule>
  </conditionalFormatting>
  <conditionalFormatting sqref="E403">
    <cfRule type="dataBar" priority="9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{882886AD-FC7F-49D9-A384-F86D372ED0F7}</x14:id>
        </ext>
      </extLst>
    </cfRule>
  </conditionalFormatting>
  <conditionalFormatting sqref="E403">
    <cfRule type="dataBar" priority="9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{F85D1E87-C134-46AD-AB75-1057DB7D9192}</x14:id>
        </ext>
      </extLst>
    </cfRule>
  </conditionalFormatting>
  <conditionalFormatting sqref="E403">
    <cfRule type="dataBar" priority="9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{DEFA2EC5-75A5-49F8-A274-DCF9D07AAEB6}</x14:id>
        </ext>
      </extLst>
    </cfRule>
  </conditionalFormatting>
  <conditionalFormatting sqref="E267">
    <cfRule type="dataBar" priority="9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{F502B490-DDB9-4E86-BA2F-14E7C88D082F}</x14:id>
        </ext>
      </extLst>
    </cfRule>
  </conditionalFormatting>
  <conditionalFormatting sqref="E265">
    <cfRule type="dataBar" priority="9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{F0944A34-03FF-436F-A9E9-536D7BD39559}</x14:id>
        </ext>
      </extLst>
    </cfRule>
  </conditionalFormatting>
  <conditionalFormatting sqref="E265">
    <cfRule type="dataBar" priority="9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{9F07E7F9-D4FC-4D86-A0D7-5E89A179ACE1}</x14:id>
        </ext>
      </extLst>
    </cfRule>
  </conditionalFormatting>
  <conditionalFormatting sqref="E269">
    <cfRule type="dataBar" priority="9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{5C4CD319-C294-4702-9CCA-71135FC7B322}</x14:id>
        </ext>
      </extLst>
    </cfRule>
  </conditionalFormatting>
  <conditionalFormatting sqref="E267">
    <cfRule type="dataBar" priority="9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{CE11B08F-F10C-499F-AB49-69F8DE0EDF91}</x14:id>
        </ext>
      </extLst>
    </cfRule>
  </conditionalFormatting>
  <conditionalFormatting sqref="E267">
    <cfRule type="dataBar" priority="9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{D22518E2-538E-4D60-986B-48E7116247CC}</x14:id>
        </ext>
      </extLst>
    </cfRule>
  </conditionalFormatting>
  <conditionalFormatting sqref="E265">
    <cfRule type="dataBar" priority="9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{90395776-C50D-4E0A-9196-8BEA6A49B07B}</x14:id>
        </ext>
      </extLst>
    </cfRule>
  </conditionalFormatting>
  <conditionalFormatting sqref="E267">
    <cfRule type="dataBar" priority="9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{5078D532-4CCA-4BDF-AA18-1AF6CEBA5B48}</x14:id>
        </ext>
      </extLst>
    </cfRule>
  </conditionalFormatting>
  <conditionalFormatting sqref="E265">
    <cfRule type="dataBar" priority="9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{5762E2A9-74DC-468B-BF18-D2C37BAC4239}</x14:id>
        </ext>
      </extLst>
    </cfRule>
  </conditionalFormatting>
  <conditionalFormatting sqref="E265">
    <cfRule type="dataBar" priority="9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{99FCDBDC-EF75-4A5B-AACF-51450F0E476E}</x14:id>
        </ext>
      </extLst>
    </cfRule>
  </conditionalFormatting>
  <conditionalFormatting sqref="E269">
    <cfRule type="dataBar" priority="9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{6CCB11E7-EF53-4BD5-B801-1F71A93A5299}</x14:id>
        </ext>
      </extLst>
    </cfRule>
  </conditionalFormatting>
  <conditionalFormatting sqref="E267">
    <cfRule type="dataBar" priority="9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{1D4512D4-3C13-47CC-82A7-AA1D35D63AE6}</x14:id>
        </ext>
      </extLst>
    </cfRule>
  </conditionalFormatting>
  <conditionalFormatting sqref="E267">
    <cfRule type="dataBar" priority="9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{0E8A87C2-7344-477E-9649-CD65181535DF}</x14:id>
        </ext>
      </extLst>
    </cfRule>
  </conditionalFormatting>
  <conditionalFormatting sqref="E265">
    <cfRule type="dataBar" priority="9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{E7171B87-C73D-4131-A12E-CC838300B333}</x14:id>
        </ext>
      </extLst>
    </cfRule>
  </conditionalFormatting>
  <conditionalFormatting sqref="E265">
    <cfRule type="dataBar" priority="9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{A5591829-8A96-436C-8805-FE628DEF5C50}</x14:id>
        </ext>
      </extLst>
    </cfRule>
  </conditionalFormatting>
  <conditionalFormatting sqref="E265">
    <cfRule type="dataBar" priority="9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{CADAEF6B-4FD6-474B-A476-C2F8F5075DA1}</x14:id>
        </ext>
      </extLst>
    </cfRule>
  </conditionalFormatting>
  <conditionalFormatting sqref="E265">
    <cfRule type="dataBar" priority="9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{DBC0812D-22CF-457B-BA0C-769D86290CBD}</x14:id>
        </ext>
      </extLst>
    </cfRule>
  </conditionalFormatting>
  <conditionalFormatting sqref="E265">
    <cfRule type="dataBar" priority="9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{BF71CEA2-BE69-495A-A05C-D73AEB9F2203}</x14:id>
        </ext>
      </extLst>
    </cfRule>
  </conditionalFormatting>
  <conditionalFormatting sqref="E265">
    <cfRule type="dataBar" priority="9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{33EDE5A9-C595-4CBC-A783-4415A0FDFB60}</x14:id>
        </ext>
      </extLst>
    </cfRule>
  </conditionalFormatting>
  <conditionalFormatting sqref="E265">
    <cfRule type="dataBar" priority="9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{B8C8D40E-F078-49BF-AF44-DC30D44810F7}</x14:id>
        </ext>
      </extLst>
    </cfRule>
  </conditionalFormatting>
  <conditionalFormatting sqref="E265">
    <cfRule type="dataBar" priority="9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{C5C74117-058F-4D11-915F-6973E8BC641A}</x14:id>
        </ext>
      </extLst>
    </cfRule>
  </conditionalFormatting>
  <conditionalFormatting sqref="E271">
    <cfRule type="dataBar" priority="9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{07FA6F59-367F-4421-9F82-24B1D449CB54}</x14:id>
        </ext>
      </extLst>
    </cfRule>
  </conditionalFormatting>
  <conditionalFormatting sqref="E269">
    <cfRule type="dataBar" priority="9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{C915AE91-6674-411B-842C-356DDFAE9371}</x14:id>
        </ext>
      </extLst>
    </cfRule>
  </conditionalFormatting>
  <conditionalFormatting sqref="E269">
    <cfRule type="dataBar" priority="9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{965DA3AA-2535-4542-A571-576A1F5BA05D}</x14:id>
        </ext>
      </extLst>
    </cfRule>
  </conditionalFormatting>
  <conditionalFormatting sqref="E267">
    <cfRule type="dataBar" priority="9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{ACE78D1C-4C9D-4C3E-8868-8F1C2FE7A28C}</x14:id>
        </ext>
      </extLst>
    </cfRule>
  </conditionalFormatting>
  <conditionalFormatting sqref="E265">
    <cfRule type="dataBar" priority="9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{D93AFF70-F800-41CB-A136-5C401D97E99D}</x14:id>
        </ext>
      </extLst>
    </cfRule>
  </conditionalFormatting>
  <conditionalFormatting sqref="E265">
    <cfRule type="dataBar" priority="9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{AC1FB42F-13D8-4B8F-9512-CDE515DC319A}</x14:id>
        </ext>
      </extLst>
    </cfRule>
  </conditionalFormatting>
  <conditionalFormatting sqref="E269">
    <cfRule type="dataBar" priority="9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{8A841847-D2AD-447B-94C8-F805E6D69529}</x14:id>
        </ext>
      </extLst>
    </cfRule>
  </conditionalFormatting>
  <conditionalFormatting sqref="E267">
    <cfRule type="dataBar" priority="9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{8A23A452-5D50-4793-86A7-E0E3FE0E3C01}</x14:id>
        </ext>
      </extLst>
    </cfRule>
  </conditionalFormatting>
  <conditionalFormatting sqref="E267">
    <cfRule type="dataBar" priority="9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{FCECF84A-44A3-4EC7-A7D0-7677239F02CD}</x14:id>
        </ext>
      </extLst>
    </cfRule>
  </conditionalFormatting>
  <conditionalFormatting sqref="E269">
    <cfRule type="dataBar" priority="9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{EFF5FB00-69AF-4E62-8E8F-D617D61D1943}</x14:id>
        </ext>
      </extLst>
    </cfRule>
  </conditionalFormatting>
  <conditionalFormatting sqref="E267">
    <cfRule type="dataBar" priority="9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{4EAF9A4E-AEB2-4ACC-B78D-D038CA7D0E80}</x14:id>
        </ext>
      </extLst>
    </cfRule>
  </conditionalFormatting>
  <conditionalFormatting sqref="E267">
    <cfRule type="dataBar" priority="9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{F3433503-206D-4732-8AE4-5CE4688EE0C8}</x14:id>
        </ext>
      </extLst>
    </cfRule>
  </conditionalFormatting>
  <conditionalFormatting sqref="E265">
    <cfRule type="dataBar" priority="9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{889A6DAD-F96D-4258-BF2E-8E017F4A6FAF}</x14:id>
        </ext>
      </extLst>
    </cfRule>
  </conditionalFormatting>
  <conditionalFormatting sqref="E265">
    <cfRule type="dataBar" priority="9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{B13E6817-3535-4CBC-A12E-A619D7E7B716}</x14:id>
        </ext>
      </extLst>
    </cfRule>
  </conditionalFormatting>
  <conditionalFormatting sqref="E265">
    <cfRule type="dataBar" priority="9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{11995DDA-095E-4C8B-B986-342420F8D2A3}</x14:id>
        </ext>
      </extLst>
    </cfRule>
  </conditionalFormatting>
  <conditionalFormatting sqref="E265">
    <cfRule type="dataBar" priority="9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{AE4ACCF3-CA4D-43DA-A8BC-5C5A6054D92E}</x14:id>
        </ext>
      </extLst>
    </cfRule>
  </conditionalFormatting>
  <conditionalFormatting sqref="E265">
    <cfRule type="dataBar" priority="9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{D6E47B36-2DF9-4259-847B-0257D2852959}</x14:id>
        </ext>
      </extLst>
    </cfRule>
  </conditionalFormatting>
  <conditionalFormatting sqref="E265">
    <cfRule type="dataBar" priority="9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{784E7DA9-2DF8-4988-8B2F-F453C3F9F67B}</x14:id>
        </ext>
      </extLst>
    </cfRule>
  </conditionalFormatting>
  <conditionalFormatting sqref="E265">
    <cfRule type="dataBar" priority="9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{10677342-DAC0-4C6A-9286-9A9E3BE8A397}</x14:id>
        </ext>
      </extLst>
    </cfRule>
  </conditionalFormatting>
  <conditionalFormatting sqref="E265">
    <cfRule type="dataBar" priority="9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{899CF657-54EA-4B6E-AD43-E566FDEEE72B}</x14:id>
        </ext>
      </extLst>
    </cfRule>
  </conditionalFormatting>
  <conditionalFormatting sqref="E271">
    <cfRule type="dataBar" priority="9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{6AD68AEF-0ED2-47FF-838A-AE173668DD72}</x14:id>
        </ext>
      </extLst>
    </cfRule>
  </conditionalFormatting>
  <conditionalFormatting sqref="E269">
    <cfRule type="dataBar" priority="9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{9A79E564-E26C-4A4F-AC7B-AC159218746C}</x14:id>
        </ext>
      </extLst>
    </cfRule>
  </conditionalFormatting>
  <conditionalFormatting sqref="E269">
    <cfRule type="dataBar" priority="9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{C44A2AEF-7E55-43FE-B166-973BD0FDE516}</x14:id>
        </ext>
      </extLst>
    </cfRule>
  </conditionalFormatting>
  <conditionalFormatting sqref="E267">
    <cfRule type="dataBar" priority="9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{BB4FA263-5B8E-45F9-B613-4738AE0BF4D6}</x14:id>
        </ext>
      </extLst>
    </cfRule>
  </conditionalFormatting>
  <conditionalFormatting sqref="E265">
    <cfRule type="dataBar" priority="9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{E0926C29-4036-49D9-ACAE-2CE1A0CF8C69}</x14:id>
        </ext>
      </extLst>
    </cfRule>
  </conditionalFormatting>
  <conditionalFormatting sqref="E265">
    <cfRule type="dataBar" priority="9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{6C5C184D-97A9-471D-B79A-00DACFE11F45}</x14:id>
        </ext>
      </extLst>
    </cfRule>
  </conditionalFormatting>
  <conditionalFormatting sqref="E269">
    <cfRule type="dataBar" priority="9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{D8C3D823-330F-4A03-AE70-05CF2154B50A}</x14:id>
        </ext>
      </extLst>
    </cfRule>
  </conditionalFormatting>
  <conditionalFormatting sqref="E267">
    <cfRule type="dataBar" priority="9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{01D3CE3A-A754-4C89-B5B9-C8D6774DCAA8}</x14:id>
        </ext>
      </extLst>
    </cfRule>
  </conditionalFormatting>
  <conditionalFormatting sqref="E267">
    <cfRule type="dataBar" priority="9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{49624A68-61F7-49D9-9E21-BD4043D216DD}</x14:id>
        </ext>
      </extLst>
    </cfRule>
  </conditionalFormatting>
  <conditionalFormatting sqref="E265">
    <cfRule type="dataBar" priority="9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{EA62294A-BB81-420B-B3C3-E9AE46C968CA}</x14:id>
        </ext>
      </extLst>
    </cfRule>
  </conditionalFormatting>
  <conditionalFormatting sqref="E271">
    <cfRule type="dataBar" priority="9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{A299CE8D-5228-4074-9F0D-DFAB013B9355}</x14:id>
        </ext>
      </extLst>
    </cfRule>
  </conditionalFormatting>
  <conditionalFormatting sqref="E269">
    <cfRule type="dataBar" priority="9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{9DDE8397-B8F3-449B-B447-A17A6BA329C8}</x14:id>
        </ext>
      </extLst>
    </cfRule>
  </conditionalFormatting>
  <conditionalFormatting sqref="E269">
    <cfRule type="dataBar" priority="9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{2F48572D-AFC7-4D5C-8FEA-2D00E8BFA745}</x14:id>
        </ext>
      </extLst>
    </cfRule>
  </conditionalFormatting>
  <conditionalFormatting sqref="E267">
    <cfRule type="dataBar" priority="9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{4C95F2A8-67FE-40FB-92E4-F187336261B1}</x14:id>
        </ext>
      </extLst>
    </cfRule>
  </conditionalFormatting>
  <conditionalFormatting sqref="E267">
    <cfRule type="dataBar" priority="9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{F40903E5-834A-4270-A107-55A211417EEE}</x14:id>
        </ext>
      </extLst>
    </cfRule>
  </conditionalFormatting>
  <conditionalFormatting sqref="E267">
    <cfRule type="dataBar" priority="9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{3E6C8658-4804-49BA-9D39-71DDBF33DD41}</x14:id>
        </ext>
      </extLst>
    </cfRule>
  </conditionalFormatting>
  <conditionalFormatting sqref="E267">
    <cfRule type="dataBar" priority="9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{4E64BA48-1632-41F6-9790-E0E6CD30389E}</x14:id>
        </ext>
      </extLst>
    </cfRule>
  </conditionalFormatting>
  <conditionalFormatting sqref="E267">
    <cfRule type="dataBar" priority="9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{93D887A4-6CE2-4735-B9AF-45005B9EF358}</x14:id>
        </ext>
      </extLst>
    </cfRule>
  </conditionalFormatting>
  <conditionalFormatting sqref="E267">
    <cfRule type="dataBar" priority="9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{6AD856A5-5E3D-4FBF-890C-4747AB395185}</x14:id>
        </ext>
      </extLst>
    </cfRule>
  </conditionalFormatting>
  <conditionalFormatting sqref="E267">
    <cfRule type="dataBar" priority="9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{395FE180-9EED-4E70-A19E-D6F28A549B35}</x14:id>
        </ext>
      </extLst>
    </cfRule>
  </conditionalFormatting>
  <conditionalFormatting sqref="E267">
    <cfRule type="dataBar" priority="9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{E2515592-6A3C-4B44-8796-08CD002C0390}</x14:id>
        </ext>
      </extLst>
    </cfRule>
  </conditionalFormatting>
  <conditionalFormatting sqref="E273">
    <cfRule type="dataBar" priority="9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{436700D8-104F-4206-B043-CC6E35A7B604}</x14:id>
        </ext>
      </extLst>
    </cfRule>
  </conditionalFormatting>
  <conditionalFormatting sqref="E271">
    <cfRule type="dataBar" priority="9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{A3C13102-50DB-4D03-9292-B0C1DC2DE2C5}</x14:id>
        </ext>
      </extLst>
    </cfRule>
  </conditionalFormatting>
  <conditionalFormatting sqref="E271">
    <cfRule type="dataBar" priority="9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{854508BF-3071-46AB-B086-B10DC369E9E8}</x14:id>
        </ext>
      </extLst>
    </cfRule>
  </conditionalFormatting>
  <conditionalFormatting sqref="E269">
    <cfRule type="dataBar" priority="9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{EBF0B8B7-AA8A-46A5-A9DD-A265C35A864C}</x14:id>
        </ext>
      </extLst>
    </cfRule>
  </conditionalFormatting>
  <conditionalFormatting sqref="E267">
    <cfRule type="dataBar" priority="9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{3F17346D-DE37-4B1A-919F-8AF279F0C558}</x14:id>
        </ext>
      </extLst>
    </cfRule>
  </conditionalFormatting>
  <conditionalFormatting sqref="E267">
    <cfRule type="dataBar" priority="9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{4B807CE6-C479-466B-B9FD-32D2EAAFF143}</x14:id>
        </ext>
      </extLst>
    </cfRule>
  </conditionalFormatting>
  <conditionalFormatting sqref="E265">
    <cfRule type="dataBar" priority="9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{8171734B-19AC-4D83-B33A-1A339E8D49C5}</x14:id>
        </ext>
      </extLst>
    </cfRule>
  </conditionalFormatting>
  <conditionalFormatting sqref="E265">
    <cfRule type="dataBar" priority="9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{DE6E25F7-DA8C-4339-AA22-D987D583584D}</x14:id>
        </ext>
      </extLst>
    </cfRule>
  </conditionalFormatting>
  <conditionalFormatting sqref="E265">
    <cfRule type="dataBar" priority="9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{8C8B8AB5-B661-4AA8-9695-B637A3B49795}</x14:id>
        </ext>
      </extLst>
    </cfRule>
  </conditionalFormatting>
  <conditionalFormatting sqref="E265">
    <cfRule type="dataBar" priority="9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{DFA09BEA-0308-4DE0-A9C3-A496D6FF44F4}</x14:id>
        </ext>
      </extLst>
    </cfRule>
  </conditionalFormatting>
  <conditionalFormatting sqref="E265">
    <cfRule type="dataBar" priority="9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{F78BBFC7-BB99-4F1F-ABB7-EEBB30BD1426}</x14:id>
        </ext>
      </extLst>
    </cfRule>
  </conditionalFormatting>
  <conditionalFormatting sqref="E265">
    <cfRule type="dataBar" priority="9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{7ED75011-B652-44CE-B494-6D0C8C5FFB40}</x14:id>
        </ext>
      </extLst>
    </cfRule>
  </conditionalFormatting>
  <conditionalFormatting sqref="E265">
    <cfRule type="dataBar" priority="9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{36D90201-0D47-4596-BF0E-9B3DF381C3C3}</x14:id>
        </ext>
      </extLst>
    </cfRule>
  </conditionalFormatting>
  <conditionalFormatting sqref="E265">
    <cfRule type="dataBar" priority="9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{31785918-03B5-4860-B561-E3BE16AE695C}</x14:id>
        </ext>
      </extLst>
    </cfRule>
  </conditionalFormatting>
  <conditionalFormatting sqref="E271">
    <cfRule type="dataBar" priority="9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{D8A7A9AE-BCDC-4161-9488-E1345FDA1535}</x14:id>
        </ext>
      </extLst>
    </cfRule>
  </conditionalFormatting>
  <conditionalFormatting sqref="E269">
    <cfRule type="dataBar" priority="9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{4B623CB4-66FF-470A-8879-13A55E3DA43B}</x14:id>
        </ext>
      </extLst>
    </cfRule>
  </conditionalFormatting>
  <conditionalFormatting sqref="E269">
    <cfRule type="dataBar" priority="9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{2631FEA3-1BE4-4A2A-9A95-6218C4DE320A}</x14:id>
        </ext>
      </extLst>
    </cfRule>
  </conditionalFormatting>
  <conditionalFormatting sqref="E265">
    <cfRule type="dataBar" priority="9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{81CA87FC-D3AA-48DF-8746-3BD4A79B2454}</x14:id>
        </ext>
      </extLst>
    </cfRule>
  </conditionalFormatting>
  <conditionalFormatting sqref="E267">
    <cfRule type="dataBar" priority="9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{EB337A15-F64B-4E8E-BDB0-80A494391693}</x14:id>
        </ext>
      </extLst>
    </cfRule>
  </conditionalFormatting>
  <conditionalFormatting sqref="E265">
    <cfRule type="dataBar" priority="9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{FD3D1DBE-6BF1-489E-BDB5-EF722D120AEF}</x14:id>
        </ext>
      </extLst>
    </cfRule>
  </conditionalFormatting>
  <conditionalFormatting sqref="E265">
    <cfRule type="dataBar" priority="9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{C172CEE4-84A0-4D4D-8D1F-6084ADCA08C2}</x14:id>
        </ext>
      </extLst>
    </cfRule>
  </conditionalFormatting>
  <conditionalFormatting sqref="E265">
    <cfRule type="dataBar" priority="9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{6220D832-7B83-4268-A464-7885128AD1EB}</x14:id>
        </ext>
      </extLst>
    </cfRule>
  </conditionalFormatting>
  <conditionalFormatting sqref="E267">
    <cfRule type="dataBar" priority="9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{376C99B5-32D2-4354-82EC-FEE5D6A9F137}</x14:id>
        </ext>
      </extLst>
    </cfRule>
  </conditionalFormatting>
  <conditionalFormatting sqref="E265">
    <cfRule type="dataBar" priority="9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{13C0E8F5-1FEE-40C2-A0B2-834975B7D477}</x14:id>
        </ext>
      </extLst>
    </cfRule>
  </conditionalFormatting>
  <conditionalFormatting sqref="E265">
    <cfRule type="dataBar" priority="9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{907D3413-682C-4EF4-B9CE-B853B68894DC}</x14:id>
        </ext>
      </extLst>
    </cfRule>
  </conditionalFormatting>
  <conditionalFormatting sqref="E269">
    <cfRule type="dataBar" priority="9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{D5A813D7-CD23-434F-9BA6-F9D41B242A7E}</x14:id>
        </ext>
      </extLst>
    </cfRule>
  </conditionalFormatting>
  <conditionalFormatting sqref="E267">
    <cfRule type="dataBar" priority="9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{6AF88A75-65EF-4534-B373-E73E588EEB8F}</x14:id>
        </ext>
      </extLst>
    </cfRule>
  </conditionalFormatting>
  <conditionalFormatting sqref="E267">
    <cfRule type="dataBar" priority="9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{873C7792-D6E2-4D52-B9E6-D6200AC0839D}</x14:id>
        </ext>
      </extLst>
    </cfRule>
  </conditionalFormatting>
  <conditionalFormatting sqref="E265">
    <cfRule type="dataBar" priority="9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{1137DE95-761F-4C31-8DCF-A29C3E40A17E}</x14:id>
        </ext>
      </extLst>
    </cfRule>
  </conditionalFormatting>
  <conditionalFormatting sqref="E267">
    <cfRule type="dataBar" priority="9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{279FEEDC-E649-402B-A951-A16FAA9DA7D7}</x14:id>
        </ext>
      </extLst>
    </cfRule>
  </conditionalFormatting>
  <conditionalFormatting sqref="E265">
    <cfRule type="dataBar" priority="9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{FE3F7E8D-7217-480F-B0D0-B7A4FCB3251C}</x14:id>
        </ext>
      </extLst>
    </cfRule>
  </conditionalFormatting>
  <conditionalFormatting sqref="E265">
    <cfRule type="dataBar" priority="9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{DB3DC8DA-50C9-4683-92E8-5A8F6A432DEE}</x14:id>
        </ext>
      </extLst>
    </cfRule>
  </conditionalFormatting>
  <conditionalFormatting sqref="E267">
    <cfRule type="dataBar" priority="9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{B876161C-7AC1-4B0B-A9A9-09A03F8072C7}</x14:id>
        </ext>
      </extLst>
    </cfRule>
  </conditionalFormatting>
  <conditionalFormatting sqref="E265">
    <cfRule type="dataBar" priority="9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{8ED07271-14AC-426F-B2CD-845E5B12C2D6}</x14:id>
        </ext>
      </extLst>
    </cfRule>
  </conditionalFormatting>
  <conditionalFormatting sqref="E265">
    <cfRule type="dataBar" priority="9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{FA14819A-14AD-46A3-A30E-BB6C24A89433}</x14:id>
        </ext>
      </extLst>
    </cfRule>
  </conditionalFormatting>
  <conditionalFormatting sqref="E269">
    <cfRule type="dataBar" priority="9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{EC363F22-BAC9-42F6-A5CB-D95137A419A6}</x14:id>
        </ext>
      </extLst>
    </cfRule>
  </conditionalFormatting>
  <conditionalFormatting sqref="E267">
    <cfRule type="dataBar" priority="9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{8CE3E850-7C86-4545-BF61-98BB66049182}</x14:id>
        </ext>
      </extLst>
    </cfRule>
  </conditionalFormatting>
  <conditionalFormatting sqref="E267">
    <cfRule type="dataBar" priority="9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{D0614F19-CAB3-4F33-8E77-792FEE620515}</x14:id>
        </ext>
      </extLst>
    </cfRule>
  </conditionalFormatting>
  <conditionalFormatting sqref="E265">
    <cfRule type="dataBar" priority="9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{F44955EA-918C-448B-86F7-A1D9687614E5}</x14:id>
        </ext>
      </extLst>
    </cfRule>
  </conditionalFormatting>
  <conditionalFormatting sqref="E267">
    <cfRule type="dataBar" priority="9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{F96FD96A-1656-4B45-9CF3-02CFD806E5D9}</x14:id>
        </ext>
      </extLst>
    </cfRule>
  </conditionalFormatting>
  <conditionalFormatting sqref="E265">
    <cfRule type="dataBar" priority="9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{4EDFCE98-108F-4288-9AF7-CBBE85DE7FCB}</x14:id>
        </ext>
      </extLst>
    </cfRule>
  </conditionalFormatting>
  <conditionalFormatting sqref="E265">
    <cfRule type="dataBar" priority="9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{CF0911C2-AF59-4B19-A0B5-3891958193A8}</x14:id>
        </ext>
      </extLst>
    </cfRule>
  </conditionalFormatting>
  <conditionalFormatting sqref="E269">
    <cfRule type="dataBar" priority="9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{97A11C0A-0C9B-4D16-A69E-47364A080779}</x14:id>
        </ext>
      </extLst>
    </cfRule>
  </conditionalFormatting>
  <conditionalFormatting sqref="E267">
    <cfRule type="dataBar" priority="9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{51BCA5AA-DE7E-4613-B692-96C75B6E014A}</x14:id>
        </ext>
      </extLst>
    </cfRule>
  </conditionalFormatting>
  <conditionalFormatting sqref="E267">
    <cfRule type="dataBar" priority="9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{A2829789-72AE-4682-AB0F-74C5986580C5}</x14:id>
        </ext>
      </extLst>
    </cfRule>
  </conditionalFormatting>
  <conditionalFormatting sqref="E265">
    <cfRule type="dataBar" priority="9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{2BFB9535-1005-48AA-85B0-103FFEEB6B66}</x14:id>
        </ext>
      </extLst>
    </cfRule>
  </conditionalFormatting>
  <conditionalFormatting sqref="E265">
    <cfRule type="dataBar" priority="9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{7200B6AE-0F93-40FE-9B95-44241F742D66}</x14:id>
        </ext>
      </extLst>
    </cfRule>
  </conditionalFormatting>
  <conditionalFormatting sqref="E265">
    <cfRule type="dataBar" priority="9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{4E35A380-6CFB-4AD8-8AAB-AD1F2BD4C5AF}</x14:id>
        </ext>
      </extLst>
    </cfRule>
  </conditionalFormatting>
  <conditionalFormatting sqref="E265">
    <cfRule type="dataBar" priority="9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{BF85F033-DBD9-4A1B-983A-421ABD19D2D0}</x14:id>
        </ext>
      </extLst>
    </cfRule>
  </conditionalFormatting>
  <conditionalFormatting sqref="E265">
    <cfRule type="dataBar" priority="9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{2B9B7CDC-6C6B-4C93-A659-63A7A082E081}</x14:id>
        </ext>
      </extLst>
    </cfRule>
  </conditionalFormatting>
  <conditionalFormatting sqref="E265">
    <cfRule type="dataBar" priority="9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{270FFFDE-C406-4A8B-815F-08EFB66E23D8}</x14:id>
        </ext>
      </extLst>
    </cfRule>
  </conditionalFormatting>
  <conditionalFormatting sqref="E265">
    <cfRule type="dataBar" priority="9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{CEB10C75-023E-40AA-BA98-5C264E53AA2E}</x14:id>
        </ext>
      </extLst>
    </cfRule>
  </conditionalFormatting>
  <conditionalFormatting sqref="E265">
    <cfRule type="dataBar" priority="9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{C2B4D016-23F8-4C37-87A6-B7534CD1E927}</x14:id>
        </ext>
      </extLst>
    </cfRule>
  </conditionalFormatting>
  <conditionalFormatting sqref="E271">
    <cfRule type="dataBar" priority="9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{C9B1509F-A967-43D3-8786-E453A1A39FE1}</x14:id>
        </ext>
      </extLst>
    </cfRule>
  </conditionalFormatting>
  <conditionalFormatting sqref="E269">
    <cfRule type="dataBar" priority="9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{5521AD3B-FF88-4EE2-8AD6-7484D954D17C}</x14:id>
        </ext>
      </extLst>
    </cfRule>
  </conditionalFormatting>
  <conditionalFormatting sqref="E269">
    <cfRule type="dataBar" priority="9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{A0F08008-FFB3-47B6-917D-764716B3BE8F}</x14:id>
        </ext>
      </extLst>
    </cfRule>
  </conditionalFormatting>
  <conditionalFormatting sqref="E267">
    <cfRule type="dataBar" priority="9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{0FB4DAF5-EA8A-49A7-8922-B429315ADED3}</x14:id>
        </ext>
      </extLst>
    </cfRule>
  </conditionalFormatting>
  <conditionalFormatting sqref="E265">
    <cfRule type="dataBar" priority="9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{6288AA60-D962-4C76-BF62-EE647ECC1038}</x14:id>
        </ext>
      </extLst>
    </cfRule>
  </conditionalFormatting>
  <conditionalFormatting sqref="E265">
    <cfRule type="dataBar" priority="9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{10935E8B-4E8F-4F53-93C8-917274EE106A}</x14:id>
        </ext>
      </extLst>
    </cfRule>
  </conditionalFormatting>
  <conditionalFormatting sqref="E269">
    <cfRule type="dataBar" priority="9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{3412F144-D618-45A9-866D-4EC9D31D5FEC}</x14:id>
        </ext>
      </extLst>
    </cfRule>
  </conditionalFormatting>
  <conditionalFormatting sqref="E267">
    <cfRule type="dataBar" priority="9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{5AC4465B-E24B-4F27-9F0F-43FB89CE654F}</x14:id>
        </ext>
      </extLst>
    </cfRule>
  </conditionalFormatting>
  <conditionalFormatting sqref="E267">
    <cfRule type="dataBar" priority="9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{9677D7E2-54D2-4B53-87EB-95E82CC77BF2}</x14:id>
        </ext>
      </extLst>
    </cfRule>
  </conditionalFormatting>
  <conditionalFormatting sqref="E263">
    <cfRule type="dataBar" priority="9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{E99B2565-A8D5-4641-96F1-39FDAB7C8EB2}</x14:id>
        </ext>
      </extLst>
    </cfRule>
  </conditionalFormatting>
  <conditionalFormatting sqref="E261">
    <cfRule type="dataBar" priority="9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{8E11BAA0-23ED-4227-8DF5-0B1446034012}</x14:id>
        </ext>
      </extLst>
    </cfRule>
  </conditionalFormatting>
  <conditionalFormatting sqref="E261">
    <cfRule type="dataBar" priority="9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{711FF992-9097-492D-9F11-F44414CD341C}</x14:id>
        </ext>
      </extLst>
    </cfRule>
  </conditionalFormatting>
  <conditionalFormatting sqref="E265">
    <cfRule type="dataBar" priority="9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{3D75380C-978D-41B5-BBD4-C73658152BE0}</x14:id>
        </ext>
      </extLst>
    </cfRule>
  </conditionalFormatting>
  <conditionalFormatting sqref="E263">
    <cfRule type="dataBar" priority="9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{12FE657B-F21D-41D9-8500-8E58BCBEFF30}</x14:id>
        </ext>
      </extLst>
    </cfRule>
  </conditionalFormatting>
  <conditionalFormatting sqref="E263">
    <cfRule type="dataBar" priority="9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{07BDDD3D-0E21-499B-AD44-1D1B773179EA}</x14:id>
        </ext>
      </extLst>
    </cfRule>
  </conditionalFormatting>
  <conditionalFormatting sqref="E261">
    <cfRule type="dataBar" priority="9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{D6DC1151-C374-4A36-8212-DB4BD8AF00CB}</x14:id>
        </ext>
      </extLst>
    </cfRule>
  </conditionalFormatting>
  <conditionalFormatting sqref="E263">
    <cfRule type="dataBar" priority="9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{47FC3ACC-B9B9-46D7-A140-A60A34B7A4B3}</x14:id>
        </ext>
      </extLst>
    </cfRule>
  </conditionalFormatting>
  <conditionalFormatting sqref="E261">
    <cfRule type="dataBar" priority="9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{9D33ED9C-90EA-4FE9-9097-31267A1F934F}</x14:id>
        </ext>
      </extLst>
    </cfRule>
  </conditionalFormatting>
  <conditionalFormatting sqref="E261">
    <cfRule type="dataBar" priority="9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{56406984-C339-4722-B7A3-C50D624B5616}</x14:id>
        </ext>
      </extLst>
    </cfRule>
  </conditionalFormatting>
  <conditionalFormatting sqref="E265">
    <cfRule type="dataBar" priority="9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{415EE143-09CF-478A-BC7C-8663CB615717}</x14:id>
        </ext>
      </extLst>
    </cfRule>
  </conditionalFormatting>
  <conditionalFormatting sqref="E263">
    <cfRule type="dataBar" priority="9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{7D4C9E79-0A5D-4830-92C8-CA4FB413DD09}</x14:id>
        </ext>
      </extLst>
    </cfRule>
  </conditionalFormatting>
  <conditionalFormatting sqref="E263">
    <cfRule type="dataBar" priority="9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{6A567A4E-214F-488A-88A4-80D113223AB7}</x14:id>
        </ext>
      </extLst>
    </cfRule>
  </conditionalFormatting>
  <conditionalFormatting sqref="E261">
    <cfRule type="dataBar" priority="9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{3C2FB9C0-8AF0-43E4-924F-B2E03871C357}</x14:id>
        </ext>
      </extLst>
    </cfRule>
  </conditionalFormatting>
  <conditionalFormatting sqref="E261">
    <cfRule type="dataBar" priority="9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{6FB16015-8FA9-417E-9528-B52F41D3471F}</x14:id>
        </ext>
      </extLst>
    </cfRule>
  </conditionalFormatting>
  <conditionalFormatting sqref="E261">
    <cfRule type="dataBar" priority="9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{FBF3503D-1EB3-4D8C-A8A3-CB89558BDA35}</x14:id>
        </ext>
      </extLst>
    </cfRule>
  </conditionalFormatting>
  <conditionalFormatting sqref="E261">
    <cfRule type="dataBar" priority="9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{C769AA33-712D-4319-A307-639BA14622A4}</x14:id>
        </ext>
      </extLst>
    </cfRule>
  </conditionalFormatting>
  <conditionalFormatting sqref="E261">
    <cfRule type="dataBar" priority="9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{2041E5EB-9861-455A-B58E-47064B8FC298}</x14:id>
        </ext>
      </extLst>
    </cfRule>
  </conditionalFormatting>
  <conditionalFormatting sqref="E261">
    <cfRule type="dataBar" priority="9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{AB185D9A-91E1-4F85-B2E4-F3046B66BF9B}</x14:id>
        </ext>
      </extLst>
    </cfRule>
  </conditionalFormatting>
  <conditionalFormatting sqref="E261">
    <cfRule type="dataBar" priority="9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{D0567FFF-1DB7-43FB-8017-1DBEC67FC3EA}</x14:id>
        </ext>
      </extLst>
    </cfRule>
  </conditionalFormatting>
  <conditionalFormatting sqref="E261">
    <cfRule type="dataBar" priority="9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{718CA2C2-231D-4C6E-91A3-50564380DAE3}</x14:id>
        </ext>
      </extLst>
    </cfRule>
  </conditionalFormatting>
  <conditionalFormatting sqref="E267">
    <cfRule type="dataBar" priority="9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{77C33DE4-6C83-4F41-940B-7E49CA1A3A42}</x14:id>
        </ext>
      </extLst>
    </cfRule>
  </conditionalFormatting>
  <conditionalFormatting sqref="E265">
    <cfRule type="dataBar" priority="9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{8762D4CC-15E9-4713-9705-9325FD99444B}</x14:id>
        </ext>
      </extLst>
    </cfRule>
  </conditionalFormatting>
  <conditionalFormatting sqref="E265">
    <cfRule type="dataBar" priority="9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{8D4A1BB3-094E-4541-97C7-CB5ED1E9086D}</x14:id>
        </ext>
      </extLst>
    </cfRule>
  </conditionalFormatting>
  <conditionalFormatting sqref="E263">
    <cfRule type="dataBar" priority="9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{21763FA8-4F42-4B48-A1F2-0856FC906944}</x14:id>
        </ext>
      </extLst>
    </cfRule>
  </conditionalFormatting>
  <conditionalFormatting sqref="E261">
    <cfRule type="dataBar" priority="9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{BCD85032-C7F1-455B-8FBC-70F07555B64B}</x14:id>
        </ext>
      </extLst>
    </cfRule>
  </conditionalFormatting>
  <conditionalFormatting sqref="E261">
    <cfRule type="dataBar" priority="9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{57F3A8B3-204F-47F9-9403-9AECE54D43B4}</x14:id>
        </ext>
      </extLst>
    </cfRule>
  </conditionalFormatting>
  <conditionalFormatting sqref="E265">
    <cfRule type="dataBar" priority="9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{7DF66E81-1D5A-40E4-A2E0-170DE2857384}</x14:id>
        </ext>
      </extLst>
    </cfRule>
  </conditionalFormatting>
  <conditionalFormatting sqref="E263">
    <cfRule type="dataBar" priority="9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{7AB1745A-D25B-4B78-AD1E-3ACE94BDCDD3}</x14:id>
        </ext>
      </extLst>
    </cfRule>
  </conditionalFormatting>
  <conditionalFormatting sqref="E263">
    <cfRule type="dataBar" priority="9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{3B257ABB-8877-42D5-8116-0CFB202F45E2}</x14:id>
        </ext>
      </extLst>
    </cfRule>
  </conditionalFormatting>
  <conditionalFormatting sqref="E265">
    <cfRule type="dataBar" priority="9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{A9DDA06D-50FB-4F32-B0D3-1082A36E8490}</x14:id>
        </ext>
      </extLst>
    </cfRule>
  </conditionalFormatting>
  <conditionalFormatting sqref="E263">
    <cfRule type="dataBar" priority="9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{CD7DBB03-7670-4EE5-BBEE-3762023B4CA4}</x14:id>
        </ext>
      </extLst>
    </cfRule>
  </conditionalFormatting>
  <conditionalFormatting sqref="E263">
    <cfRule type="dataBar" priority="9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{B799E727-AF62-49A8-9962-FC59F59BD8FD}</x14:id>
        </ext>
      </extLst>
    </cfRule>
  </conditionalFormatting>
  <conditionalFormatting sqref="E261">
    <cfRule type="dataBar" priority="9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{0D24D993-1F92-4DEF-B270-1F5A710434CD}</x14:id>
        </ext>
      </extLst>
    </cfRule>
  </conditionalFormatting>
  <conditionalFormatting sqref="E261">
    <cfRule type="dataBar" priority="9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{A080168C-3EF0-44C7-BB46-EC906802F5EF}</x14:id>
        </ext>
      </extLst>
    </cfRule>
  </conditionalFormatting>
  <conditionalFormatting sqref="E261">
    <cfRule type="dataBar" priority="9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{9A7566C8-0778-48F0-BDBC-C1A4912253CD}</x14:id>
        </ext>
      </extLst>
    </cfRule>
  </conditionalFormatting>
  <conditionalFormatting sqref="E261">
    <cfRule type="dataBar" priority="9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{868C2AF4-D9B2-4CCF-A3E1-E1EF571DDAB6}</x14:id>
        </ext>
      </extLst>
    </cfRule>
  </conditionalFormatting>
  <conditionalFormatting sqref="E261">
    <cfRule type="dataBar" priority="9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{D88A718F-CA61-463A-92CD-9E20242989D0}</x14:id>
        </ext>
      </extLst>
    </cfRule>
  </conditionalFormatting>
  <conditionalFormatting sqref="E261">
    <cfRule type="dataBar" priority="9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{3E2F532A-82F1-4C33-A864-F0686892DDBF}</x14:id>
        </ext>
      </extLst>
    </cfRule>
  </conditionalFormatting>
  <conditionalFormatting sqref="E261">
    <cfRule type="dataBar" priority="9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{07CCB41A-C6AC-405E-8370-0AE8338BE90A}</x14:id>
        </ext>
      </extLst>
    </cfRule>
  </conditionalFormatting>
  <conditionalFormatting sqref="E261">
    <cfRule type="dataBar" priority="9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{0F60D608-E42F-4D72-8820-D68885B93A76}</x14:id>
        </ext>
      </extLst>
    </cfRule>
  </conditionalFormatting>
  <conditionalFormatting sqref="E267">
    <cfRule type="dataBar" priority="9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{11F7D476-E3B2-4A86-B307-A70FDB5396E1}</x14:id>
        </ext>
      </extLst>
    </cfRule>
  </conditionalFormatting>
  <conditionalFormatting sqref="E265">
    <cfRule type="dataBar" priority="9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{8F9464BE-86E6-473C-96DD-A3158753364D}</x14:id>
        </ext>
      </extLst>
    </cfRule>
  </conditionalFormatting>
  <conditionalFormatting sqref="E265">
    <cfRule type="dataBar" priority="9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{857E6B39-08ED-46F0-A508-877AB8FECAF3}</x14:id>
        </ext>
      </extLst>
    </cfRule>
  </conditionalFormatting>
  <conditionalFormatting sqref="E263">
    <cfRule type="dataBar" priority="9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{30B75B91-B705-4E95-99D0-A86037DB4E51}</x14:id>
        </ext>
      </extLst>
    </cfRule>
  </conditionalFormatting>
  <conditionalFormatting sqref="E261">
    <cfRule type="dataBar" priority="9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{A6CD5BBE-AC47-4D59-98D0-C271D9FEB1AD}</x14:id>
        </ext>
      </extLst>
    </cfRule>
  </conditionalFormatting>
  <conditionalFormatting sqref="E261">
    <cfRule type="dataBar" priority="9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{0910136A-2FC1-44EE-BA46-DE69FBA957D8}</x14:id>
        </ext>
      </extLst>
    </cfRule>
  </conditionalFormatting>
  <conditionalFormatting sqref="E265">
    <cfRule type="dataBar" priority="9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{28D049E8-9BB9-4A37-877F-FC7BAF70C117}</x14:id>
        </ext>
      </extLst>
    </cfRule>
  </conditionalFormatting>
  <conditionalFormatting sqref="E263">
    <cfRule type="dataBar" priority="9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{759E08AD-87D8-47E3-A456-0310643F6F32}</x14:id>
        </ext>
      </extLst>
    </cfRule>
  </conditionalFormatting>
  <conditionalFormatting sqref="E263">
    <cfRule type="dataBar" priority="9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{01590FAA-3818-4A1D-890B-E927BF51D2A0}</x14:id>
        </ext>
      </extLst>
    </cfRule>
  </conditionalFormatting>
  <conditionalFormatting sqref="E261">
    <cfRule type="dataBar" priority="9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{812DE59D-511D-4FA7-828C-EB3935D95069}</x14:id>
        </ext>
      </extLst>
    </cfRule>
  </conditionalFormatting>
  <conditionalFormatting sqref="E267">
    <cfRule type="dataBar" priority="9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{61360CC5-6C5F-4696-A5F0-7BE9766F2F7F}</x14:id>
        </ext>
      </extLst>
    </cfRule>
  </conditionalFormatting>
  <conditionalFormatting sqref="E265">
    <cfRule type="dataBar" priority="9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{CB6660B3-DD60-415E-AEEB-A0ED068C0FDC}</x14:id>
        </ext>
      </extLst>
    </cfRule>
  </conditionalFormatting>
  <conditionalFormatting sqref="E265">
    <cfRule type="dataBar" priority="9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{F8E838EC-3E7F-4331-9188-F755F0B7D470}</x14:id>
        </ext>
      </extLst>
    </cfRule>
  </conditionalFormatting>
  <conditionalFormatting sqref="E263">
    <cfRule type="dataBar" priority="9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{44477369-5A5B-4788-AE23-0BDB673A162B}</x14:id>
        </ext>
      </extLst>
    </cfRule>
  </conditionalFormatting>
  <conditionalFormatting sqref="E263">
    <cfRule type="dataBar" priority="9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{1C8C7113-036B-48A4-9655-5E0BE59F6241}</x14:id>
        </ext>
      </extLst>
    </cfRule>
  </conditionalFormatting>
  <conditionalFormatting sqref="E263">
    <cfRule type="dataBar" priority="9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{A3E034E9-F839-457F-A4BC-5A32F80D8351}</x14:id>
        </ext>
      </extLst>
    </cfRule>
  </conditionalFormatting>
  <conditionalFormatting sqref="E263">
    <cfRule type="dataBar" priority="9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{15AAE0E9-6584-492F-B075-732EA28AE632}</x14:id>
        </ext>
      </extLst>
    </cfRule>
  </conditionalFormatting>
  <conditionalFormatting sqref="E263">
    <cfRule type="dataBar" priority="9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{84294771-8903-4FB3-B2E8-B0A6B8A43F6B}</x14:id>
        </ext>
      </extLst>
    </cfRule>
  </conditionalFormatting>
  <conditionalFormatting sqref="E263">
    <cfRule type="dataBar" priority="9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{8EBA5595-FA05-4EC6-95A3-306E2FC3DC0D}</x14:id>
        </ext>
      </extLst>
    </cfRule>
  </conditionalFormatting>
  <conditionalFormatting sqref="E263">
    <cfRule type="dataBar" priority="9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{4157D327-3C29-4136-81ED-5CC1A95EE2B4}</x14:id>
        </ext>
      </extLst>
    </cfRule>
  </conditionalFormatting>
  <conditionalFormatting sqref="E263">
    <cfRule type="dataBar" priority="9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{E9BCDF86-EED4-4940-9A95-98014CF540BC}</x14:id>
        </ext>
      </extLst>
    </cfRule>
  </conditionalFormatting>
  <conditionalFormatting sqref="E269">
    <cfRule type="dataBar" priority="9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{961D6374-7E93-4418-98F1-33117FA7CC5A}</x14:id>
        </ext>
      </extLst>
    </cfRule>
  </conditionalFormatting>
  <conditionalFormatting sqref="E267">
    <cfRule type="dataBar" priority="9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{25CD7344-60C1-40E8-8D39-71A7801DFCA1}</x14:id>
        </ext>
      </extLst>
    </cfRule>
  </conditionalFormatting>
  <conditionalFormatting sqref="E267">
    <cfRule type="dataBar" priority="9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{BAC0A1FF-E43D-4461-9A5C-5827D2B41CDC}</x14:id>
        </ext>
      </extLst>
    </cfRule>
  </conditionalFormatting>
  <conditionalFormatting sqref="E265">
    <cfRule type="dataBar" priority="9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{2CC40E67-E022-49C3-B9A5-E613D2C560C1}</x14:id>
        </ext>
      </extLst>
    </cfRule>
  </conditionalFormatting>
  <conditionalFormatting sqref="E263">
    <cfRule type="dataBar" priority="9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{AAB7BC6E-C02D-47ED-86F0-C013FA811A14}</x14:id>
        </ext>
      </extLst>
    </cfRule>
  </conditionalFormatting>
  <conditionalFormatting sqref="E263">
    <cfRule type="dataBar" priority="9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{9260E8C0-FDD4-406A-BC32-35B6941C8C48}</x14:id>
        </ext>
      </extLst>
    </cfRule>
  </conditionalFormatting>
  <conditionalFormatting sqref="E261">
    <cfRule type="dataBar" priority="9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{C5F99578-781F-41C7-BE15-ED2688E1AFC3}</x14:id>
        </ext>
      </extLst>
    </cfRule>
  </conditionalFormatting>
  <conditionalFormatting sqref="E261">
    <cfRule type="dataBar" priority="9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{AA7A239B-A6D8-4FA7-B90D-8D3A7D254A69}</x14:id>
        </ext>
      </extLst>
    </cfRule>
  </conditionalFormatting>
  <conditionalFormatting sqref="E261">
    <cfRule type="dataBar" priority="9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{E735A93F-D432-4443-B595-835D57405AA8}</x14:id>
        </ext>
      </extLst>
    </cfRule>
  </conditionalFormatting>
  <conditionalFormatting sqref="E261">
    <cfRule type="dataBar" priority="9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{42529C1D-DBCB-4949-89F2-2D8D19BE11B0}</x14:id>
        </ext>
      </extLst>
    </cfRule>
  </conditionalFormatting>
  <conditionalFormatting sqref="E261">
    <cfRule type="dataBar" priority="9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{7601E339-E406-471B-BF58-BBD511810EA5}</x14:id>
        </ext>
      </extLst>
    </cfRule>
  </conditionalFormatting>
  <conditionalFormatting sqref="E261">
    <cfRule type="dataBar" priority="9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{3E00924D-01B2-4EB4-968A-86D1D640A2A3}</x14:id>
        </ext>
      </extLst>
    </cfRule>
  </conditionalFormatting>
  <conditionalFormatting sqref="E261">
    <cfRule type="dataBar" priority="9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{B12A7570-DA44-4531-99A7-F58806A3D9EC}</x14:id>
        </ext>
      </extLst>
    </cfRule>
  </conditionalFormatting>
  <conditionalFormatting sqref="E261">
    <cfRule type="dataBar" priority="9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{F70C49F1-A6B6-49C5-AD49-F0B07DF5C408}</x14:id>
        </ext>
      </extLst>
    </cfRule>
  </conditionalFormatting>
  <conditionalFormatting sqref="E267">
    <cfRule type="dataBar" priority="9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{488D48DB-56DC-4140-86D0-EF14DE942BC3}</x14:id>
        </ext>
      </extLst>
    </cfRule>
  </conditionalFormatting>
  <conditionalFormatting sqref="E265">
    <cfRule type="dataBar" priority="9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{4491FB50-2E62-43DF-BA8C-356EB25E543D}</x14:id>
        </ext>
      </extLst>
    </cfRule>
  </conditionalFormatting>
  <conditionalFormatting sqref="E265">
    <cfRule type="dataBar" priority="9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{C88B289A-AD18-45EC-BB83-45656D8A1F03}</x14:id>
        </ext>
      </extLst>
    </cfRule>
  </conditionalFormatting>
  <conditionalFormatting sqref="E261">
    <cfRule type="dataBar" priority="9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{6357144D-94E3-4B12-A612-A9CC86F9CD93}</x14:id>
        </ext>
      </extLst>
    </cfRule>
  </conditionalFormatting>
  <conditionalFormatting sqref="E263">
    <cfRule type="dataBar" priority="9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{1D2DC5E6-0BE6-419F-A5E4-684144EB0AB9}</x14:id>
        </ext>
      </extLst>
    </cfRule>
  </conditionalFormatting>
  <conditionalFormatting sqref="E261">
    <cfRule type="dataBar" priority="9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{2B3A828D-0458-4068-8BD5-1404C50B8948}</x14:id>
        </ext>
      </extLst>
    </cfRule>
  </conditionalFormatting>
  <conditionalFormatting sqref="E261">
    <cfRule type="dataBar" priority="9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{B190ADD1-F8E4-46F6-8743-56C7E2A132ED}</x14:id>
        </ext>
      </extLst>
    </cfRule>
  </conditionalFormatting>
  <conditionalFormatting sqref="E261">
    <cfRule type="dataBar" priority="9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{1E1503CC-F844-41C9-A684-7A3A8216C6B6}</x14:id>
        </ext>
      </extLst>
    </cfRule>
  </conditionalFormatting>
  <conditionalFormatting sqref="E263">
    <cfRule type="dataBar" priority="9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{6319F19F-F228-4A07-8534-BFE853B9384B}</x14:id>
        </ext>
      </extLst>
    </cfRule>
  </conditionalFormatting>
  <conditionalFormatting sqref="E261">
    <cfRule type="dataBar" priority="9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{2E18C13F-E886-4804-877A-F8CC4CCC6D3E}</x14:id>
        </ext>
      </extLst>
    </cfRule>
  </conditionalFormatting>
  <conditionalFormatting sqref="E261">
    <cfRule type="dataBar" priority="9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{81D9BEB8-BCEB-4D27-B980-F1D7DA7A7AA9}</x14:id>
        </ext>
      </extLst>
    </cfRule>
  </conditionalFormatting>
  <conditionalFormatting sqref="E265">
    <cfRule type="dataBar" priority="9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{EF5FF6A7-EE4B-4E5F-ACB8-F17611663160}</x14:id>
        </ext>
      </extLst>
    </cfRule>
  </conditionalFormatting>
  <conditionalFormatting sqref="E263">
    <cfRule type="dataBar" priority="9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{6A07F407-88A3-4B1C-AE9E-BBA61469C531}</x14:id>
        </ext>
      </extLst>
    </cfRule>
  </conditionalFormatting>
  <conditionalFormatting sqref="E263">
    <cfRule type="dataBar" priority="9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{2B19DD2A-53B1-4D77-8231-310392D2D4D7}</x14:id>
        </ext>
      </extLst>
    </cfRule>
  </conditionalFormatting>
  <conditionalFormatting sqref="E261">
    <cfRule type="dataBar" priority="9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{A62E8645-7C30-4125-9797-703F44A2450F}</x14:id>
        </ext>
      </extLst>
    </cfRule>
  </conditionalFormatting>
  <conditionalFormatting sqref="E263">
    <cfRule type="dataBar" priority="9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{58C5604A-E9FF-49BE-87BD-981642D375D6}</x14:id>
        </ext>
      </extLst>
    </cfRule>
  </conditionalFormatting>
  <conditionalFormatting sqref="E261">
    <cfRule type="dataBar" priority="9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{E206DE43-487B-4516-A40F-CC4CE4483127}</x14:id>
        </ext>
      </extLst>
    </cfRule>
  </conditionalFormatting>
  <conditionalFormatting sqref="E261">
    <cfRule type="dataBar" priority="9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{9E1029DB-6EE8-481C-BB38-8839A07D8A31}</x14:id>
        </ext>
      </extLst>
    </cfRule>
  </conditionalFormatting>
  <conditionalFormatting sqref="E263">
    <cfRule type="dataBar" priority="9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{E849C202-5A80-4258-9F76-C25FD608FEA9}</x14:id>
        </ext>
      </extLst>
    </cfRule>
  </conditionalFormatting>
  <conditionalFormatting sqref="E261">
    <cfRule type="dataBar" priority="9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{F67B29CF-7762-47B8-AB75-B04C4A8B5A34}</x14:id>
        </ext>
      </extLst>
    </cfRule>
  </conditionalFormatting>
  <conditionalFormatting sqref="E261">
    <cfRule type="dataBar" priority="9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{C9BBAE98-719E-4E74-AFAE-8048B8ADD78C}</x14:id>
        </ext>
      </extLst>
    </cfRule>
  </conditionalFormatting>
  <conditionalFormatting sqref="E265">
    <cfRule type="dataBar" priority="9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{C0561AB4-333A-479C-A563-289ED8E0910F}</x14:id>
        </ext>
      </extLst>
    </cfRule>
  </conditionalFormatting>
  <conditionalFormatting sqref="E263">
    <cfRule type="dataBar" priority="9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{BB8DF66B-D7B6-4A34-BD28-39E9990B00B2}</x14:id>
        </ext>
      </extLst>
    </cfRule>
  </conditionalFormatting>
  <conditionalFormatting sqref="E263">
    <cfRule type="dataBar" priority="9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{BAF4259A-7516-43AE-B2DE-F4F2DDBE13D5}</x14:id>
        </ext>
      </extLst>
    </cfRule>
  </conditionalFormatting>
  <conditionalFormatting sqref="E261">
    <cfRule type="dataBar" priority="9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{27DD2EC0-E332-4813-ACA1-799C9D282989}</x14:id>
        </ext>
      </extLst>
    </cfRule>
  </conditionalFormatting>
  <conditionalFormatting sqref="E263">
    <cfRule type="dataBar" priority="9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{86E19662-598D-4107-8B53-1E10A771177F}</x14:id>
        </ext>
      </extLst>
    </cfRule>
  </conditionalFormatting>
  <conditionalFormatting sqref="E261">
    <cfRule type="dataBar" priority="9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{63E261EA-71C1-4F41-844C-538BE7F81D3E}</x14:id>
        </ext>
      </extLst>
    </cfRule>
  </conditionalFormatting>
  <conditionalFormatting sqref="E261">
    <cfRule type="dataBar" priority="9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{89413EDF-7C27-4F52-9630-AC262FAD5774}</x14:id>
        </ext>
      </extLst>
    </cfRule>
  </conditionalFormatting>
  <conditionalFormatting sqref="E265">
    <cfRule type="dataBar" priority="9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{22EE4780-84D5-4C56-9ECF-DA08D3FB4ED4}</x14:id>
        </ext>
      </extLst>
    </cfRule>
  </conditionalFormatting>
  <conditionalFormatting sqref="E263">
    <cfRule type="dataBar" priority="9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{28450F1F-341E-4553-9DD8-137C08892942}</x14:id>
        </ext>
      </extLst>
    </cfRule>
  </conditionalFormatting>
  <conditionalFormatting sqref="E263">
    <cfRule type="dataBar" priority="9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{31048C44-83A4-4361-AEA7-6B8BFC77D543}</x14:id>
        </ext>
      </extLst>
    </cfRule>
  </conditionalFormatting>
  <conditionalFormatting sqref="E261">
    <cfRule type="dataBar" priority="9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{29EE6E19-91B2-4A5C-A637-D990036B688C}</x14:id>
        </ext>
      </extLst>
    </cfRule>
  </conditionalFormatting>
  <conditionalFormatting sqref="E261">
    <cfRule type="dataBar" priority="9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{E38454FD-DC9A-40E4-9FBC-B7686DCE9B61}</x14:id>
        </ext>
      </extLst>
    </cfRule>
  </conditionalFormatting>
  <conditionalFormatting sqref="E261">
    <cfRule type="dataBar" priority="9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{2AD12277-EFE8-4E18-91FC-AEFD4FEEB06F}</x14:id>
        </ext>
      </extLst>
    </cfRule>
  </conditionalFormatting>
  <conditionalFormatting sqref="E261">
    <cfRule type="dataBar" priority="9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{88DD9949-A332-4705-A3B5-C8B9C6FB6BF5}</x14:id>
        </ext>
      </extLst>
    </cfRule>
  </conditionalFormatting>
  <conditionalFormatting sqref="E261">
    <cfRule type="dataBar" priority="9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{59CFA14E-23B2-490E-A421-54711D66DA98}</x14:id>
        </ext>
      </extLst>
    </cfRule>
  </conditionalFormatting>
  <conditionalFormatting sqref="E261">
    <cfRule type="dataBar" priority="9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{9A031F48-ED03-4727-A3EB-FB1C3CC15AA1}</x14:id>
        </ext>
      </extLst>
    </cfRule>
  </conditionalFormatting>
  <conditionalFormatting sqref="E261">
    <cfRule type="dataBar" priority="9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{2C3BD125-A61E-4606-9A28-531483C13622}</x14:id>
        </ext>
      </extLst>
    </cfRule>
  </conditionalFormatting>
  <conditionalFormatting sqref="E261">
    <cfRule type="dataBar" priority="9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{67C37FCD-D8FE-45F8-A970-C3DD3FFBDBB2}</x14:id>
        </ext>
      </extLst>
    </cfRule>
  </conditionalFormatting>
  <conditionalFormatting sqref="E267">
    <cfRule type="dataBar" priority="9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{EBF1AF42-CBD8-4EB5-8FB6-D1BDA56D537D}</x14:id>
        </ext>
      </extLst>
    </cfRule>
  </conditionalFormatting>
  <conditionalFormatting sqref="E265">
    <cfRule type="dataBar" priority="9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{11E88496-B0C6-4238-8F22-DDBEA6EAF5C9}</x14:id>
        </ext>
      </extLst>
    </cfRule>
  </conditionalFormatting>
  <conditionalFormatting sqref="E265">
    <cfRule type="dataBar" priority="9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{864F913F-8519-48A6-B374-CC11C209CF40}</x14:id>
        </ext>
      </extLst>
    </cfRule>
  </conditionalFormatting>
  <conditionalFormatting sqref="E263">
    <cfRule type="dataBar" priority="9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{AD8C7559-6A3B-4F02-BF2F-F7397260CBFB}</x14:id>
        </ext>
      </extLst>
    </cfRule>
  </conditionalFormatting>
  <conditionalFormatting sqref="E261">
    <cfRule type="dataBar" priority="9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{DB74D970-07B0-4036-A0A8-C27A4BCA5A10}</x14:id>
        </ext>
      </extLst>
    </cfRule>
  </conditionalFormatting>
  <conditionalFormatting sqref="E261">
    <cfRule type="dataBar" priority="9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{E3406F8F-4E62-479E-BF1A-543D58CA3F8F}</x14:id>
        </ext>
      </extLst>
    </cfRule>
  </conditionalFormatting>
  <conditionalFormatting sqref="E265">
    <cfRule type="dataBar" priority="9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{11AC3807-DF59-4D69-A7FA-5022823134AF}</x14:id>
        </ext>
      </extLst>
    </cfRule>
  </conditionalFormatting>
  <conditionalFormatting sqref="E263">
    <cfRule type="dataBar" priority="9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{138A65C0-087C-47B5-ABCB-508D940AB1B1}</x14:id>
        </ext>
      </extLst>
    </cfRule>
  </conditionalFormatting>
  <conditionalFormatting sqref="E263">
    <cfRule type="dataBar" priority="9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{5E43CCE1-D8B3-4905-A0F6-F5C82B6C79D9}</x14:id>
        </ext>
      </extLst>
    </cfRule>
  </conditionalFormatting>
  <conditionalFormatting sqref="E265">
    <cfRule type="dataBar" priority="9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{9839B9A2-4E51-4E5E-88DE-8FE78529FBFE}</x14:id>
        </ext>
      </extLst>
    </cfRule>
  </conditionalFormatting>
  <conditionalFormatting sqref="E263">
    <cfRule type="dataBar" priority="9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{8908A565-F8B4-4E15-AD5E-9C1F4D669504}</x14:id>
        </ext>
      </extLst>
    </cfRule>
  </conditionalFormatting>
  <conditionalFormatting sqref="E263">
    <cfRule type="dataBar" priority="9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{F1200232-CF34-429A-8551-E8880F532E9F}</x14:id>
        </ext>
      </extLst>
    </cfRule>
  </conditionalFormatting>
  <conditionalFormatting sqref="E267">
    <cfRule type="dataBar" priority="9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{D9083911-5A0C-4D24-A750-5237029CADAE}</x14:id>
        </ext>
      </extLst>
    </cfRule>
  </conditionalFormatting>
  <conditionalFormatting sqref="E265">
    <cfRule type="dataBar" priority="9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{29DA21EF-D1ED-42F4-8E9D-D53B8D551041}</x14:id>
        </ext>
      </extLst>
    </cfRule>
  </conditionalFormatting>
  <conditionalFormatting sqref="E265">
    <cfRule type="dataBar" priority="9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{FACA2BB5-8C3F-434F-99C1-FD66F61A71F1}</x14:id>
        </ext>
      </extLst>
    </cfRule>
  </conditionalFormatting>
  <conditionalFormatting sqref="E263">
    <cfRule type="dataBar" priority="9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{EEA47976-9A81-4A93-A8C0-DEE96C973E09}</x14:id>
        </ext>
      </extLst>
    </cfRule>
  </conditionalFormatting>
  <conditionalFormatting sqref="E265">
    <cfRule type="dataBar" priority="9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{4BDECEFD-6309-4894-AC74-0DB4903F1A86}</x14:id>
        </ext>
      </extLst>
    </cfRule>
  </conditionalFormatting>
  <conditionalFormatting sqref="E263">
    <cfRule type="dataBar" priority="9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{EE3589E3-DF23-4DA9-A6B8-BCFFA7FB07BD}</x14:id>
        </ext>
      </extLst>
    </cfRule>
  </conditionalFormatting>
  <conditionalFormatting sqref="E263">
    <cfRule type="dataBar" priority="9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{7CA308F9-18D8-407B-862D-48D58A1A0283}</x14:id>
        </ext>
      </extLst>
    </cfRule>
  </conditionalFormatting>
  <conditionalFormatting sqref="E267">
    <cfRule type="dataBar" priority="9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{60BF33B6-BB1B-47A1-B7FC-162AFBD78FD7}</x14:id>
        </ext>
      </extLst>
    </cfRule>
  </conditionalFormatting>
  <conditionalFormatting sqref="E265">
    <cfRule type="dataBar" priority="9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{873132A2-8CAF-4915-AFD3-0D33553F868B}</x14:id>
        </ext>
      </extLst>
    </cfRule>
  </conditionalFormatting>
  <conditionalFormatting sqref="E265">
    <cfRule type="dataBar" priority="9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{D7F76F2C-7F2B-4FD7-B7CF-4692CBB7BC50}</x14:id>
        </ext>
      </extLst>
    </cfRule>
  </conditionalFormatting>
  <conditionalFormatting sqref="E263">
    <cfRule type="dataBar" priority="9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{CE018E0C-C9D0-4BF2-9E07-519306CDCA6E}</x14:id>
        </ext>
      </extLst>
    </cfRule>
  </conditionalFormatting>
  <conditionalFormatting sqref="E263">
    <cfRule type="dataBar" priority="9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{F301799C-DCD7-4724-B833-DC5D6D9440F9}</x14:id>
        </ext>
      </extLst>
    </cfRule>
  </conditionalFormatting>
  <conditionalFormatting sqref="E263">
    <cfRule type="dataBar" priority="9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{B5C15A82-C875-41C4-A015-1CF0CEEC0CD7}</x14:id>
        </ext>
      </extLst>
    </cfRule>
  </conditionalFormatting>
  <conditionalFormatting sqref="E263">
    <cfRule type="dataBar" priority="9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{C4CEB505-9C26-4C80-A3FA-2CB51B2F05B3}</x14:id>
        </ext>
      </extLst>
    </cfRule>
  </conditionalFormatting>
  <conditionalFormatting sqref="E263">
    <cfRule type="dataBar" priority="9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{F92085A0-40EB-42CC-BDAF-55967B3AA0A9}</x14:id>
        </ext>
      </extLst>
    </cfRule>
  </conditionalFormatting>
  <conditionalFormatting sqref="E263">
    <cfRule type="dataBar" priority="9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{895AC616-3EE9-4D82-9F26-B9ECD65A3E03}</x14:id>
        </ext>
      </extLst>
    </cfRule>
  </conditionalFormatting>
  <conditionalFormatting sqref="E263">
    <cfRule type="dataBar" priority="9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{606E5EF4-2D2B-4E1C-849C-4E92559DA9E7}</x14:id>
        </ext>
      </extLst>
    </cfRule>
  </conditionalFormatting>
  <conditionalFormatting sqref="E263">
    <cfRule type="dataBar" priority="9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{3BD821CC-5ABB-457E-A414-7D8693F85A40}</x14:id>
        </ext>
      </extLst>
    </cfRule>
  </conditionalFormatting>
  <conditionalFormatting sqref="E269">
    <cfRule type="dataBar" priority="9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{E4037C9A-4BDC-4E16-BBE1-E2CDB567978A}</x14:id>
        </ext>
      </extLst>
    </cfRule>
  </conditionalFormatting>
  <conditionalFormatting sqref="E267">
    <cfRule type="dataBar" priority="9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{8A270C6B-CADC-405A-B6C4-671A2EC8A3DE}</x14:id>
        </ext>
      </extLst>
    </cfRule>
  </conditionalFormatting>
  <conditionalFormatting sqref="E267">
    <cfRule type="dataBar" priority="9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{E820A34A-A742-44AC-A5DF-D3BDA492EF38}</x14:id>
        </ext>
      </extLst>
    </cfRule>
  </conditionalFormatting>
  <conditionalFormatting sqref="E265">
    <cfRule type="dataBar" priority="9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{FA89E111-20CA-4E2B-A0E5-8887E4EE3E07}</x14:id>
        </ext>
      </extLst>
    </cfRule>
  </conditionalFormatting>
  <conditionalFormatting sqref="E263">
    <cfRule type="dataBar" priority="9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{2C945766-C2C7-4AB4-9334-7CDFD339FDF6}</x14:id>
        </ext>
      </extLst>
    </cfRule>
  </conditionalFormatting>
  <conditionalFormatting sqref="E263">
    <cfRule type="dataBar" priority="9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{DBB2B7DC-DDC1-444D-B755-0F76E83E7FA3}</x14:id>
        </ext>
      </extLst>
    </cfRule>
  </conditionalFormatting>
  <conditionalFormatting sqref="E267">
    <cfRule type="dataBar" priority="9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{E05FAD4D-A428-4BBB-8A57-A847576499C5}</x14:id>
        </ext>
      </extLst>
    </cfRule>
  </conditionalFormatting>
  <conditionalFormatting sqref="E265">
    <cfRule type="dataBar" priority="9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{3C9D6C5C-122E-41BE-99BF-32CB804F72F1}</x14:id>
        </ext>
      </extLst>
    </cfRule>
  </conditionalFormatting>
  <conditionalFormatting sqref="E265">
    <cfRule type="dataBar" priority="9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{EB230112-FB33-49F5-94E6-715F0E1FDC7D}</x14:id>
        </ext>
      </extLst>
    </cfRule>
  </conditionalFormatting>
  <conditionalFormatting sqref="E267">
    <cfRule type="dataBar" priority="9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{001FFF5C-F0DF-450C-984C-8658940F8E0F}</x14:id>
        </ext>
      </extLst>
    </cfRule>
  </conditionalFormatting>
  <conditionalFormatting sqref="E265">
    <cfRule type="dataBar" priority="9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{0D826CB9-CE49-4C01-A13D-B118B878BD16}</x14:id>
        </ext>
      </extLst>
    </cfRule>
  </conditionalFormatting>
  <conditionalFormatting sqref="E265">
    <cfRule type="dataBar" priority="9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{DAE861EA-B6A1-4169-9B59-4069213D50B7}</x14:id>
        </ext>
      </extLst>
    </cfRule>
  </conditionalFormatting>
  <conditionalFormatting sqref="E263">
    <cfRule type="dataBar" priority="9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{DA229C73-E827-47F7-87B2-0F90C4045B15}</x14:id>
        </ext>
      </extLst>
    </cfRule>
  </conditionalFormatting>
  <conditionalFormatting sqref="E263">
    <cfRule type="dataBar" priority="9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{E50123F4-E890-4483-B222-4AD5B0B1ED37}</x14:id>
        </ext>
      </extLst>
    </cfRule>
  </conditionalFormatting>
  <conditionalFormatting sqref="E263">
    <cfRule type="dataBar" priority="9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{7632DC9D-6330-4BC9-A432-76EB14B61231}</x14:id>
        </ext>
      </extLst>
    </cfRule>
  </conditionalFormatting>
  <conditionalFormatting sqref="E263">
    <cfRule type="dataBar" priority="9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{6DD167EA-9B9D-4268-9891-E5C80D5C5190}</x14:id>
        </ext>
      </extLst>
    </cfRule>
  </conditionalFormatting>
  <conditionalFormatting sqref="E263">
    <cfRule type="dataBar" priority="9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{41EE3F4E-5F41-45A7-B900-D0A15500BF66}</x14:id>
        </ext>
      </extLst>
    </cfRule>
  </conditionalFormatting>
  <conditionalFormatting sqref="E263">
    <cfRule type="dataBar" priority="9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{CFA0FF4A-E589-4962-A258-5A10BC740E41}</x14:id>
        </ext>
      </extLst>
    </cfRule>
  </conditionalFormatting>
  <conditionalFormatting sqref="E263">
    <cfRule type="dataBar" priority="9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{5245C80B-8BAD-4225-BE70-E1CB01676E0F}</x14:id>
        </ext>
      </extLst>
    </cfRule>
  </conditionalFormatting>
  <conditionalFormatting sqref="E263">
    <cfRule type="dataBar" priority="9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{62411E2E-A1E7-41C4-8B2F-0BA8C25AC57D}</x14:id>
        </ext>
      </extLst>
    </cfRule>
  </conditionalFormatting>
  <conditionalFormatting sqref="E269">
    <cfRule type="dataBar" priority="9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{639E01C9-D8ED-4F92-B397-B2FAEE6CD11D}</x14:id>
        </ext>
      </extLst>
    </cfRule>
  </conditionalFormatting>
  <conditionalFormatting sqref="E267">
    <cfRule type="dataBar" priority="9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{EE5D81A2-CA45-4B99-9FD2-B0D03060FAF3}</x14:id>
        </ext>
      </extLst>
    </cfRule>
  </conditionalFormatting>
  <conditionalFormatting sqref="E267">
    <cfRule type="dataBar" priority="9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{605A05F2-A88B-4C3C-AEA0-7C985D6135FF}</x14:id>
        </ext>
      </extLst>
    </cfRule>
  </conditionalFormatting>
  <conditionalFormatting sqref="E265">
    <cfRule type="dataBar" priority="9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{4635884B-71CF-43AB-ABDF-6CC7FC3D22A9}</x14:id>
        </ext>
      </extLst>
    </cfRule>
  </conditionalFormatting>
  <conditionalFormatting sqref="E263">
    <cfRule type="dataBar" priority="9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{8CE3A133-0256-4175-9809-A83A45DE30F7}</x14:id>
        </ext>
      </extLst>
    </cfRule>
  </conditionalFormatting>
  <conditionalFormatting sqref="E263">
    <cfRule type="dataBar" priority="9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{70E957BC-34A0-403F-9650-4BBA71739B5C}</x14:id>
        </ext>
      </extLst>
    </cfRule>
  </conditionalFormatting>
  <conditionalFormatting sqref="E267">
    <cfRule type="dataBar" priority="9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{28F1D0C2-0444-453E-A220-7937215B0B7A}</x14:id>
        </ext>
      </extLst>
    </cfRule>
  </conditionalFormatting>
  <conditionalFormatting sqref="E265">
    <cfRule type="dataBar" priority="9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{B7FAFDDE-8F16-421C-996D-F6D52E7B95D4}</x14:id>
        </ext>
      </extLst>
    </cfRule>
  </conditionalFormatting>
  <conditionalFormatting sqref="E265">
    <cfRule type="dataBar" priority="9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{26F8D404-2354-41A0-AB3E-A18DFA0DACF1}</x14:id>
        </ext>
      </extLst>
    </cfRule>
  </conditionalFormatting>
  <conditionalFormatting sqref="E263">
    <cfRule type="dataBar" priority="9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{4FAD56D0-012F-4924-B330-E89C026EC5CD}</x14:id>
        </ext>
      </extLst>
    </cfRule>
  </conditionalFormatting>
  <conditionalFormatting sqref="E269">
    <cfRule type="dataBar" priority="9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{3CCD3524-AD8F-4D24-98EA-CF43B9272BB0}</x14:id>
        </ext>
      </extLst>
    </cfRule>
  </conditionalFormatting>
  <conditionalFormatting sqref="E267">
    <cfRule type="dataBar" priority="9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{698B5D64-10C0-441D-8B6C-5026F5A9C36C}</x14:id>
        </ext>
      </extLst>
    </cfRule>
  </conditionalFormatting>
  <conditionalFormatting sqref="E267">
    <cfRule type="dataBar" priority="9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{9EBD6C4F-927E-4732-B46E-E506230FFA9A}</x14:id>
        </ext>
      </extLst>
    </cfRule>
  </conditionalFormatting>
  <conditionalFormatting sqref="E265">
    <cfRule type="dataBar" priority="9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{7ADF822E-B208-49EE-91B5-45BFD54E839E}</x14:id>
        </ext>
      </extLst>
    </cfRule>
  </conditionalFormatting>
  <conditionalFormatting sqref="E265">
    <cfRule type="dataBar" priority="9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{E072006D-7072-4814-BD91-B900033F3F04}</x14:id>
        </ext>
      </extLst>
    </cfRule>
  </conditionalFormatting>
  <conditionalFormatting sqref="E265">
    <cfRule type="dataBar" priority="9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{06A75528-0B3D-4BA2-A020-3AEFF9B60AD2}</x14:id>
        </ext>
      </extLst>
    </cfRule>
  </conditionalFormatting>
  <conditionalFormatting sqref="E265">
    <cfRule type="dataBar" priority="9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{C5E6746C-0968-46B8-AB8D-F3F27C64507C}</x14:id>
        </ext>
      </extLst>
    </cfRule>
  </conditionalFormatting>
  <conditionalFormatting sqref="E265">
    <cfRule type="dataBar" priority="9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{59271583-EC95-40F5-81E6-49949D40679D}</x14:id>
        </ext>
      </extLst>
    </cfRule>
  </conditionalFormatting>
  <conditionalFormatting sqref="E265">
    <cfRule type="dataBar" priority="9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{2367F659-1088-4638-BB3D-F346815284B9}</x14:id>
        </ext>
      </extLst>
    </cfRule>
  </conditionalFormatting>
  <conditionalFormatting sqref="E265">
    <cfRule type="dataBar" priority="9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{FDB348F5-D8CD-42BE-A8E3-06B1F2A6890C}</x14:id>
        </ext>
      </extLst>
    </cfRule>
  </conditionalFormatting>
  <conditionalFormatting sqref="E265">
    <cfRule type="dataBar" priority="9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{05DC17A0-0C55-4A10-912A-07597C9A1912}</x14:id>
        </ext>
      </extLst>
    </cfRule>
  </conditionalFormatting>
  <conditionalFormatting sqref="E271">
    <cfRule type="dataBar" priority="9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{EC2DAA0A-0D66-4AB1-ABD9-478A4E796966}</x14:id>
        </ext>
      </extLst>
    </cfRule>
  </conditionalFormatting>
  <conditionalFormatting sqref="E269">
    <cfRule type="dataBar" priority="9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{A6CFA95D-2D40-4B23-8EFE-F9948BF8A8C1}</x14:id>
        </ext>
      </extLst>
    </cfRule>
  </conditionalFormatting>
  <conditionalFormatting sqref="E269">
    <cfRule type="dataBar" priority="9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{F6643405-C381-4221-AA19-4371CCD87598}</x14:id>
        </ext>
      </extLst>
    </cfRule>
  </conditionalFormatting>
  <conditionalFormatting sqref="E267">
    <cfRule type="dataBar" priority="9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{8D194B39-1D53-494F-8C50-F864E1A68C2E}</x14:id>
        </ext>
      </extLst>
    </cfRule>
  </conditionalFormatting>
  <conditionalFormatting sqref="E265">
    <cfRule type="dataBar" priority="9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{7AFDC668-6DAD-47A2-956E-B71BAABFF947}</x14:id>
        </ext>
      </extLst>
    </cfRule>
  </conditionalFormatting>
  <conditionalFormatting sqref="E265">
    <cfRule type="dataBar" priority="9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{5EB3DA4F-C1CD-435B-877D-F6F504FE5476}</x14:id>
        </ext>
      </extLst>
    </cfRule>
  </conditionalFormatting>
  <conditionalFormatting sqref="E263">
    <cfRule type="dataBar" priority="9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{C5D31995-B071-4250-9929-F0D926A5DE17}</x14:id>
        </ext>
      </extLst>
    </cfRule>
  </conditionalFormatting>
  <conditionalFormatting sqref="E263">
    <cfRule type="dataBar" priority="9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{73A0FF7E-704B-4A34-B4D6-BCBDFB2C93EC}</x14:id>
        </ext>
      </extLst>
    </cfRule>
  </conditionalFormatting>
  <conditionalFormatting sqref="E263">
    <cfRule type="dataBar" priority="9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{143C580C-4B62-4887-AC07-B4658B0D9DC4}</x14:id>
        </ext>
      </extLst>
    </cfRule>
  </conditionalFormatting>
  <conditionalFormatting sqref="E263">
    <cfRule type="dataBar" priority="9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{307B4134-16B9-472B-AC66-B247D2351F11}</x14:id>
        </ext>
      </extLst>
    </cfRule>
  </conditionalFormatting>
  <conditionalFormatting sqref="E263">
    <cfRule type="dataBar" priority="9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{5B3549D7-9853-43B2-AA28-4F319C3A6226}</x14:id>
        </ext>
      </extLst>
    </cfRule>
  </conditionalFormatting>
  <conditionalFormatting sqref="E263">
    <cfRule type="dataBar" priority="9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{04877D5F-E0DD-40DB-9321-3BC8DF854075}</x14:id>
        </ext>
      </extLst>
    </cfRule>
  </conditionalFormatting>
  <conditionalFormatting sqref="E263">
    <cfRule type="dataBar" priority="9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{6C068745-A7D6-4661-8445-13A6D2E373C4}</x14:id>
        </ext>
      </extLst>
    </cfRule>
  </conditionalFormatting>
  <conditionalFormatting sqref="E263">
    <cfRule type="dataBar" priority="9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{24500F1A-CC45-4363-AB30-2B6E48F33028}</x14:id>
        </ext>
      </extLst>
    </cfRule>
  </conditionalFormatting>
  <conditionalFormatting sqref="E269">
    <cfRule type="dataBar" priority="9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{03DCCF11-B2F4-4F5D-938F-9BD64EA9801B}</x14:id>
        </ext>
      </extLst>
    </cfRule>
  </conditionalFormatting>
  <conditionalFormatting sqref="E267">
    <cfRule type="dataBar" priority="9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{459E79E2-7B86-40F8-A325-EB60458B1888}</x14:id>
        </ext>
      </extLst>
    </cfRule>
  </conditionalFormatting>
  <conditionalFormatting sqref="E267">
    <cfRule type="dataBar" priority="9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{9D1C16EE-6B41-4A63-922B-64FE72BB0825}</x14:id>
        </ext>
      </extLst>
    </cfRule>
  </conditionalFormatting>
  <conditionalFormatting sqref="E263">
    <cfRule type="dataBar" priority="9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{FE15274A-6A06-4385-BCB3-2A3293705E0A}</x14:id>
        </ext>
      </extLst>
    </cfRule>
  </conditionalFormatting>
  <conditionalFormatting sqref="E265">
    <cfRule type="dataBar" priority="9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{E21631DC-7077-4079-BDDA-672866077033}</x14:id>
        </ext>
      </extLst>
    </cfRule>
  </conditionalFormatting>
  <conditionalFormatting sqref="E263">
    <cfRule type="dataBar" priority="9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{FFD3B4AC-2CAB-43C3-B9DD-C42B61FE22B6}</x14:id>
        </ext>
      </extLst>
    </cfRule>
  </conditionalFormatting>
  <conditionalFormatting sqref="E263">
    <cfRule type="dataBar" priority="9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{BEAEC613-2E2E-4CE8-A470-E24D0B0F8864}</x14:id>
        </ext>
      </extLst>
    </cfRule>
  </conditionalFormatting>
  <conditionalFormatting sqref="E263">
    <cfRule type="dataBar" priority="9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{85DB9364-6253-4A61-908D-86D83665D4EA}</x14:id>
        </ext>
      </extLst>
    </cfRule>
  </conditionalFormatting>
  <conditionalFormatting sqref="E265">
    <cfRule type="dataBar" priority="9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{17F69429-0499-4753-8F3E-A2EFD613F6A1}</x14:id>
        </ext>
      </extLst>
    </cfRule>
  </conditionalFormatting>
  <conditionalFormatting sqref="E263">
    <cfRule type="dataBar" priority="9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{351C5F39-B047-4099-865A-7359208A62E4}</x14:id>
        </ext>
      </extLst>
    </cfRule>
  </conditionalFormatting>
  <conditionalFormatting sqref="E263">
    <cfRule type="dataBar" priority="9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{9EA653C0-8953-4158-B786-20E4F4BADCCF}</x14:id>
        </ext>
      </extLst>
    </cfRule>
  </conditionalFormatting>
  <conditionalFormatting sqref="E267">
    <cfRule type="dataBar" priority="9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{FA2539D2-D10C-4E15-ADF7-790FFAC4D0D5}</x14:id>
        </ext>
      </extLst>
    </cfRule>
  </conditionalFormatting>
  <conditionalFormatting sqref="E265">
    <cfRule type="dataBar" priority="9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{4F58E149-7848-4747-AC5C-5D669A31BB3E}</x14:id>
        </ext>
      </extLst>
    </cfRule>
  </conditionalFormatting>
  <conditionalFormatting sqref="E265">
    <cfRule type="dataBar" priority="9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{849501A6-A5ED-4025-A388-0968EA79F86B}</x14:id>
        </ext>
      </extLst>
    </cfRule>
  </conditionalFormatting>
  <conditionalFormatting sqref="E263">
    <cfRule type="dataBar" priority="9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{DEAAAFFC-C5E3-49C6-BA2F-2C202F5FC7E2}</x14:id>
        </ext>
      </extLst>
    </cfRule>
  </conditionalFormatting>
  <conditionalFormatting sqref="E265">
    <cfRule type="dataBar" priority="9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{926C6CD3-BC2C-4929-8E65-6D5B09E3296A}</x14:id>
        </ext>
      </extLst>
    </cfRule>
  </conditionalFormatting>
  <conditionalFormatting sqref="E263">
    <cfRule type="dataBar" priority="9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{DA3A6971-E9B2-4A8C-97D2-90F7D7155829}</x14:id>
        </ext>
      </extLst>
    </cfRule>
  </conditionalFormatting>
  <conditionalFormatting sqref="E263">
    <cfRule type="dataBar" priority="9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{870E6F99-F677-4182-84E8-28C5EE07BDFD}</x14:id>
        </ext>
      </extLst>
    </cfRule>
  </conditionalFormatting>
  <conditionalFormatting sqref="E265">
    <cfRule type="dataBar" priority="9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{F2BF3FA7-8684-47F6-B242-565E7AAE115E}</x14:id>
        </ext>
      </extLst>
    </cfRule>
  </conditionalFormatting>
  <conditionalFormatting sqref="E263">
    <cfRule type="dataBar" priority="9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{3B9C1BFE-00D4-404F-9C6F-7579C75B7748}</x14:id>
        </ext>
      </extLst>
    </cfRule>
  </conditionalFormatting>
  <conditionalFormatting sqref="E263">
    <cfRule type="dataBar" priority="9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{93572A56-F3AE-4933-94C9-465B7DC6D77E}</x14:id>
        </ext>
      </extLst>
    </cfRule>
  </conditionalFormatting>
  <conditionalFormatting sqref="E267">
    <cfRule type="dataBar" priority="9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{0BC7B70E-5998-4C23-82AF-5677BE9993D5}</x14:id>
        </ext>
      </extLst>
    </cfRule>
  </conditionalFormatting>
  <conditionalFormatting sqref="E265">
    <cfRule type="dataBar" priority="9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{2A7AFB6C-512B-45C3-9FE5-AD83703B0556}</x14:id>
        </ext>
      </extLst>
    </cfRule>
  </conditionalFormatting>
  <conditionalFormatting sqref="E265">
    <cfRule type="dataBar" priority="9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{72839E31-CC0D-49DD-BEC9-8C2F0FA8A19C}</x14:id>
        </ext>
      </extLst>
    </cfRule>
  </conditionalFormatting>
  <conditionalFormatting sqref="E263">
    <cfRule type="dataBar" priority="9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{7A7BF33B-E9EA-41A5-8267-0B8CFFBE89C1}</x14:id>
        </ext>
      </extLst>
    </cfRule>
  </conditionalFormatting>
  <conditionalFormatting sqref="E265">
    <cfRule type="dataBar" priority="9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{B7A0ACD7-272A-4020-9711-89873328A896}</x14:id>
        </ext>
      </extLst>
    </cfRule>
  </conditionalFormatting>
  <conditionalFormatting sqref="E263">
    <cfRule type="dataBar" priority="9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{EEC8882C-D7B8-40C1-A8E4-BF79CF3F7028}</x14:id>
        </ext>
      </extLst>
    </cfRule>
  </conditionalFormatting>
  <conditionalFormatting sqref="E263">
    <cfRule type="dataBar" priority="9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{DC37C0EC-4360-4C8F-AB67-25188399AAF4}</x14:id>
        </ext>
      </extLst>
    </cfRule>
  </conditionalFormatting>
  <conditionalFormatting sqref="E267">
    <cfRule type="dataBar" priority="9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{EB3041B6-F1E6-4F2D-BE17-0DABCE7803B3}</x14:id>
        </ext>
      </extLst>
    </cfRule>
  </conditionalFormatting>
  <conditionalFormatting sqref="E265">
    <cfRule type="dataBar" priority="9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{525CD688-85A3-48BE-8F8E-FD3F0055B5A4}</x14:id>
        </ext>
      </extLst>
    </cfRule>
  </conditionalFormatting>
  <conditionalFormatting sqref="E265">
    <cfRule type="dataBar" priority="9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{02436151-34DC-4AA6-A460-34A2EFADE7D4}</x14:id>
        </ext>
      </extLst>
    </cfRule>
  </conditionalFormatting>
  <conditionalFormatting sqref="E263">
    <cfRule type="dataBar" priority="9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{3EC84E78-15A1-4602-AE31-D8E7BB222DE1}</x14:id>
        </ext>
      </extLst>
    </cfRule>
  </conditionalFormatting>
  <conditionalFormatting sqref="E263">
    <cfRule type="dataBar" priority="9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{2DC1B85C-338C-4A8F-A410-89F3DE8F3C4E}</x14:id>
        </ext>
      </extLst>
    </cfRule>
  </conditionalFormatting>
  <conditionalFormatting sqref="E263">
    <cfRule type="dataBar" priority="9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{8B8743EB-A40F-4431-BCF0-9566C5663DAC}</x14:id>
        </ext>
      </extLst>
    </cfRule>
  </conditionalFormatting>
  <conditionalFormatting sqref="E263">
    <cfRule type="dataBar" priority="9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{62DD6A28-C2B3-4B3E-A281-DBC426B9AF99}</x14:id>
        </ext>
      </extLst>
    </cfRule>
  </conditionalFormatting>
  <conditionalFormatting sqref="E263">
    <cfRule type="dataBar" priority="9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{7A5D5780-2350-4FC8-B902-7CB23373FDB9}</x14:id>
        </ext>
      </extLst>
    </cfRule>
  </conditionalFormatting>
  <conditionalFormatting sqref="E263">
    <cfRule type="dataBar" priority="9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{7A1EA28E-0B1C-439C-A8F8-6B882C091E74}</x14:id>
        </ext>
      </extLst>
    </cfRule>
  </conditionalFormatting>
  <conditionalFormatting sqref="E263">
    <cfRule type="dataBar" priority="9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{9216E5EB-6E1C-48BC-B96E-3A4A3FBCD289}</x14:id>
        </ext>
      </extLst>
    </cfRule>
  </conditionalFormatting>
  <conditionalFormatting sqref="E263">
    <cfRule type="dataBar" priority="9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{5D975B29-2BF5-4595-8715-B84FA6E1D87B}</x14:id>
        </ext>
      </extLst>
    </cfRule>
  </conditionalFormatting>
  <conditionalFormatting sqref="E269">
    <cfRule type="dataBar" priority="9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{6E3EBAED-F3C5-4487-8332-DA21D4E5BA42}</x14:id>
        </ext>
      </extLst>
    </cfRule>
  </conditionalFormatting>
  <conditionalFormatting sqref="E267">
    <cfRule type="dataBar" priority="9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{FDDC01DA-2A19-47AF-A100-6A6647E83BAA}</x14:id>
        </ext>
      </extLst>
    </cfRule>
  </conditionalFormatting>
  <conditionalFormatting sqref="E267">
    <cfRule type="dataBar" priority="9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{F487698B-C0CE-4315-B102-4DE7FFD92515}</x14:id>
        </ext>
      </extLst>
    </cfRule>
  </conditionalFormatting>
  <conditionalFormatting sqref="E265">
    <cfRule type="dataBar" priority="9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{7242F9C5-16ED-415A-ADFE-AF50FB788852}</x14:id>
        </ext>
      </extLst>
    </cfRule>
  </conditionalFormatting>
  <conditionalFormatting sqref="E263">
    <cfRule type="dataBar" priority="9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{48C5135E-464E-4437-8B30-63DC1F767FE2}</x14:id>
        </ext>
      </extLst>
    </cfRule>
  </conditionalFormatting>
  <conditionalFormatting sqref="E263">
    <cfRule type="dataBar" priority="9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{CA8D1320-FF9E-4D30-8D58-05D47490411E}</x14:id>
        </ext>
      </extLst>
    </cfRule>
  </conditionalFormatting>
  <conditionalFormatting sqref="E267">
    <cfRule type="dataBar" priority="9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{87D3F5FA-C831-43ED-9465-0BAE621D675E}</x14:id>
        </ext>
      </extLst>
    </cfRule>
  </conditionalFormatting>
  <conditionalFormatting sqref="E265">
    <cfRule type="dataBar" priority="9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{A368C617-F9DC-4FE2-AD4B-68F54133F2E3}</x14:id>
        </ext>
      </extLst>
    </cfRule>
  </conditionalFormatting>
  <conditionalFormatting sqref="E265">
    <cfRule type="dataBar" priority="9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{DFA6E633-79D8-4112-A698-6FBD87163E99}</x14:id>
        </ext>
      </extLst>
    </cfRule>
  </conditionalFormatting>
  <conditionalFormatting sqref="E387">
    <cfRule type="dataBar" priority="9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{90A06D93-012C-426F-9BCD-8242D54A64C3}</x14:id>
        </ext>
      </extLst>
    </cfRule>
  </conditionalFormatting>
  <conditionalFormatting sqref="E383">
    <cfRule type="dataBar" priority="9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{43525320-433B-4F4B-8113-42CB0CF9E9DE}</x14:id>
        </ext>
      </extLst>
    </cfRule>
  </conditionalFormatting>
  <conditionalFormatting sqref="E377">
    <cfRule type="dataBar" priority="9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{49C4E24A-BF16-4116-A824-E7E649120AA3}</x14:id>
        </ext>
      </extLst>
    </cfRule>
  </conditionalFormatting>
  <conditionalFormatting sqref="E401">
    <cfRule type="dataBar" priority="9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{8A66E99C-5057-4AF5-AD40-0F7420E38ED9}</x14:id>
        </ext>
      </extLst>
    </cfRule>
  </conditionalFormatting>
  <conditionalFormatting sqref="E405">
    <cfRule type="dataBar" priority="9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{D4BDE3F2-CFE6-4415-99D0-83CFDC945AEB}</x14:id>
        </ext>
      </extLst>
    </cfRule>
  </conditionalFormatting>
  <conditionalFormatting sqref="E413">
    <cfRule type="dataBar" priority="9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{C5D385E1-ADDB-4C29-AC0E-1237E9EC26F1}</x14:id>
        </ext>
      </extLst>
    </cfRule>
  </conditionalFormatting>
  <conditionalFormatting sqref="E413">
    <cfRule type="dataBar" priority="9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{0C7D356D-40C9-4035-9BFF-4CFC151C2A62}</x14:id>
        </ext>
      </extLst>
    </cfRule>
  </conditionalFormatting>
  <conditionalFormatting sqref="E407">
    <cfRule type="dataBar" priority="9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{6F0E4936-79E2-4A68-B37F-BEEEDC43F673}</x14:id>
        </ext>
      </extLst>
    </cfRule>
  </conditionalFormatting>
  <conditionalFormatting sqref="E411">
    <cfRule type="dataBar" priority="9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{8598D367-9DA3-47AD-9775-C38E10A7F551}</x14:id>
        </ext>
      </extLst>
    </cfRule>
  </conditionalFormatting>
  <conditionalFormatting sqref="E415">
    <cfRule type="dataBar" priority="9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{1EFA1E47-6C63-4CE0-BF85-F4C7E709BDDB}</x14:id>
        </ext>
      </extLst>
    </cfRule>
  </conditionalFormatting>
  <conditionalFormatting sqref="E381">
    <cfRule type="dataBar" priority="9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{F4C091FD-46CE-44CB-8AB4-81609261FC6E}</x14:id>
        </ext>
      </extLst>
    </cfRule>
  </conditionalFormatting>
  <conditionalFormatting sqref="E381">
    <cfRule type="dataBar" priority="9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{C8D660C7-48EC-4793-ABBE-633694BE8752}</x14:id>
        </ext>
      </extLst>
    </cfRule>
  </conditionalFormatting>
  <conditionalFormatting sqref="E383">
    <cfRule type="dataBar" priority="9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{D1A45953-BF9D-454A-832E-3A13B7C3CF99}</x14:id>
        </ext>
      </extLst>
    </cfRule>
  </conditionalFormatting>
  <conditionalFormatting sqref="E407">
    <cfRule type="dataBar" priority="9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{10FE7FA0-D91C-4339-A7B4-29DDA9B08CAE}</x14:id>
        </ext>
      </extLst>
    </cfRule>
  </conditionalFormatting>
  <conditionalFormatting sqref="E383">
    <cfRule type="dataBar" priority="9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{BC1F15AB-931F-4A78-BF7B-F1A29F07962E}</x14:id>
        </ext>
      </extLst>
    </cfRule>
  </conditionalFormatting>
  <conditionalFormatting sqref="E381">
    <cfRule type="dataBar" priority="9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{79F0D118-9667-41B4-BA72-E9C760F95DCA}</x14:id>
        </ext>
      </extLst>
    </cfRule>
  </conditionalFormatting>
  <conditionalFormatting sqref="E401">
    <cfRule type="dataBar" priority="9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{A7D2DBF6-04A2-44C3-9862-FB77E8F363C7}</x14:id>
        </ext>
      </extLst>
    </cfRule>
  </conditionalFormatting>
  <conditionalFormatting sqref="E405">
    <cfRule type="dataBar" priority="9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{076D3637-FECA-4857-860B-58AE5EA20442}</x14:id>
        </ext>
      </extLst>
    </cfRule>
  </conditionalFormatting>
  <conditionalFormatting sqref="E405">
    <cfRule type="dataBar" priority="9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{2C8FA97C-CABD-4C39-BB1C-48C281AFB5C9}</x14:id>
        </ext>
      </extLst>
    </cfRule>
  </conditionalFormatting>
  <conditionalFormatting sqref="E403">
    <cfRule type="dataBar" priority="9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{96603DC9-FCA2-4052-B0EE-60705818946A}</x14:id>
        </ext>
      </extLst>
    </cfRule>
  </conditionalFormatting>
  <conditionalFormatting sqref="E407">
    <cfRule type="dataBar" priority="9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{CE971905-3034-48B2-A101-73E1F708452A}</x14:id>
        </ext>
      </extLst>
    </cfRule>
  </conditionalFormatting>
  <conditionalFormatting sqref="E377">
    <cfRule type="dataBar" priority="9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{061DFFEA-CD56-4616-8CC6-F8ABD856BAE7}</x14:id>
        </ext>
      </extLst>
    </cfRule>
  </conditionalFormatting>
  <conditionalFormatting sqref="E377">
    <cfRule type="dataBar" priority="9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{35827CF2-35CC-40E9-AB81-A15EB13A055A}</x14:id>
        </ext>
      </extLst>
    </cfRule>
  </conditionalFormatting>
  <conditionalFormatting sqref="E381">
    <cfRule type="dataBar" priority="9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{931A5F01-A0F3-4AD4-8F25-42A534F52D13}</x14:id>
        </ext>
      </extLst>
    </cfRule>
  </conditionalFormatting>
  <conditionalFormatting sqref="E419">
    <cfRule type="dataBar" priority="9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{BFF9EFF9-DE72-4BCD-B1D7-8F74315C22EC}</x14:id>
        </ext>
      </extLst>
    </cfRule>
  </conditionalFormatting>
  <conditionalFormatting sqref="E417">
    <cfRule type="dataBar" priority="9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{EC61FCEF-686E-4991-9702-110B7282E750}</x14:id>
        </ext>
      </extLst>
    </cfRule>
  </conditionalFormatting>
  <conditionalFormatting sqref="E417">
    <cfRule type="dataBar" priority="9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{7FBFAC42-6D2C-4370-B027-502830F0346A}</x14:id>
        </ext>
      </extLst>
    </cfRule>
  </conditionalFormatting>
  <conditionalFormatting sqref="E385">
    <cfRule type="dataBar" priority="9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{64433DE5-55E5-4A23-91F4-3DC46F2EFF8C}</x14:id>
        </ext>
      </extLst>
    </cfRule>
  </conditionalFormatting>
  <conditionalFormatting sqref="E393">
    <cfRule type="dataBar" priority="9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{D70CBD8B-AF17-4C8C-91E0-208ACDD42471}</x14:id>
        </ext>
      </extLst>
    </cfRule>
  </conditionalFormatting>
  <conditionalFormatting sqref="E391">
    <cfRule type="dataBar" priority="9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{6577FFC8-21F7-49B6-97EC-294A0B08F481}</x14:id>
        </ext>
      </extLst>
    </cfRule>
  </conditionalFormatting>
  <conditionalFormatting sqref="E395">
    <cfRule type="dataBar" priority="9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{52917CA8-91C0-47D5-AC51-00A7F957ADA6}</x14:id>
        </ext>
      </extLst>
    </cfRule>
  </conditionalFormatting>
  <conditionalFormatting sqref="E395">
    <cfRule type="dataBar" priority="9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{D573CAAB-84F1-4304-98F5-7408A17C0EDB}</x14:id>
        </ext>
      </extLst>
    </cfRule>
  </conditionalFormatting>
  <conditionalFormatting sqref="E397">
    <cfRule type="dataBar" priority="9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{8C55F0B6-7197-4907-A715-A3FB18836C61}</x14:id>
        </ext>
      </extLst>
    </cfRule>
  </conditionalFormatting>
  <conditionalFormatting sqref="E397">
    <cfRule type="dataBar" priority="9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{209ACF7A-5A83-423B-BEE8-2E2D8D22BBF4}</x14:id>
        </ext>
      </extLst>
    </cfRule>
  </conditionalFormatting>
  <conditionalFormatting sqref="E389">
    <cfRule type="dataBar" priority="9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{1BD1EA68-4567-4C3E-A2A0-3A445B7D4371}</x14:id>
        </ext>
      </extLst>
    </cfRule>
  </conditionalFormatting>
  <conditionalFormatting sqref="E381">
    <cfRule type="dataBar" priority="9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{6E870680-201A-4803-9E46-2F0750AD29EB}</x14:id>
        </ext>
      </extLst>
    </cfRule>
  </conditionalFormatting>
  <conditionalFormatting sqref="E385">
    <cfRule type="dataBar" priority="9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{CC2A0CD6-D72D-4EEE-9D36-2E74BA8AFCC6}</x14:id>
        </ext>
      </extLst>
    </cfRule>
  </conditionalFormatting>
  <conditionalFormatting sqref="E381">
    <cfRule type="dataBar" priority="9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{4592945B-5DE2-4AC7-8665-EC591FBB7A9B}</x14:id>
        </ext>
      </extLst>
    </cfRule>
  </conditionalFormatting>
  <conditionalFormatting sqref="E403">
    <cfRule type="dataBar" priority="9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{27BD4A73-7603-4C04-83E9-C1FD2566AE61}</x14:id>
        </ext>
      </extLst>
    </cfRule>
  </conditionalFormatting>
  <conditionalFormatting sqref="E407">
    <cfRule type="dataBar" priority="9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{AA70E7F0-2C1C-4A61-9819-C16219EE87DA}</x14:id>
        </ext>
      </extLst>
    </cfRule>
  </conditionalFormatting>
  <conditionalFormatting sqref="E411">
    <cfRule type="dataBar" priority="9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{F33B0212-26A4-43FC-A7BD-48E69D5FF923}</x14:id>
        </ext>
      </extLst>
    </cfRule>
  </conditionalFormatting>
  <conditionalFormatting sqref="E415">
    <cfRule type="dataBar" priority="9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{086B1A03-C49C-4789-8140-AB9CFEEB7994}</x14:id>
        </ext>
      </extLst>
    </cfRule>
  </conditionalFormatting>
  <conditionalFormatting sqref="E411">
    <cfRule type="dataBar" priority="9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{F7E672C1-6A49-4618-9C2C-67D0CA0113CC}</x14:id>
        </ext>
      </extLst>
    </cfRule>
  </conditionalFormatting>
  <conditionalFormatting sqref="E415">
    <cfRule type="dataBar" priority="9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{168DE677-074B-40F3-AC00-23FFA3B68C03}</x14:id>
        </ext>
      </extLst>
    </cfRule>
  </conditionalFormatting>
  <conditionalFormatting sqref="E413">
    <cfRule type="dataBar" priority="9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{34926E02-7CC7-4B4F-8922-97AED9100331}</x14:id>
        </ext>
      </extLst>
    </cfRule>
  </conditionalFormatting>
  <conditionalFormatting sqref="E417">
    <cfRule type="dataBar" priority="9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{05211EAE-FA10-4532-97C7-467793646D36}</x14:id>
        </ext>
      </extLst>
    </cfRule>
  </conditionalFormatting>
  <conditionalFormatting sqref="E383">
    <cfRule type="dataBar" priority="9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{32C45F32-0F38-46D3-8FCC-840113E32A7E}</x14:id>
        </ext>
      </extLst>
    </cfRule>
  </conditionalFormatting>
  <conditionalFormatting sqref="E383">
    <cfRule type="dataBar" priority="9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{C2008BD3-72A3-4905-88D6-65D16098B084}</x14:id>
        </ext>
      </extLst>
    </cfRule>
  </conditionalFormatting>
  <conditionalFormatting sqref="E385">
    <cfRule type="dataBar" priority="9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{22A16F1F-7C28-4A3F-A38E-B00F6EA38C8C}</x14:id>
        </ext>
      </extLst>
    </cfRule>
  </conditionalFormatting>
  <conditionalFormatting sqref="E385">
    <cfRule type="dataBar" priority="9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{70B74EA2-4343-420A-AA48-6E853F30CD21}</x14:id>
        </ext>
      </extLst>
    </cfRule>
  </conditionalFormatting>
  <conditionalFormatting sqref="E383">
    <cfRule type="dataBar" priority="9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{6B9FFAC8-FB36-4D5E-AE56-25CE2229A2B6}</x14:id>
        </ext>
      </extLst>
    </cfRule>
  </conditionalFormatting>
  <conditionalFormatting sqref="E381">
    <cfRule type="dataBar" priority="9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{D28FB841-C696-46CD-B691-DCD507856C93}</x14:id>
        </ext>
      </extLst>
    </cfRule>
  </conditionalFormatting>
  <conditionalFormatting sqref="E403">
    <cfRule type="dataBar" priority="9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{3FBF37E0-26CE-4BAD-BBDD-CBEA4EE0F2C9}</x14:id>
        </ext>
      </extLst>
    </cfRule>
  </conditionalFormatting>
  <conditionalFormatting sqref="E407">
    <cfRule type="dataBar" priority="9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{7C1BF77F-8ABA-40E7-9CAA-5E00081C1063}</x14:id>
        </ext>
      </extLst>
    </cfRule>
  </conditionalFormatting>
  <conditionalFormatting sqref="E411">
    <cfRule type="dataBar" priority="9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{954E4431-9E38-4038-BEF0-33E4F69E14D4}</x14:id>
        </ext>
      </extLst>
    </cfRule>
  </conditionalFormatting>
  <conditionalFormatting sqref="E407">
    <cfRule type="dataBar" priority="9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{A498BC61-3EA9-4BF1-9D29-203C6565DBCE}</x14:id>
        </ext>
      </extLst>
    </cfRule>
  </conditionalFormatting>
  <conditionalFormatting sqref="E411">
    <cfRule type="dataBar" priority="9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{B6A4D029-0F9D-4EEB-BC6E-06822F4D9436}</x14:id>
        </ext>
      </extLst>
    </cfRule>
  </conditionalFormatting>
  <conditionalFormatting sqref="E405">
    <cfRule type="dataBar" priority="9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{37D06747-8BFD-421A-B60C-9E51A9892AAA}</x14:id>
        </ext>
      </extLst>
    </cfRule>
  </conditionalFormatting>
  <conditionalFormatting sqref="E383">
    <cfRule type="dataBar" priority="9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{618446D1-AAE9-46E7-A38F-5C8096316096}</x14:id>
        </ext>
      </extLst>
    </cfRule>
  </conditionalFormatting>
  <conditionalFormatting sqref="E381">
    <cfRule type="dataBar" priority="9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{2708FAF5-1E70-48D4-A618-222A1E48EB97}</x14:id>
        </ext>
      </extLst>
    </cfRule>
  </conditionalFormatting>
  <conditionalFormatting sqref="E419">
    <cfRule type="dataBar" priority="9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{A2BAD32C-82F3-41F8-9F8C-951B7A5186AF}</x14:id>
        </ext>
      </extLst>
    </cfRule>
  </conditionalFormatting>
  <conditionalFormatting sqref="E419">
    <cfRule type="dataBar" priority="9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{75DF4D68-DF12-49C6-91B7-6B0262A2723E}</x14:id>
        </ext>
      </extLst>
    </cfRule>
  </conditionalFormatting>
  <conditionalFormatting sqref="E387">
    <cfRule type="dataBar" priority="9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{572F753D-F30E-436D-B5C8-75E19043AE5D}</x14:id>
        </ext>
      </extLst>
    </cfRule>
  </conditionalFormatting>
  <conditionalFormatting sqref="E395">
    <cfRule type="dataBar" priority="9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{A6116A7B-3753-4ACB-8E23-9D48D8D7E746}</x14:id>
        </ext>
      </extLst>
    </cfRule>
  </conditionalFormatting>
  <conditionalFormatting sqref="E393">
    <cfRule type="dataBar" priority="9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{49536772-D0E2-4140-984D-209D3D70838D}</x14:id>
        </ext>
      </extLst>
    </cfRule>
  </conditionalFormatting>
  <conditionalFormatting sqref="E397">
    <cfRule type="dataBar" priority="9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{D60C167B-FEFC-4CB9-8C63-F7141F299C0F}</x14:id>
        </ext>
      </extLst>
    </cfRule>
  </conditionalFormatting>
  <conditionalFormatting sqref="E397">
    <cfRule type="dataBar" priority="9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{38E746AA-7085-4D60-BA34-5BD0C516134F}</x14:id>
        </ext>
      </extLst>
    </cfRule>
  </conditionalFormatting>
  <conditionalFormatting sqref="E401">
    <cfRule type="dataBar" priority="9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{F5639C64-3E58-429B-98DE-6803AF08E85D}</x14:id>
        </ext>
      </extLst>
    </cfRule>
  </conditionalFormatting>
  <conditionalFormatting sqref="E379">
    <cfRule type="dataBar" priority="9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{363D5FE6-6DCE-4700-B0DF-548B3AF28752}</x14:id>
        </ext>
      </extLst>
    </cfRule>
  </conditionalFormatting>
  <conditionalFormatting sqref="E379">
    <cfRule type="dataBar" priority="9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{68F9F076-0E2F-4BD4-B1EA-F75C8A5826DC}</x14:id>
        </ext>
      </extLst>
    </cfRule>
  </conditionalFormatting>
  <conditionalFormatting sqref="E379">
    <cfRule type="dataBar" priority="9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{29DA0155-83E3-4DD4-85A8-8E0743BC74AE}</x14:id>
        </ext>
      </extLst>
    </cfRule>
  </conditionalFormatting>
  <conditionalFormatting sqref="E403">
    <cfRule type="dataBar" priority="9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{226C62FF-A7D2-4F80-BD1B-E7056B8D3629}</x14:id>
        </ext>
      </extLst>
    </cfRule>
  </conditionalFormatting>
  <conditionalFormatting sqref="E407">
    <cfRule type="dataBar" priority="9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{CE6D9FAD-5779-47AD-B992-6A92B6F8C3E2}</x14:id>
        </ext>
      </extLst>
    </cfRule>
  </conditionalFormatting>
  <conditionalFormatting sqref="E411">
    <cfRule type="dataBar" priority="9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{99F112D9-9BC6-4BB1-A411-CC2BAE63D1CC}</x14:id>
        </ext>
      </extLst>
    </cfRule>
  </conditionalFormatting>
  <conditionalFormatting sqref="E407">
    <cfRule type="dataBar" priority="9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{EB039EE0-AF61-4429-95DE-7A87FD57EDFA}</x14:id>
        </ext>
      </extLst>
    </cfRule>
  </conditionalFormatting>
  <conditionalFormatting sqref="E411">
    <cfRule type="dataBar" priority="9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{2A890F20-129D-4A40-97C6-BCCA00164762}</x14:id>
        </ext>
      </extLst>
    </cfRule>
  </conditionalFormatting>
  <conditionalFormatting sqref="E405">
    <cfRule type="dataBar" priority="9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{5346DC0E-5685-4071-B371-6EBF72285C2C}</x14:id>
        </ext>
      </extLst>
    </cfRule>
  </conditionalFormatting>
  <conditionalFormatting sqref="E413">
    <cfRule type="dataBar" priority="9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{1286745F-8DA0-45E8-91C9-FF25291C1825}</x14:id>
        </ext>
      </extLst>
    </cfRule>
  </conditionalFormatting>
  <conditionalFormatting sqref="E405">
    <cfRule type="dataBar" priority="9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{2D7E28B0-B987-4AAD-9341-29809CF00C84}</x14:id>
        </ext>
      </extLst>
    </cfRule>
  </conditionalFormatting>
  <conditionalFormatting sqref="E403">
    <cfRule type="dataBar" priority="9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{AFC8B27F-50E3-4865-B046-B730B2B02189}</x14:id>
        </ext>
      </extLst>
    </cfRule>
  </conditionalFormatting>
  <conditionalFormatting sqref="E407">
    <cfRule type="dataBar" priority="9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{3B736BEB-79CD-4A05-8DA7-F6F0858DD40A}</x14:id>
        </ext>
      </extLst>
    </cfRule>
  </conditionalFormatting>
  <conditionalFormatting sqref="E403">
    <cfRule type="dataBar" priority="9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{245690E8-8E5B-4604-BA68-24385062B001}</x14:id>
        </ext>
      </extLst>
    </cfRule>
  </conditionalFormatting>
  <conditionalFormatting sqref="E407">
    <cfRule type="dataBar" priority="9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{0B53F3EA-AD8E-4251-A58C-E1DF759A5A38}</x14:id>
        </ext>
      </extLst>
    </cfRule>
  </conditionalFormatting>
  <conditionalFormatting sqref="E401">
    <cfRule type="dataBar" priority="9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{A0C5705D-2DA7-4AE3-AC28-59D83A8DDCC9}</x14:id>
        </ext>
      </extLst>
    </cfRule>
  </conditionalFormatting>
  <conditionalFormatting sqref="E405">
    <cfRule type="dataBar" priority="9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{EC4AA4ED-1563-4998-98E0-DB245B49AEBD}</x14:id>
        </ext>
      </extLst>
    </cfRule>
  </conditionalFormatting>
  <conditionalFormatting sqref="E417">
    <cfRule type="dataBar" priority="9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{4BBBD561-2E9F-4F24-B01A-BC681332A1F5}</x14:id>
        </ext>
      </extLst>
    </cfRule>
  </conditionalFormatting>
  <conditionalFormatting sqref="E415">
    <cfRule type="dataBar" priority="9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{86747EF5-CD16-4501-9CC0-C48F8677CC1F}</x14:id>
        </ext>
      </extLst>
    </cfRule>
  </conditionalFormatting>
  <conditionalFormatting sqref="E415">
    <cfRule type="dataBar" priority="9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{17515A92-4249-414F-B38E-ECBE4DB2FB90}</x14:id>
        </ext>
      </extLst>
    </cfRule>
  </conditionalFormatting>
  <conditionalFormatting sqref="E391">
    <cfRule type="dataBar" priority="9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{848AAD43-8512-4ADB-BECB-2E4C0749037E}</x14:id>
        </ext>
      </extLst>
    </cfRule>
  </conditionalFormatting>
  <conditionalFormatting sqref="E389">
    <cfRule type="dataBar" priority="9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{4AD4FE23-310F-4442-923B-0E8B817A156F}</x14:id>
        </ext>
      </extLst>
    </cfRule>
  </conditionalFormatting>
  <conditionalFormatting sqref="E393">
    <cfRule type="dataBar" priority="9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{100D3454-C4F0-44BA-9715-82A57A632FB5}</x14:id>
        </ext>
      </extLst>
    </cfRule>
  </conditionalFormatting>
  <conditionalFormatting sqref="E393">
    <cfRule type="dataBar" priority="9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{8A75EE96-303A-42D6-A5A7-C012A994570A}</x14:id>
        </ext>
      </extLst>
    </cfRule>
  </conditionalFormatting>
  <conditionalFormatting sqref="E397">
    <cfRule type="dataBar" priority="9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{8CBEF8F4-CFA1-48AD-9F88-9AF18C5D1401}</x14:id>
        </ext>
      </extLst>
    </cfRule>
  </conditionalFormatting>
  <conditionalFormatting sqref="E395">
    <cfRule type="dataBar" priority="9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{FED3760F-7286-4EAE-AB7D-B8BBE4A5226C}</x14:id>
        </ext>
      </extLst>
    </cfRule>
  </conditionalFormatting>
  <conditionalFormatting sqref="E395">
    <cfRule type="dataBar" priority="9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{465D335C-FDF2-4EDB-9E26-D93C8B569359}</x14:id>
        </ext>
      </extLst>
    </cfRule>
  </conditionalFormatting>
  <conditionalFormatting sqref="E387">
    <cfRule type="dataBar" priority="9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{AF96ED79-D13B-4869-8A7A-429A5EA968F6}</x14:id>
        </ext>
      </extLst>
    </cfRule>
  </conditionalFormatting>
  <conditionalFormatting sqref="E401">
    <cfRule type="dataBar" priority="9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{1121C336-7503-4C10-B0F8-4628284F02EE}</x14:id>
        </ext>
      </extLst>
    </cfRule>
  </conditionalFormatting>
  <conditionalFormatting sqref="E405">
    <cfRule type="dataBar" priority="9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{33DA3049-DD79-4086-8773-E742DFC14644}</x14:id>
        </ext>
      </extLst>
    </cfRule>
  </conditionalFormatting>
  <conditionalFormatting sqref="E413">
    <cfRule type="dataBar" priority="9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{1E3E830A-522A-4830-A529-19CB4BDC09E0}</x14:id>
        </ext>
      </extLst>
    </cfRule>
  </conditionalFormatting>
  <conditionalFormatting sqref="E413">
    <cfRule type="dataBar" priority="9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{6A409F61-C46D-4783-BD23-B30B799175E7}</x14:id>
        </ext>
      </extLst>
    </cfRule>
  </conditionalFormatting>
  <conditionalFormatting sqref="E407">
    <cfRule type="dataBar" priority="9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{A07DCAC4-F0BD-4467-B0A4-C96DF8D7483C}</x14:id>
        </ext>
      </extLst>
    </cfRule>
  </conditionalFormatting>
  <conditionalFormatting sqref="E411">
    <cfRule type="dataBar" priority="9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{60C1490D-61EE-4F1C-B16F-CC19CE5C9115}</x14:id>
        </ext>
      </extLst>
    </cfRule>
  </conditionalFormatting>
  <conditionalFormatting sqref="E415">
    <cfRule type="dataBar" priority="9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{D635CC36-2202-4131-A083-7B930E01A492}</x14:id>
        </ext>
      </extLst>
    </cfRule>
  </conditionalFormatting>
  <conditionalFormatting sqref="E407">
    <cfRule type="dataBar" priority="9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{05D3C0B8-9AFC-49F7-B94D-11E1647F51EC}</x14:id>
        </ext>
      </extLst>
    </cfRule>
  </conditionalFormatting>
  <conditionalFormatting sqref="E401">
    <cfRule type="dataBar" priority="9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{A3F94245-A2C9-44E3-83A3-D343152ECEDA}</x14:id>
        </ext>
      </extLst>
    </cfRule>
  </conditionalFormatting>
  <conditionalFormatting sqref="E405">
    <cfRule type="dataBar" priority="9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{4CD67F71-F6D0-4736-B435-BA00175D191A}</x14:id>
        </ext>
      </extLst>
    </cfRule>
  </conditionalFormatting>
  <conditionalFormatting sqref="E405">
    <cfRule type="dataBar" priority="9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{862251FB-5506-4528-9A30-5EC4F5E56DBE}</x14:id>
        </ext>
      </extLst>
    </cfRule>
  </conditionalFormatting>
  <conditionalFormatting sqref="E403">
    <cfRule type="dataBar" priority="9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{A27D8929-DF78-4A67-B6C2-8C819518AC01}</x14:id>
        </ext>
      </extLst>
    </cfRule>
  </conditionalFormatting>
  <conditionalFormatting sqref="E407">
    <cfRule type="dataBar" priority="9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{08C77112-F787-472B-A948-F945EE02F5E1}</x14:id>
        </ext>
      </extLst>
    </cfRule>
  </conditionalFormatting>
  <conditionalFormatting sqref="E417">
    <cfRule type="dataBar" priority="9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{A78B52D8-37B8-4F08-B6C6-15F0D4209AF8}</x14:id>
        </ext>
      </extLst>
    </cfRule>
  </conditionalFormatting>
  <conditionalFormatting sqref="E417">
    <cfRule type="dataBar" priority="9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{FC7647E2-DB0A-4A8F-A719-48EBFF9A590D}</x14:id>
        </ext>
      </extLst>
    </cfRule>
  </conditionalFormatting>
  <conditionalFormatting sqref="E393">
    <cfRule type="dataBar" priority="9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{A4BCAD58-A58C-4504-B859-BF593AFA5ADE}</x14:id>
        </ext>
      </extLst>
    </cfRule>
  </conditionalFormatting>
  <conditionalFormatting sqref="E391">
    <cfRule type="dataBar" priority="9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{FD3BBA8D-1F48-46BB-9C5D-FBF522C3D86B}</x14:id>
        </ext>
      </extLst>
    </cfRule>
  </conditionalFormatting>
  <conditionalFormatting sqref="E395">
    <cfRule type="dataBar" priority="9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{EBC80015-A1C3-4D03-96D7-E262C398D2B3}</x14:id>
        </ext>
      </extLst>
    </cfRule>
  </conditionalFormatting>
  <conditionalFormatting sqref="E395">
    <cfRule type="dataBar" priority="9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{B3821884-23CC-4434-B26B-F71BA6F089F7}</x14:id>
        </ext>
      </extLst>
    </cfRule>
  </conditionalFormatting>
  <conditionalFormatting sqref="E397">
    <cfRule type="dataBar" priority="9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{AFAC5F25-5096-4D13-B4BB-778681BE6924}</x14:id>
        </ext>
      </extLst>
    </cfRule>
  </conditionalFormatting>
  <conditionalFormatting sqref="E397">
    <cfRule type="dataBar" priority="9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{58E4B900-13B8-4257-B6C3-69553A052761}</x14:id>
        </ext>
      </extLst>
    </cfRule>
  </conditionalFormatting>
  <conditionalFormatting sqref="E383">
    <cfRule type="dataBar" priority="9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{C353A522-72AF-499C-A258-32298E1D18BE}</x14:id>
        </ext>
      </extLst>
    </cfRule>
  </conditionalFormatting>
  <conditionalFormatting sqref="E379">
    <cfRule type="dataBar" priority="9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{32F0A8BA-D243-4923-8673-E239865B1CC0}</x14:id>
        </ext>
      </extLst>
    </cfRule>
  </conditionalFormatting>
  <conditionalFormatting sqref="E397">
    <cfRule type="dataBar" priority="9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{98E165D6-32D8-486C-B581-1E0B1F5883BA}</x14:id>
        </ext>
      </extLst>
    </cfRule>
  </conditionalFormatting>
  <conditionalFormatting sqref="E401">
    <cfRule type="dataBar" priority="9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{955218BD-EFE7-4268-8AEF-30F591C1BF18}</x14:id>
        </ext>
      </extLst>
    </cfRule>
  </conditionalFormatting>
  <conditionalFormatting sqref="E405">
    <cfRule type="dataBar" priority="9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{D42557F5-1654-474B-81DF-06862B090661}</x14:id>
        </ext>
      </extLst>
    </cfRule>
  </conditionalFormatting>
  <conditionalFormatting sqref="E405">
    <cfRule type="dataBar" priority="9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{76DE2EE1-3136-4232-9A20-86606D5FF47D}</x14:id>
        </ext>
      </extLst>
    </cfRule>
  </conditionalFormatting>
  <conditionalFormatting sqref="E403">
    <cfRule type="dataBar" priority="9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{E7530E03-6590-4909-87F1-BB59B3DAEC0A}</x14:id>
        </ext>
      </extLst>
    </cfRule>
  </conditionalFormatting>
  <conditionalFormatting sqref="E407">
    <cfRule type="dataBar" priority="9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{1201F9F5-4127-47B8-893E-231E2389ABDE}</x14:id>
        </ext>
      </extLst>
    </cfRule>
  </conditionalFormatting>
  <conditionalFormatting sqref="E411">
    <cfRule type="dataBar" priority="9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{759851E4-4B47-4718-974D-01E0272A7272}</x14:id>
        </ext>
      </extLst>
    </cfRule>
  </conditionalFormatting>
  <conditionalFormatting sqref="E377">
    <cfRule type="dataBar" priority="9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{9150E64D-1102-4177-937B-12FFB90FCA9F}</x14:id>
        </ext>
      </extLst>
    </cfRule>
  </conditionalFormatting>
  <conditionalFormatting sqref="E377">
    <cfRule type="dataBar" priority="9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{33EBC01D-E5D2-427D-B558-FA6BC598F553}</x14:id>
        </ext>
      </extLst>
    </cfRule>
  </conditionalFormatting>
  <conditionalFormatting sqref="E379">
    <cfRule type="dataBar" priority="9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{ECEF3228-55E3-4C07-B813-73D44C24D2BD}</x14:id>
        </ext>
      </extLst>
    </cfRule>
  </conditionalFormatting>
  <conditionalFormatting sqref="E403">
    <cfRule type="dataBar" priority="9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{3A4F0662-36E9-417A-AE96-74EFB036F871}</x14:id>
        </ext>
      </extLst>
    </cfRule>
  </conditionalFormatting>
  <conditionalFormatting sqref="E379">
    <cfRule type="dataBar" priority="9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{89A0D698-CA56-4184-B0F2-0B4D926E4CD9}</x14:id>
        </ext>
      </extLst>
    </cfRule>
  </conditionalFormatting>
  <conditionalFormatting sqref="E377">
    <cfRule type="dataBar" priority="9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{7C508275-E996-4DA4-97F9-3067E71F34DC}</x14:id>
        </ext>
      </extLst>
    </cfRule>
  </conditionalFormatting>
  <conditionalFormatting sqref="E397">
    <cfRule type="dataBar" priority="9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{A828721B-6E75-4A02-A6C3-444845C53FBD}</x14:id>
        </ext>
      </extLst>
    </cfRule>
  </conditionalFormatting>
  <conditionalFormatting sqref="E401">
    <cfRule type="dataBar" priority="9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{0C851D9B-053D-4679-AC43-074F3D5B961F}</x14:id>
        </ext>
      </extLst>
    </cfRule>
  </conditionalFormatting>
  <conditionalFormatting sqref="E405">
    <cfRule type="dataBar" priority="9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{A91ACF70-DCFF-4525-8C1B-C0DC3E752A5B}</x14:id>
        </ext>
      </extLst>
    </cfRule>
  </conditionalFormatting>
  <conditionalFormatting sqref="E401">
    <cfRule type="dataBar" priority="9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{84B7BC1E-BA21-40A7-9C43-6DB163702B82}</x14:id>
        </ext>
      </extLst>
    </cfRule>
  </conditionalFormatting>
  <conditionalFormatting sqref="E405">
    <cfRule type="dataBar" priority="9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{AE79BC86-411C-422C-BF84-E42C1AB21CF9}</x14:id>
        </ext>
      </extLst>
    </cfRule>
  </conditionalFormatting>
  <conditionalFormatting sqref="E403">
    <cfRule type="dataBar" priority="9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{46543DAF-D451-459A-BAFD-4811AF8BF0C5}</x14:id>
        </ext>
      </extLst>
    </cfRule>
  </conditionalFormatting>
  <conditionalFormatting sqref="E377">
    <cfRule type="dataBar" priority="9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{4FEAC5EE-E813-4FE5-B321-4AE192517E95}</x14:id>
        </ext>
      </extLst>
    </cfRule>
  </conditionalFormatting>
  <conditionalFormatting sqref="E413">
    <cfRule type="dataBar" priority="9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{353F5104-B142-4146-8381-67DC2C3036BA}</x14:id>
        </ext>
      </extLst>
    </cfRule>
  </conditionalFormatting>
  <conditionalFormatting sqref="E413">
    <cfRule type="dataBar" priority="9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{B052E33D-608C-4566-85DE-3E02B354DAFB}</x14:id>
        </ext>
      </extLst>
    </cfRule>
  </conditionalFormatting>
  <conditionalFormatting sqref="E381">
    <cfRule type="dataBar" priority="9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{9150AFB9-059D-40D3-A3D5-5A989C0A2D73}</x14:id>
        </ext>
      </extLst>
    </cfRule>
  </conditionalFormatting>
  <conditionalFormatting sqref="E389">
    <cfRule type="dataBar" priority="9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{194E49B0-0DCC-488A-B306-4C4D5E2F0F57}</x14:id>
        </ext>
      </extLst>
    </cfRule>
  </conditionalFormatting>
  <conditionalFormatting sqref="E387">
    <cfRule type="dataBar" priority="9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{8B0CA1F0-1B6B-46CE-833E-C66A6ED80954}</x14:id>
        </ext>
      </extLst>
    </cfRule>
  </conditionalFormatting>
  <conditionalFormatting sqref="E391">
    <cfRule type="dataBar" priority="9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{76242EDA-FD07-4378-8AE0-608AAA606835}</x14:id>
        </ext>
      </extLst>
    </cfRule>
  </conditionalFormatting>
  <conditionalFormatting sqref="E391">
    <cfRule type="dataBar" priority="9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{98236170-FD7B-4706-A2E8-4B1173DCB879}</x14:id>
        </ext>
      </extLst>
    </cfRule>
  </conditionalFormatting>
  <conditionalFormatting sqref="E395">
    <cfRule type="dataBar" priority="9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{A0F6951E-BD5D-47BE-B5A9-43A8C7501CDA}</x14:id>
        </ext>
      </extLst>
    </cfRule>
  </conditionalFormatting>
  <conditionalFormatting sqref="E393">
    <cfRule type="dataBar" priority="9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{E64C6437-D099-43EC-8677-34F5C6BE744E}</x14:id>
        </ext>
      </extLst>
    </cfRule>
  </conditionalFormatting>
  <conditionalFormatting sqref="E393">
    <cfRule type="dataBar" priority="9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{BF532D7B-343C-4702-8CCE-C33DE5AF5D6C}</x14:id>
        </ext>
      </extLst>
    </cfRule>
  </conditionalFormatting>
  <conditionalFormatting sqref="E385">
    <cfRule type="dataBar" priority="9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{61F3C17D-2007-454A-9A70-583F9A09A804}</x14:id>
        </ext>
      </extLst>
    </cfRule>
  </conditionalFormatting>
  <conditionalFormatting sqref="E377">
    <cfRule type="dataBar" priority="9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{EB9527AB-FDF5-48D9-8056-9A2B491D638F}</x14:id>
        </ext>
      </extLst>
    </cfRule>
  </conditionalFormatting>
  <conditionalFormatting sqref="E381">
    <cfRule type="dataBar" priority="9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{2F5545F8-795B-462A-A058-81B452048925}</x14:id>
        </ext>
      </extLst>
    </cfRule>
  </conditionalFormatting>
  <conditionalFormatting sqref="E377">
    <cfRule type="dataBar" priority="9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{7C068EAB-CE81-4ADD-B756-498009AA9CC7}</x14:id>
        </ext>
      </extLst>
    </cfRule>
  </conditionalFormatting>
  <conditionalFormatting sqref="E403">
    <cfRule type="dataBar" priority="9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{7207DB63-EE23-455E-887B-4B8CC4246808}</x14:id>
        </ext>
      </extLst>
    </cfRule>
  </conditionalFormatting>
  <conditionalFormatting sqref="E407">
    <cfRule type="dataBar" priority="9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{64B4D122-B21D-4F51-83DC-90EEE00C78AE}</x14:id>
        </ext>
      </extLst>
    </cfRule>
  </conditionalFormatting>
  <conditionalFormatting sqref="E411">
    <cfRule type="dataBar" priority="9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{884D18F6-21AF-41AB-849F-CC3062E5BF86}</x14:id>
        </ext>
      </extLst>
    </cfRule>
  </conditionalFormatting>
  <conditionalFormatting sqref="E407">
    <cfRule type="dataBar" priority="8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{65DAF1CE-FC69-4F3D-829F-28F829CBA692}</x14:id>
        </ext>
      </extLst>
    </cfRule>
  </conditionalFormatting>
  <conditionalFormatting sqref="E411">
    <cfRule type="dataBar" priority="8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{B9572318-E87D-4648-997E-88102112F4D1}</x14:id>
        </ext>
      </extLst>
    </cfRule>
  </conditionalFormatting>
  <conditionalFormatting sqref="E405">
    <cfRule type="dataBar" priority="8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{AA0A3E10-C588-4007-9446-CF5C78A25A51}</x14:id>
        </ext>
      </extLst>
    </cfRule>
  </conditionalFormatting>
  <conditionalFormatting sqref="E413">
    <cfRule type="dataBar" priority="8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{979883B9-DB7E-4C34-8D26-48E947BA4832}</x14:id>
        </ext>
      </extLst>
    </cfRule>
  </conditionalFormatting>
  <conditionalFormatting sqref="E379">
    <cfRule type="dataBar" priority="8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{8815319C-0772-4216-95E0-59EDAFCEA272}</x14:id>
        </ext>
      </extLst>
    </cfRule>
  </conditionalFormatting>
  <conditionalFormatting sqref="E379">
    <cfRule type="dataBar" priority="8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{1E4850EC-110D-4D07-BBE6-AD7D96759D40}</x14:id>
        </ext>
      </extLst>
    </cfRule>
  </conditionalFormatting>
  <conditionalFormatting sqref="E381">
    <cfRule type="dataBar" priority="8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{BFD16A2A-5C9D-45B5-9F33-0C1B8EDF0395}</x14:id>
        </ext>
      </extLst>
    </cfRule>
  </conditionalFormatting>
  <conditionalFormatting sqref="E405">
    <cfRule type="dataBar" priority="8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{811D3AC8-9B86-4FA1-81F3-414D453C3B78}</x14:id>
        </ext>
      </extLst>
    </cfRule>
  </conditionalFormatting>
  <conditionalFormatting sqref="E381">
    <cfRule type="dataBar" priority="8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{A9ABC17A-6FE6-4FC4-94A3-399C4AA572FE}</x14:id>
        </ext>
      </extLst>
    </cfRule>
  </conditionalFormatting>
  <conditionalFormatting sqref="E379">
    <cfRule type="dataBar" priority="8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{2BDD0D21-5C46-40CF-95E6-6B9872FFAD9F}</x14:id>
        </ext>
      </extLst>
    </cfRule>
  </conditionalFormatting>
  <conditionalFormatting sqref="E377">
    <cfRule type="dataBar" priority="8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{F1EF3538-78F3-44B9-B4D2-2290054453A1}</x14:id>
        </ext>
      </extLst>
    </cfRule>
  </conditionalFormatting>
  <conditionalFormatting sqref="E403">
    <cfRule type="dataBar" priority="8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{5BA1D4FD-4E7D-45AD-BF0B-C7C3EA05AC3E}</x14:id>
        </ext>
      </extLst>
    </cfRule>
  </conditionalFormatting>
  <conditionalFormatting sqref="E407">
    <cfRule type="dataBar" priority="8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{BF05ECE3-9A23-483D-AD61-0B4A79E2F259}</x14:id>
        </ext>
      </extLst>
    </cfRule>
  </conditionalFormatting>
  <conditionalFormatting sqref="E403">
    <cfRule type="dataBar" priority="8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{AFAA4153-6C5C-4E66-A228-444B3EEB8082}</x14:id>
        </ext>
      </extLst>
    </cfRule>
  </conditionalFormatting>
  <conditionalFormatting sqref="E407">
    <cfRule type="dataBar" priority="8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{EE198C21-204F-4E62-909A-D1F92C9805B3}</x14:id>
        </ext>
      </extLst>
    </cfRule>
  </conditionalFormatting>
  <conditionalFormatting sqref="E401">
    <cfRule type="dataBar" priority="8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{30F452E8-95C6-42CE-87F3-5CCB693887F8}</x14:id>
        </ext>
      </extLst>
    </cfRule>
  </conditionalFormatting>
  <conditionalFormatting sqref="E405">
    <cfRule type="dataBar" priority="8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{DB412CBD-F643-454D-8042-82B2D0DC195F}</x14:id>
        </ext>
      </extLst>
    </cfRule>
  </conditionalFormatting>
  <conditionalFormatting sqref="E379">
    <cfRule type="dataBar" priority="8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{0A5F6C6C-B1DC-4E26-AAEC-EF1DC21662F2}</x14:id>
        </ext>
      </extLst>
    </cfRule>
  </conditionalFormatting>
  <conditionalFormatting sqref="E377">
    <cfRule type="dataBar" priority="8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{AFE2448A-239A-474F-9651-54094E04C262}</x14:id>
        </ext>
      </extLst>
    </cfRule>
  </conditionalFormatting>
  <conditionalFormatting sqref="E383">
    <cfRule type="dataBar" priority="8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{DED76A1A-88D3-4EF4-80F2-A5DA119BB8FF}</x14:id>
        </ext>
      </extLst>
    </cfRule>
  </conditionalFormatting>
  <conditionalFormatting sqref="E391">
    <cfRule type="dataBar" priority="8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{D3477CB3-F1A8-4245-8E39-1C20BF5ED709}</x14:id>
        </ext>
      </extLst>
    </cfRule>
  </conditionalFormatting>
  <conditionalFormatting sqref="E389">
    <cfRule type="dataBar" priority="8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{1ED62167-F4BA-470C-A961-1E2075483E12}</x14:id>
        </ext>
      </extLst>
    </cfRule>
  </conditionalFormatting>
  <conditionalFormatting sqref="E393">
    <cfRule type="dataBar" priority="8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{81A35FBB-BFC8-4A2F-8FE9-BA8179690933}</x14:id>
        </ext>
      </extLst>
    </cfRule>
  </conditionalFormatting>
  <conditionalFormatting sqref="E393">
    <cfRule type="dataBar" priority="8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{13537925-CAB3-417D-8040-1669843457C0}</x14:id>
        </ext>
      </extLst>
    </cfRule>
  </conditionalFormatting>
  <conditionalFormatting sqref="E397">
    <cfRule type="dataBar" priority="8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{B5312CB8-0DE8-485F-A14C-E9C09ACCB17F}</x14:id>
        </ext>
      </extLst>
    </cfRule>
  </conditionalFormatting>
  <conditionalFormatting sqref="E395">
    <cfRule type="dataBar" priority="8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{CFB4998A-0B23-446C-8503-2E84EBD57BAD}</x14:id>
        </ext>
      </extLst>
    </cfRule>
  </conditionalFormatting>
  <conditionalFormatting sqref="E395">
    <cfRule type="dataBar" priority="8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{5788428C-63B6-4F0B-8806-DD0E54672D69}</x14:id>
        </ext>
      </extLst>
    </cfRule>
  </conditionalFormatting>
  <conditionalFormatting sqref="E395">
    <cfRule type="dataBar" priority="8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{60FE3F19-CAFA-445F-B0C9-66060E241A67}</x14:id>
        </ext>
      </extLst>
    </cfRule>
  </conditionalFormatting>
  <conditionalFormatting sqref="E403">
    <cfRule type="dataBar" priority="8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{848C13E8-0F2E-4C6B-AEFF-0C4748541889}</x14:id>
        </ext>
      </extLst>
    </cfRule>
  </conditionalFormatting>
  <conditionalFormatting sqref="E407">
    <cfRule type="dataBar" priority="8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{FC92E2AF-BDDD-4AD6-A3F4-FC98D4459203}</x14:id>
        </ext>
      </extLst>
    </cfRule>
  </conditionalFormatting>
  <conditionalFormatting sqref="E403">
    <cfRule type="dataBar" priority="8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{F0D7C6D5-75CB-4168-AE0B-1631CA865194}</x14:id>
        </ext>
      </extLst>
    </cfRule>
  </conditionalFormatting>
  <conditionalFormatting sqref="E407">
    <cfRule type="dataBar" priority="8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{02962A99-9679-452B-A784-744F3D5E0D00}</x14:id>
        </ext>
      </extLst>
    </cfRule>
  </conditionalFormatting>
  <conditionalFormatting sqref="E401">
    <cfRule type="dataBar" priority="8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{620D2E1E-6A1E-47B3-8556-A91967EFE0C6}</x14:id>
        </ext>
      </extLst>
    </cfRule>
  </conditionalFormatting>
  <conditionalFormatting sqref="E405">
    <cfRule type="dataBar" priority="8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{84CBF4C9-525A-4A3C-AE9F-12A732F3787E}</x14:id>
        </ext>
      </extLst>
    </cfRule>
  </conditionalFormatting>
  <conditionalFormatting sqref="E401">
    <cfRule type="dataBar" priority="8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{E1353063-D7CA-4FED-B168-9811A7B3CF16}</x14:id>
        </ext>
      </extLst>
    </cfRule>
  </conditionalFormatting>
  <conditionalFormatting sqref="E395">
    <cfRule type="dataBar" priority="8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{5FAB69E6-E8B7-4517-AA6B-393144D9F8EF}</x14:id>
        </ext>
      </extLst>
    </cfRule>
  </conditionalFormatting>
  <conditionalFormatting sqref="E403">
    <cfRule type="dataBar" priority="8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{9B8B840F-2FF1-49B3-9769-BA52BB16B9E8}</x14:id>
        </ext>
      </extLst>
    </cfRule>
  </conditionalFormatting>
  <conditionalFormatting sqref="E403">
    <cfRule type="dataBar" priority="8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{73B3945C-0759-45A4-A9E9-94CCEC38A885}</x14:id>
        </ext>
      </extLst>
    </cfRule>
  </conditionalFormatting>
  <conditionalFormatting sqref="E397">
    <cfRule type="dataBar" priority="8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{A9ECEE48-21AB-454D-B909-0C923A2AA317}</x14:id>
        </ext>
      </extLst>
    </cfRule>
  </conditionalFormatting>
  <conditionalFormatting sqref="E401">
    <cfRule type="dataBar" priority="8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{F1B02C21-9BE1-4B44-AEA3-66188EC3E067}</x14:id>
        </ext>
      </extLst>
    </cfRule>
  </conditionalFormatting>
  <conditionalFormatting sqref="E413">
    <cfRule type="dataBar" priority="8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{1C467C63-53AA-4CE7-A8C4-3CF5851CB140}</x14:id>
        </ext>
      </extLst>
    </cfRule>
  </conditionalFormatting>
  <conditionalFormatting sqref="E411">
    <cfRule type="dataBar" priority="8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{001AE825-ED55-43CC-9DC4-CC949656367E}</x14:id>
        </ext>
      </extLst>
    </cfRule>
  </conditionalFormatting>
  <conditionalFormatting sqref="E411">
    <cfRule type="dataBar" priority="8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{5D2E8502-3658-465C-A017-2291AE6EF3AC}</x14:id>
        </ext>
      </extLst>
    </cfRule>
  </conditionalFormatting>
  <conditionalFormatting sqref="E387">
    <cfRule type="dataBar" priority="8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{E8487F4C-2D30-47B3-BF47-FDCCC2C4EC2A}</x14:id>
        </ext>
      </extLst>
    </cfRule>
  </conditionalFormatting>
  <conditionalFormatting sqref="E385">
    <cfRule type="dataBar" priority="8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{A96DA6AD-5ECA-4466-B9A6-DAE0B97F9CA8}</x14:id>
        </ext>
      </extLst>
    </cfRule>
  </conditionalFormatting>
  <conditionalFormatting sqref="E389">
    <cfRule type="dataBar" priority="8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{9848FDD7-7DBD-48CE-8286-B796A925F588}</x14:id>
        </ext>
      </extLst>
    </cfRule>
  </conditionalFormatting>
  <conditionalFormatting sqref="E389">
    <cfRule type="dataBar" priority="8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{347210A0-D49C-4CA8-98FC-28708720B78B}</x14:id>
        </ext>
      </extLst>
    </cfRule>
  </conditionalFormatting>
  <conditionalFormatting sqref="E393">
    <cfRule type="dataBar" priority="8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{07D36F42-CBBB-4D99-A01F-E3BA625EDC8D}</x14:id>
        </ext>
      </extLst>
    </cfRule>
  </conditionalFormatting>
  <conditionalFormatting sqref="E391">
    <cfRule type="dataBar" priority="8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{67C3C516-DE3C-4CC6-939E-C7A741D77981}</x14:id>
        </ext>
      </extLst>
    </cfRule>
  </conditionalFormatting>
  <conditionalFormatting sqref="E391">
    <cfRule type="dataBar" priority="8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{4A560AD5-C9EF-4846-B97B-227D48B7280E}</x14:id>
        </ext>
      </extLst>
    </cfRule>
  </conditionalFormatting>
  <conditionalFormatting sqref="E383">
    <cfRule type="dataBar" priority="8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{EE4CBE89-C5BD-4062-A9BD-D1D00F9715BC}</x14:id>
        </ext>
      </extLst>
    </cfRule>
  </conditionalFormatting>
  <conditionalFormatting sqref="E397">
    <cfRule type="dataBar" priority="8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{0A16A5A9-009F-4F30-922D-4F4338194BE7}</x14:id>
        </ext>
      </extLst>
    </cfRule>
  </conditionalFormatting>
  <conditionalFormatting sqref="E401">
    <cfRule type="dataBar" priority="8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{CA642D47-0573-4A0E-A307-0B359E9EEFBB}</x14:id>
        </ext>
      </extLst>
    </cfRule>
  </conditionalFormatting>
  <conditionalFormatting sqref="E405">
    <cfRule type="dataBar" priority="8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{6100FC9F-A9BB-4BCE-99FB-BAB8BC3C07DE}</x14:id>
        </ext>
      </extLst>
    </cfRule>
  </conditionalFormatting>
  <conditionalFormatting sqref="E405">
    <cfRule type="dataBar" priority="8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{CAE57935-7E90-4CFB-991E-293029E3AC13}</x14:id>
        </ext>
      </extLst>
    </cfRule>
  </conditionalFormatting>
  <conditionalFormatting sqref="E403">
    <cfRule type="dataBar" priority="8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{1B60888A-A586-4855-A907-4DA8C4602DDB}</x14:id>
        </ext>
      </extLst>
    </cfRule>
  </conditionalFormatting>
  <conditionalFormatting sqref="E407">
    <cfRule type="dataBar" priority="8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{CE248A1B-26CF-4B01-9418-17B235CFBF7D}</x14:id>
        </ext>
      </extLst>
    </cfRule>
  </conditionalFormatting>
  <conditionalFormatting sqref="E411">
    <cfRule type="dataBar" priority="8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{483596EC-2038-487D-B10C-2253F1ED26CC}</x14:id>
        </ext>
      </extLst>
    </cfRule>
  </conditionalFormatting>
  <conditionalFormatting sqref="E403">
    <cfRule type="dataBar" priority="8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{92B20961-4180-442A-BAEB-3C4E83530D48}</x14:id>
        </ext>
      </extLst>
    </cfRule>
  </conditionalFormatting>
  <conditionalFormatting sqref="E397">
    <cfRule type="dataBar" priority="8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{A13E26E1-C67E-4EF4-BC64-C1EA17CA4980}</x14:id>
        </ext>
      </extLst>
    </cfRule>
  </conditionalFormatting>
  <conditionalFormatting sqref="E401">
    <cfRule type="dataBar" priority="8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{B6C0EA8F-33BF-4A08-A5C2-D4AB230CD82C}</x14:id>
        </ext>
      </extLst>
    </cfRule>
  </conditionalFormatting>
  <conditionalFormatting sqref="E405">
    <cfRule type="dataBar" priority="8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{63433E2C-8A82-42EC-A0E3-67E0D48AF7BE}</x14:id>
        </ext>
      </extLst>
    </cfRule>
  </conditionalFormatting>
  <conditionalFormatting sqref="E401">
    <cfRule type="dataBar" priority="8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{7EBFB3C6-73BD-4A27-B258-95C1BCB1FD5B}</x14:id>
        </ext>
      </extLst>
    </cfRule>
  </conditionalFormatting>
  <conditionalFormatting sqref="E405">
    <cfRule type="dataBar" priority="8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{04A0900E-4ECC-40A6-B25A-178451AAC827}</x14:id>
        </ext>
      </extLst>
    </cfRule>
  </conditionalFormatting>
  <conditionalFormatting sqref="E403">
    <cfRule type="dataBar" priority="8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{A5CBFAA0-1718-43B8-880A-B164C5B52405}</x14:id>
        </ext>
      </extLst>
    </cfRule>
  </conditionalFormatting>
  <conditionalFormatting sqref="E413">
    <cfRule type="dataBar" priority="8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{1BC66D23-B7A4-465A-8376-94F328856482}</x14:id>
        </ext>
      </extLst>
    </cfRule>
  </conditionalFormatting>
  <conditionalFormatting sqref="E413">
    <cfRule type="dataBar" priority="8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{42E18AB7-5159-4F20-8B09-3B98BF690A47}</x14:id>
        </ext>
      </extLst>
    </cfRule>
  </conditionalFormatting>
  <conditionalFormatting sqref="E389">
    <cfRule type="dataBar" priority="8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{52392D29-F975-4BA4-9995-5FB54579A711}</x14:id>
        </ext>
      </extLst>
    </cfRule>
  </conditionalFormatting>
  <conditionalFormatting sqref="E387">
    <cfRule type="dataBar" priority="8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{B85E4251-502F-4603-9206-BB20D922CDE9}</x14:id>
        </ext>
      </extLst>
    </cfRule>
  </conditionalFormatting>
  <conditionalFormatting sqref="E391">
    <cfRule type="dataBar" priority="8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{95E84A20-D75D-4C09-853E-10327785F761}</x14:id>
        </ext>
      </extLst>
    </cfRule>
  </conditionalFormatting>
  <conditionalFormatting sqref="E391">
    <cfRule type="dataBar" priority="8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{E1D3DC3B-BE55-4A40-AFE7-E8D53AFC386F}</x14:id>
        </ext>
      </extLst>
    </cfRule>
  </conditionalFormatting>
  <conditionalFormatting sqref="E395">
    <cfRule type="dataBar" priority="8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{49E5792A-4448-4D81-B57C-FA2623B702AB}</x14:id>
        </ext>
      </extLst>
    </cfRule>
  </conditionalFormatting>
  <conditionalFormatting sqref="E393">
    <cfRule type="dataBar" priority="8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{C73955D5-160B-4BCD-92A9-B71CCF3BF964}</x14:id>
        </ext>
      </extLst>
    </cfRule>
  </conditionalFormatting>
  <conditionalFormatting sqref="E393">
    <cfRule type="dataBar" priority="8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{7B286956-B78F-4179-90B2-3ECE64A3E186}</x14:id>
        </ext>
      </extLst>
    </cfRule>
  </conditionalFormatting>
  <conditionalFormatting sqref="E403">
    <cfRule type="dataBar" priority="8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{930EBFFE-EC5D-48B5-81EE-14EEC7A97D02}</x14:id>
        </ext>
      </extLst>
    </cfRule>
  </conditionalFormatting>
  <conditionalFormatting sqref="E407">
    <cfRule type="dataBar" priority="8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{D6E91C3E-A235-4E88-8F3A-A4C45F7FC975}</x14:id>
        </ext>
      </extLst>
    </cfRule>
  </conditionalFormatting>
  <conditionalFormatting sqref="E411">
    <cfRule type="dataBar" priority="8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{6D9F332B-8A62-40D8-AA10-6B9F972B9685}</x14:id>
        </ext>
      </extLst>
    </cfRule>
  </conditionalFormatting>
  <conditionalFormatting sqref="E415">
    <cfRule type="dataBar" priority="8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{1115F0E2-B0AF-484F-9C29-371CA5BF103C}</x14:id>
        </ext>
      </extLst>
    </cfRule>
  </conditionalFormatting>
  <conditionalFormatting sqref="E411">
    <cfRule type="dataBar" priority="8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{167EC9D4-00E9-483B-8136-294B9C4E8AD5}</x14:id>
        </ext>
      </extLst>
    </cfRule>
  </conditionalFormatting>
  <conditionalFormatting sqref="E415">
    <cfRule type="dataBar" priority="8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{9AB92993-DFAE-498C-BF3A-929277C5DD80}</x14:id>
        </ext>
      </extLst>
    </cfRule>
  </conditionalFormatting>
  <conditionalFormatting sqref="E413">
    <cfRule type="dataBar" priority="8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{4CDE6DD5-F8DC-4946-8C94-52A86273F420}</x14:id>
        </ext>
      </extLst>
    </cfRule>
  </conditionalFormatting>
  <conditionalFormatting sqref="E417">
    <cfRule type="dataBar" priority="8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{061C575B-B7AC-4E5D-A693-F7F98BAD1360}</x14:id>
        </ext>
      </extLst>
    </cfRule>
  </conditionalFormatting>
  <conditionalFormatting sqref="E403">
    <cfRule type="dataBar" priority="8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{811B2356-5E14-4B2E-8E43-66BA4D0841A7}</x14:id>
        </ext>
      </extLst>
    </cfRule>
  </conditionalFormatting>
  <conditionalFormatting sqref="E407">
    <cfRule type="dataBar" priority="8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{8629E356-1CE2-42BC-A275-CB2A4D91F1E0}</x14:id>
        </ext>
      </extLst>
    </cfRule>
  </conditionalFormatting>
  <conditionalFormatting sqref="E411">
    <cfRule type="dataBar" priority="8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{73FEA192-57C9-4BBC-B995-B57181EDBDAD}</x14:id>
        </ext>
      </extLst>
    </cfRule>
  </conditionalFormatting>
  <conditionalFormatting sqref="E407">
    <cfRule type="dataBar" priority="8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{8B48E784-2F62-4454-8247-A269A73E50AE}</x14:id>
        </ext>
      </extLst>
    </cfRule>
  </conditionalFormatting>
  <conditionalFormatting sqref="E411">
    <cfRule type="dataBar" priority="8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{6E4ED6B3-4A34-4EB7-BA76-8EA53B0C9A62}</x14:id>
        </ext>
      </extLst>
    </cfRule>
  </conditionalFormatting>
  <conditionalFormatting sqref="E405">
    <cfRule type="dataBar" priority="8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{8EA9495A-03E8-4B4F-8FC5-943B58219C1B}</x14:id>
        </ext>
      </extLst>
    </cfRule>
  </conditionalFormatting>
  <conditionalFormatting sqref="E395">
    <cfRule type="dataBar" priority="8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{312D088C-C051-415B-A7D7-1DDE9441AAF7}</x14:id>
        </ext>
      </extLst>
    </cfRule>
  </conditionalFormatting>
  <conditionalFormatting sqref="E393">
    <cfRule type="dataBar" priority="8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{B19FE380-9E6D-4A51-8D62-011555C36A2B}</x14:id>
        </ext>
      </extLst>
    </cfRule>
  </conditionalFormatting>
  <conditionalFormatting sqref="E397">
    <cfRule type="dataBar" priority="8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{3A42376C-9D57-4687-B0FC-C7347026155A}</x14:id>
        </ext>
      </extLst>
    </cfRule>
  </conditionalFormatting>
  <conditionalFormatting sqref="E397">
    <cfRule type="dataBar" priority="8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{DCC6F46C-EEA0-45A2-B94E-620CA7ACD7F0}</x14:id>
        </ext>
      </extLst>
    </cfRule>
  </conditionalFormatting>
  <conditionalFormatting sqref="E401">
    <cfRule type="dataBar" priority="8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{A0D7BAFE-C940-4798-B50E-6C5C6035D1D7}</x14:id>
        </ext>
      </extLst>
    </cfRule>
  </conditionalFormatting>
  <conditionalFormatting sqref="E405">
    <cfRule type="dataBar" priority="8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{3C553EBB-7AE9-4D44-8D42-D757181CDDD9}</x14:id>
        </ext>
      </extLst>
    </cfRule>
  </conditionalFormatting>
  <conditionalFormatting sqref="E413">
    <cfRule type="dataBar" priority="8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{535CA33B-8FCD-4676-BA46-AC202C432B2E}</x14:id>
        </ext>
      </extLst>
    </cfRule>
  </conditionalFormatting>
  <conditionalFormatting sqref="E417">
    <cfRule type="dataBar" priority="8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{53F4C9C6-CCC5-4340-A69A-0A4B0C2CADC9}</x14:id>
        </ext>
      </extLst>
    </cfRule>
  </conditionalFormatting>
  <conditionalFormatting sqref="E413">
    <cfRule type="dataBar" priority="8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{BE3C7E58-D128-4F06-8FC4-36BCAA8DEC0B}</x14:id>
        </ext>
      </extLst>
    </cfRule>
  </conditionalFormatting>
  <conditionalFormatting sqref="E417">
    <cfRule type="dataBar" priority="8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{EB3BB846-4A5B-42B3-8C4D-395D6C873D66}</x14:id>
        </ext>
      </extLst>
    </cfRule>
  </conditionalFormatting>
  <conditionalFormatting sqref="E411">
    <cfRule type="dataBar" priority="8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{8F2047C8-D5F4-49AE-81E7-8D3BD0938D7F}</x14:id>
        </ext>
      </extLst>
    </cfRule>
  </conditionalFormatting>
  <conditionalFormatting sqref="E415">
    <cfRule type="dataBar" priority="8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{5B51F7F8-8C22-4FC8-BAE6-248A213830E7}</x14:id>
        </ext>
      </extLst>
    </cfRule>
  </conditionalFormatting>
  <conditionalFormatting sqref="E411">
    <cfRule type="dataBar" priority="8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{AC5176B4-16B8-4B20-9732-0C7D51755172}</x14:id>
        </ext>
      </extLst>
    </cfRule>
  </conditionalFormatting>
  <conditionalFormatting sqref="E405">
    <cfRule type="dataBar" priority="8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{65B9B0F0-05EF-40E2-B9EB-02EDFEC8200F}</x14:id>
        </ext>
      </extLst>
    </cfRule>
  </conditionalFormatting>
  <conditionalFormatting sqref="E413">
    <cfRule type="dataBar" priority="8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{982038EE-8F1F-45C9-9BBD-EFFAE04AF6CF}</x14:id>
        </ext>
      </extLst>
    </cfRule>
  </conditionalFormatting>
  <conditionalFormatting sqref="E413">
    <cfRule type="dataBar" priority="8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{CF00EF22-8F91-4CDC-B1B2-927E47BB47EC}</x14:id>
        </ext>
      </extLst>
    </cfRule>
  </conditionalFormatting>
  <conditionalFormatting sqref="E407">
    <cfRule type="dataBar" priority="8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{BBCDDF6C-2F0B-47FE-A91E-A26FEA8EA182}</x14:id>
        </ext>
      </extLst>
    </cfRule>
  </conditionalFormatting>
  <conditionalFormatting sqref="E411">
    <cfRule type="dataBar" priority="8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{32D735AE-2820-4958-A601-00CC5C6B7167}</x14:id>
        </ext>
      </extLst>
    </cfRule>
  </conditionalFormatting>
  <conditionalFormatting sqref="E397">
    <cfRule type="dataBar" priority="8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{2962203E-9EC5-4C17-AD6C-6AA968E6B684}</x14:id>
        </ext>
      </extLst>
    </cfRule>
  </conditionalFormatting>
  <conditionalFormatting sqref="E395">
    <cfRule type="dataBar" priority="8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{48838FF9-AF06-4FBA-8F31-4066C9F36064}</x14:id>
        </ext>
      </extLst>
    </cfRule>
  </conditionalFormatting>
  <conditionalFormatting sqref="E403">
    <cfRule type="dataBar" priority="8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{CD3C803B-97BA-4715-A9A1-0D5F86693FB5}</x14:id>
        </ext>
      </extLst>
    </cfRule>
  </conditionalFormatting>
  <conditionalFormatting sqref="E401">
    <cfRule type="dataBar" priority="8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{1EAC0D97-67AF-4884-8BCA-8205AB3040CC}</x14:id>
        </ext>
      </extLst>
    </cfRule>
  </conditionalFormatting>
  <conditionalFormatting sqref="E401">
    <cfRule type="dataBar" priority="8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{E259EEE1-9409-486F-BCE2-8EC0FC7D8B25}</x14:id>
        </ext>
      </extLst>
    </cfRule>
  </conditionalFormatting>
  <conditionalFormatting sqref="E401">
    <cfRule type="dataBar" priority="8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{3875CB70-D16E-4424-844C-98A2C65A5078}</x14:id>
        </ext>
      </extLst>
    </cfRule>
  </conditionalFormatting>
  <conditionalFormatting sqref="E405">
    <cfRule type="dataBar" priority="8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{68E23D26-83E0-4C34-B1BF-AFEDB7D847F6}</x14:id>
        </ext>
      </extLst>
    </cfRule>
  </conditionalFormatting>
  <conditionalFormatting sqref="E413">
    <cfRule type="dataBar" priority="8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{15BD0ED2-8D33-43AC-903A-0C7DB9E05837}</x14:id>
        </ext>
      </extLst>
    </cfRule>
  </conditionalFormatting>
  <conditionalFormatting sqref="E413">
    <cfRule type="dataBar" priority="8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{5A16EEBC-98F0-40DA-8D3F-8697F304EF7D}</x14:id>
        </ext>
      </extLst>
    </cfRule>
  </conditionalFormatting>
  <conditionalFormatting sqref="E407">
    <cfRule type="dataBar" priority="8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{62720784-590C-44EB-A93D-5D82331E60FF}</x14:id>
        </ext>
      </extLst>
    </cfRule>
  </conditionalFormatting>
  <conditionalFormatting sqref="E411">
    <cfRule type="dataBar" priority="8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{1F0C0078-192F-440D-B98F-34099D8AC5EE}</x14:id>
        </ext>
      </extLst>
    </cfRule>
  </conditionalFormatting>
  <conditionalFormatting sqref="E415">
    <cfRule type="dataBar" priority="8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{1ED1B765-09DA-4154-885B-C5F709113321}</x14:id>
        </ext>
      </extLst>
    </cfRule>
  </conditionalFormatting>
  <conditionalFormatting sqref="E407">
    <cfRule type="dataBar" priority="8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{B16C1E2E-0D16-4514-AB4F-4EFBC119D743}</x14:id>
        </ext>
      </extLst>
    </cfRule>
  </conditionalFormatting>
  <conditionalFormatting sqref="E401">
    <cfRule type="dataBar" priority="8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{0730F603-3E15-4C34-BD8E-214F8A7D4745}</x14:id>
        </ext>
      </extLst>
    </cfRule>
  </conditionalFormatting>
  <conditionalFormatting sqref="E405">
    <cfRule type="dataBar" priority="8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{2190DABF-66B2-4097-BFDA-C7C59A66D77F}</x14:id>
        </ext>
      </extLst>
    </cfRule>
  </conditionalFormatting>
  <conditionalFormatting sqref="E405">
    <cfRule type="dataBar" priority="8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{0CFDFB68-D734-41C7-9849-79B398B038AD}</x14:id>
        </ext>
      </extLst>
    </cfRule>
  </conditionalFormatting>
  <conditionalFormatting sqref="E403">
    <cfRule type="dataBar" priority="8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{A1E68433-0F16-4300-87AF-6C3BF300A0D8}</x14:id>
        </ext>
      </extLst>
    </cfRule>
  </conditionalFormatting>
  <conditionalFormatting sqref="E407">
    <cfRule type="dataBar" priority="8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{9E9F5613-69C7-450A-96F3-2EE1923CE6B3}</x14:id>
        </ext>
      </extLst>
    </cfRule>
  </conditionalFormatting>
  <conditionalFormatting sqref="E417">
    <cfRule type="dataBar" priority="8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{8236BBB6-D7D5-45D7-B07C-10B7CC9B0850}</x14:id>
        </ext>
      </extLst>
    </cfRule>
  </conditionalFormatting>
  <conditionalFormatting sqref="E417">
    <cfRule type="dataBar" priority="8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{BA91A28E-C377-4E10-8254-B65E49411AA7}</x14:id>
        </ext>
      </extLst>
    </cfRule>
  </conditionalFormatting>
  <conditionalFormatting sqref="E393">
    <cfRule type="dataBar" priority="8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{A44AA346-9DFE-440E-9D7B-C1357EACCAE8}</x14:id>
        </ext>
      </extLst>
    </cfRule>
  </conditionalFormatting>
  <conditionalFormatting sqref="E395">
    <cfRule type="dataBar" priority="8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{C6FA0189-9519-4CEF-B668-BCFA8B333B67}</x14:id>
        </ext>
      </extLst>
    </cfRule>
  </conditionalFormatting>
  <conditionalFormatting sqref="E395">
    <cfRule type="dataBar" priority="8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{738A879E-8127-4D80-B3C6-114F14FD5308}</x14:id>
        </ext>
      </extLst>
    </cfRule>
  </conditionalFormatting>
  <conditionalFormatting sqref="E397">
    <cfRule type="dataBar" priority="8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{99AA9A63-B9EE-4E7B-B2AC-A4405DB7F739}</x14:id>
        </ext>
      </extLst>
    </cfRule>
  </conditionalFormatting>
  <conditionalFormatting sqref="E397">
    <cfRule type="dataBar" priority="8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{D92E11DF-05D9-4919-B128-93751B691EC6}</x14:id>
        </ext>
      </extLst>
    </cfRule>
  </conditionalFormatting>
  <conditionalFormatting sqref="E403">
    <cfRule type="dataBar" priority="8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{AC56CCEA-42EA-401C-A212-A19721B5A015}</x14:id>
        </ext>
      </extLst>
    </cfRule>
  </conditionalFormatting>
  <conditionalFormatting sqref="E407">
    <cfRule type="dataBar" priority="8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{A54A742B-F774-48D1-8C3D-385821B21C58}</x14:id>
        </ext>
      </extLst>
    </cfRule>
  </conditionalFormatting>
  <conditionalFormatting sqref="E411">
    <cfRule type="dataBar" priority="8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{D1E6B253-5A2B-49B5-89D2-5F3DD7BAD965}</x14:id>
        </ext>
      </extLst>
    </cfRule>
  </conditionalFormatting>
  <conditionalFormatting sqref="E415">
    <cfRule type="dataBar" priority="8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{C9BA75CB-F951-4414-A727-F645D9424E16}</x14:id>
        </ext>
      </extLst>
    </cfRule>
  </conditionalFormatting>
  <conditionalFormatting sqref="E411">
    <cfRule type="dataBar" priority="8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{B07FC4A6-7559-4331-9B65-816A635D8009}</x14:id>
        </ext>
      </extLst>
    </cfRule>
  </conditionalFormatting>
  <conditionalFormatting sqref="E415">
    <cfRule type="dataBar" priority="8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{F5DFB653-5528-4696-9E74-CC6F67C1AA1F}</x14:id>
        </ext>
      </extLst>
    </cfRule>
  </conditionalFormatting>
  <conditionalFormatting sqref="E413">
    <cfRule type="dataBar" priority="8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{36BE4214-0475-4E63-AF65-7EBA52227224}</x14:id>
        </ext>
      </extLst>
    </cfRule>
  </conditionalFormatting>
  <conditionalFormatting sqref="E417">
    <cfRule type="dataBar" priority="8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{572A23D6-D1A0-499E-A1F3-2B3351026C0C}</x14:id>
        </ext>
      </extLst>
    </cfRule>
  </conditionalFormatting>
  <conditionalFormatting sqref="E403">
    <cfRule type="dataBar" priority="8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{391DD830-A061-436B-A251-19E9293A1A06}</x14:id>
        </ext>
      </extLst>
    </cfRule>
  </conditionalFormatting>
  <conditionalFormatting sqref="E407">
    <cfRule type="dataBar" priority="8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{D6382702-56BC-42E3-8E11-F9B9B62607EC}</x14:id>
        </ext>
      </extLst>
    </cfRule>
  </conditionalFormatting>
  <conditionalFormatting sqref="E411">
    <cfRule type="dataBar" priority="8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{2A48B13F-5DF0-453D-9078-FF8E4AF2099E}</x14:id>
        </ext>
      </extLst>
    </cfRule>
  </conditionalFormatting>
  <conditionalFormatting sqref="E407">
    <cfRule type="dataBar" priority="8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{0BE0A414-DCF9-400D-AB1C-A7007B9E98F1}</x14:id>
        </ext>
      </extLst>
    </cfRule>
  </conditionalFormatting>
  <conditionalFormatting sqref="E411">
    <cfRule type="dataBar" priority="8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{96D2110D-2A32-4CF3-8EF9-8575E973D887}</x14:id>
        </ext>
      </extLst>
    </cfRule>
  </conditionalFormatting>
  <conditionalFormatting sqref="E405">
    <cfRule type="dataBar" priority="8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{8A6F9F34-A68B-4B9A-8209-088FA1389625}</x14:id>
        </ext>
      </extLst>
    </cfRule>
  </conditionalFormatting>
  <conditionalFormatting sqref="E395">
    <cfRule type="dataBar" priority="8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{B17A060D-B2BB-411D-9A2E-EF58D0D495CA}</x14:id>
        </ext>
      </extLst>
    </cfRule>
  </conditionalFormatting>
  <conditionalFormatting sqref="E393">
    <cfRule type="dataBar" priority="8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{3092F83F-51E5-4055-8601-411EFBC2FF67}</x14:id>
        </ext>
      </extLst>
    </cfRule>
  </conditionalFormatting>
  <conditionalFormatting sqref="E397">
    <cfRule type="dataBar" priority="8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{05B3AFDD-D8D2-465C-A480-F13D4367B2FD}</x14:id>
        </ext>
      </extLst>
    </cfRule>
  </conditionalFormatting>
  <conditionalFormatting sqref="E397">
    <cfRule type="dataBar" priority="8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{25D49CF4-3CAF-4797-933F-CC16DDA6307F}</x14:id>
        </ext>
      </extLst>
    </cfRule>
  </conditionalFormatting>
  <conditionalFormatting sqref="E401">
    <cfRule type="dataBar" priority="8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{721EAEB0-8BF5-4133-98A0-DB1B0DE00891}</x14:id>
        </ext>
      </extLst>
    </cfRule>
  </conditionalFormatting>
  <conditionalFormatting sqref="E403">
    <cfRule type="dataBar" priority="8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{0F2E94B2-AFD4-4FC7-A0E1-60D6433C98C5}</x14:id>
        </ext>
      </extLst>
    </cfRule>
  </conditionalFormatting>
  <conditionalFormatting sqref="E407">
    <cfRule type="dataBar" priority="8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{274FE762-0D9F-40C2-BB64-9D4379466F69}</x14:id>
        </ext>
      </extLst>
    </cfRule>
  </conditionalFormatting>
  <conditionalFormatting sqref="E411">
    <cfRule type="dataBar" priority="8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{2B911951-01CB-4F9A-946D-3B033F73ADDC}</x14:id>
        </ext>
      </extLst>
    </cfRule>
  </conditionalFormatting>
  <conditionalFormatting sqref="E407">
    <cfRule type="dataBar" priority="8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{0C5BD7BF-AD85-405A-9437-30D06FC48D96}</x14:id>
        </ext>
      </extLst>
    </cfRule>
  </conditionalFormatting>
  <conditionalFormatting sqref="E411">
    <cfRule type="dataBar" priority="8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{5E170A67-BFB7-4E0B-A95B-4C6A4C3F4B63}</x14:id>
        </ext>
      </extLst>
    </cfRule>
  </conditionalFormatting>
  <conditionalFormatting sqref="E405">
    <cfRule type="dataBar" priority="8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{C0748243-5565-4639-874E-4C7AE4510C07}</x14:id>
        </ext>
      </extLst>
    </cfRule>
  </conditionalFormatting>
  <conditionalFormatting sqref="E413">
    <cfRule type="dataBar" priority="8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{A89A618F-F32C-4FA1-86CF-BAD414DADEEC}</x14:id>
        </ext>
      </extLst>
    </cfRule>
  </conditionalFormatting>
  <conditionalFormatting sqref="E405">
    <cfRule type="dataBar" priority="8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{2AB78BD8-C255-482C-A05C-7807D046048D}</x14:id>
        </ext>
      </extLst>
    </cfRule>
  </conditionalFormatting>
  <conditionalFormatting sqref="E403">
    <cfRule type="dataBar" priority="8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{A9AB479D-455E-443F-B5CC-5548046FA84E}</x14:id>
        </ext>
      </extLst>
    </cfRule>
  </conditionalFormatting>
  <conditionalFormatting sqref="E407">
    <cfRule type="dataBar" priority="8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{D9B5DEBC-1637-4AF9-B318-43C3774C9324}</x14:id>
        </ext>
      </extLst>
    </cfRule>
  </conditionalFormatting>
  <conditionalFormatting sqref="E403">
    <cfRule type="dataBar" priority="8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{558FF72C-2CCA-4E27-A955-6FC6088D9941}</x14:id>
        </ext>
      </extLst>
    </cfRule>
  </conditionalFormatting>
  <conditionalFormatting sqref="E407">
    <cfRule type="dataBar" priority="8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{48F7F777-BF88-4E4C-A6E6-C2F29DB49196}</x14:id>
        </ext>
      </extLst>
    </cfRule>
  </conditionalFormatting>
  <conditionalFormatting sqref="E401">
    <cfRule type="dataBar" priority="8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{60C27104-A60D-44C8-917F-3C8341E6FD92}</x14:id>
        </ext>
      </extLst>
    </cfRule>
  </conditionalFormatting>
  <conditionalFormatting sqref="E405">
    <cfRule type="dataBar" priority="8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{C50DFEE7-CD9B-404C-B29C-1062ED435993}</x14:id>
        </ext>
      </extLst>
    </cfRule>
  </conditionalFormatting>
  <conditionalFormatting sqref="E415">
    <cfRule type="dataBar" priority="8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{DEE47356-3FDD-4D2C-A341-BF5DEFF2F940}</x14:id>
        </ext>
      </extLst>
    </cfRule>
  </conditionalFormatting>
  <conditionalFormatting sqref="E415">
    <cfRule type="dataBar" priority="8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{336A8FF9-5838-493E-B71C-13B35E1D53C9}</x14:id>
        </ext>
      </extLst>
    </cfRule>
  </conditionalFormatting>
  <conditionalFormatting sqref="E393">
    <cfRule type="dataBar" priority="8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{36801537-8387-4E9C-87BB-C46B18E963BC}</x14:id>
        </ext>
      </extLst>
    </cfRule>
  </conditionalFormatting>
  <conditionalFormatting sqref="E393">
    <cfRule type="dataBar" priority="8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{84958944-30E0-4E09-8738-8DCD1821EEF8}</x14:id>
        </ext>
      </extLst>
    </cfRule>
  </conditionalFormatting>
  <conditionalFormatting sqref="E397">
    <cfRule type="dataBar" priority="8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{81C98294-210A-41CF-8C94-04D4E377C9F8}</x14:id>
        </ext>
      </extLst>
    </cfRule>
  </conditionalFormatting>
  <conditionalFormatting sqref="E395">
    <cfRule type="dataBar" priority="8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{59B242FB-1CFF-4F98-9927-85756D55AAB3}</x14:id>
        </ext>
      </extLst>
    </cfRule>
  </conditionalFormatting>
  <conditionalFormatting sqref="E395">
    <cfRule type="dataBar" priority="8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{195034A8-0682-41BA-B921-3A65CD376C05}</x14:id>
        </ext>
      </extLst>
    </cfRule>
  </conditionalFormatting>
  <conditionalFormatting sqref="E401">
    <cfRule type="dataBar" priority="8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{B64F1061-FFC3-451E-969D-37EB4A227DD5}</x14:id>
        </ext>
      </extLst>
    </cfRule>
  </conditionalFormatting>
  <conditionalFormatting sqref="E405">
    <cfRule type="dataBar" priority="8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{7637B767-5E2C-427F-8A65-AE9F0755FB2A}</x14:id>
        </ext>
      </extLst>
    </cfRule>
  </conditionalFormatting>
  <conditionalFormatting sqref="E413">
    <cfRule type="dataBar" priority="8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{C195F0EF-1EF3-4252-AC91-09002C2C3097}</x14:id>
        </ext>
      </extLst>
    </cfRule>
  </conditionalFormatting>
  <conditionalFormatting sqref="E413">
    <cfRule type="dataBar" priority="8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{A476FE7A-C24D-42B7-88E9-63DCC90FA109}</x14:id>
        </ext>
      </extLst>
    </cfRule>
  </conditionalFormatting>
  <conditionalFormatting sqref="E407">
    <cfRule type="dataBar" priority="8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{8D98B613-7F11-44FF-ABCD-8CEDED399B5B}</x14:id>
        </ext>
      </extLst>
    </cfRule>
  </conditionalFormatting>
  <conditionalFormatting sqref="E411">
    <cfRule type="dataBar" priority="8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{A0112E5F-7002-4C03-A8CA-D148B59D9A57}</x14:id>
        </ext>
      </extLst>
    </cfRule>
  </conditionalFormatting>
  <conditionalFormatting sqref="E415">
    <cfRule type="dataBar" priority="8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{33225EEA-238D-4ADC-86C2-C0E49032CBDA}</x14:id>
        </ext>
      </extLst>
    </cfRule>
  </conditionalFormatting>
  <conditionalFormatting sqref="E407">
    <cfRule type="dataBar" priority="8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{C3CEF2D6-40AD-4C91-B401-B6C2AE683126}</x14:id>
        </ext>
      </extLst>
    </cfRule>
  </conditionalFormatting>
  <conditionalFormatting sqref="E401">
    <cfRule type="dataBar" priority="8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{CE52C354-DF31-4953-8DB1-35ABCED7AFD4}</x14:id>
        </ext>
      </extLst>
    </cfRule>
  </conditionalFormatting>
  <conditionalFormatting sqref="E405">
    <cfRule type="dataBar" priority="8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{EF5A39E1-615F-497B-9D9B-569DBC9181B1}</x14:id>
        </ext>
      </extLst>
    </cfRule>
  </conditionalFormatting>
  <conditionalFormatting sqref="E405">
    <cfRule type="dataBar" priority="8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{00AB0ED6-5B51-448B-B54A-36A2E0ABE080}</x14:id>
        </ext>
      </extLst>
    </cfRule>
  </conditionalFormatting>
  <conditionalFormatting sqref="E403">
    <cfRule type="dataBar" priority="8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{900088D5-6916-4801-B065-F2DB0914BDDA}</x14:id>
        </ext>
      </extLst>
    </cfRule>
  </conditionalFormatting>
  <conditionalFormatting sqref="E407">
    <cfRule type="dataBar" priority="8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{687629F0-98CD-4C08-96A6-9949CA147F8A}</x14:id>
        </ext>
      </extLst>
    </cfRule>
  </conditionalFormatting>
  <conditionalFormatting sqref="E393">
    <cfRule type="dataBar" priority="8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{607100EE-F49E-4B33-9F79-9D4E17F869D5}</x14:id>
        </ext>
      </extLst>
    </cfRule>
  </conditionalFormatting>
  <conditionalFormatting sqref="E395">
    <cfRule type="dataBar" priority="8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{C157127D-E881-4E46-9FC8-70029973A83D}</x14:id>
        </ext>
      </extLst>
    </cfRule>
  </conditionalFormatting>
  <conditionalFormatting sqref="E395">
    <cfRule type="dataBar" priority="8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{F96F2B2B-FB6F-4B6E-ACF5-C28CD62A254C}</x14:id>
        </ext>
      </extLst>
    </cfRule>
  </conditionalFormatting>
  <conditionalFormatting sqref="E397">
    <cfRule type="dataBar" priority="8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{8F366CA2-0C1D-4277-85CE-93E126124F51}</x14:id>
        </ext>
      </extLst>
    </cfRule>
  </conditionalFormatting>
  <conditionalFormatting sqref="E397">
    <cfRule type="dataBar" priority="8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{2BBDCB1A-6D03-4B50-8A8D-B463191336DA}</x14:id>
        </ext>
      </extLst>
    </cfRule>
  </conditionalFormatting>
  <conditionalFormatting sqref="E397">
    <cfRule type="dataBar" priority="8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{407E499F-13F6-43D5-BDB6-311D9CC5FA45}</x14:id>
        </ext>
      </extLst>
    </cfRule>
  </conditionalFormatting>
  <conditionalFormatting sqref="E401">
    <cfRule type="dataBar" priority="8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{C406EF42-80CF-49F7-9EA5-E7BE10EE6E42}</x14:id>
        </ext>
      </extLst>
    </cfRule>
  </conditionalFormatting>
  <conditionalFormatting sqref="E405">
    <cfRule type="dataBar" priority="8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{56A0F931-07F3-43DE-8FA4-7325AFC178F4}</x14:id>
        </ext>
      </extLst>
    </cfRule>
  </conditionalFormatting>
  <conditionalFormatting sqref="E405">
    <cfRule type="dataBar" priority="8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{5149C272-1E1D-470F-8050-E128F4B37213}</x14:id>
        </ext>
      </extLst>
    </cfRule>
  </conditionalFormatting>
  <conditionalFormatting sqref="E403">
    <cfRule type="dataBar" priority="8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{F69798A4-2A98-4419-AC09-02C72ED1A884}</x14:id>
        </ext>
      </extLst>
    </cfRule>
  </conditionalFormatting>
  <conditionalFormatting sqref="E407">
    <cfRule type="dataBar" priority="8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{86A4C61E-60D0-434A-BC87-E872B2FE2A0A}</x14:id>
        </ext>
      </extLst>
    </cfRule>
  </conditionalFormatting>
  <conditionalFormatting sqref="E411">
    <cfRule type="dataBar" priority="8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{D699254A-D76C-4CD0-A60F-3E91CB60F3DD}</x14:id>
        </ext>
      </extLst>
    </cfRule>
  </conditionalFormatting>
  <conditionalFormatting sqref="E403">
    <cfRule type="dataBar" priority="8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{3642817D-90F9-49BF-91AF-27A758E5EFB6}</x14:id>
        </ext>
      </extLst>
    </cfRule>
  </conditionalFormatting>
  <conditionalFormatting sqref="E397">
    <cfRule type="dataBar" priority="8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{824E188A-7460-4000-B88E-401291E3B80B}</x14:id>
        </ext>
      </extLst>
    </cfRule>
  </conditionalFormatting>
  <conditionalFormatting sqref="E401">
    <cfRule type="dataBar" priority="8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{42CF87F1-3265-418F-88D2-3BB86A407B29}</x14:id>
        </ext>
      </extLst>
    </cfRule>
  </conditionalFormatting>
  <conditionalFormatting sqref="E405">
    <cfRule type="dataBar" priority="8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{A2704B67-5071-498A-83E0-3513AE3CABF3}</x14:id>
        </ext>
      </extLst>
    </cfRule>
  </conditionalFormatting>
  <conditionalFormatting sqref="E401">
    <cfRule type="dataBar" priority="8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{30B47629-E13E-401B-9B57-06DF59CD93B7}</x14:id>
        </ext>
      </extLst>
    </cfRule>
  </conditionalFormatting>
  <conditionalFormatting sqref="E405">
    <cfRule type="dataBar" priority="8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{DCB2FCDA-5E59-4B25-9B4E-67BF50568E51}</x14:id>
        </ext>
      </extLst>
    </cfRule>
  </conditionalFormatting>
  <conditionalFormatting sqref="E403">
    <cfRule type="dataBar" priority="8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{2C3410B6-F9B9-4158-A0FF-AE4296C4260E}</x14:id>
        </ext>
      </extLst>
    </cfRule>
  </conditionalFormatting>
  <conditionalFormatting sqref="E415">
    <cfRule type="dataBar" priority="8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{2DDF5D90-E4FA-4880-BAB2-C150C768D79D}</x14:id>
        </ext>
      </extLst>
    </cfRule>
  </conditionalFormatting>
  <conditionalFormatting sqref="E413">
    <cfRule type="dataBar" priority="8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{C8BA3DF2-8F4A-4AB5-81FC-4878FB3A1A8C}</x14:id>
        </ext>
      </extLst>
    </cfRule>
  </conditionalFormatting>
  <conditionalFormatting sqref="E413">
    <cfRule type="dataBar" priority="8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{0B1AC7BC-0423-4C21-B7CD-21831948B4A6}</x14:id>
        </ext>
      </extLst>
    </cfRule>
  </conditionalFormatting>
  <conditionalFormatting sqref="E395">
    <cfRule type="dataBar" priority="8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{2D8D61C1-C55B-4FB6-9544-C6DADB73F78F}</x14:id>
        </ext>
      </extLst>
    </cfRule>
  </conditionalFormatting>
  <conditionalFormatting sqref="E393">
    <cfRule type="dataBar" priority="8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{CFE82EC8-9F82-486E-A925-D73FBBDCBB34}</x14:id>
        </ext>
      </extLst>
    </cfRule>
  </conditionalFormatting>
  <conditionalFormatting sqref="E393">
    <cfRule type="dataBar" priority="8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{7E0CE755-357F-43A5-9390-132494E0A5E2}</x14:id>
        </ext>
      </extLst>
    </cfRule>
  </conditionalFormatting>
  <conditionalFormatting sqref="E403">
    <cfRule type="dataBar" priority="8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{F965CBB9-E0E4-4C2B-96B1-AA4B0FA1EF27}</x14:id>
        </ext>
      </extLst>
    </cfRule>
  </conditionalFormatting>
  <conditionalFormatting sqref="E407">
    <cfRule type="dataBar" priority="8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{617474B3-C89F-4E78-8032-7C9B06C65784}</x14:id>
        </ext>
      </extLst>
    </cfRule>
  </conditionalFormatting>
  <conditionalFormatting sqref="E411">
    <cfRule type="dataBar" priority="8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{A38607F3-EDC8-4468-8B60-6190BE8EE836}</x14:id>
        </ext>
      </extLst>
    </cfRule>
  </conditionalFormatting>
  <conditionalFormatting sqref="E407">
    <cfRule type="dataBar" priority="8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{CE2C006C-FE44-4A3E-879A-6F3A2F1D7909}</x14:id>
        </ext>
      </extLst>
    </cfRule>
  </conditionalFormatting>
  <conditionalFormatting sqref="E411">
    <cfRule type="dataBar" priority="8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{BC3D92DA-3FE4-4A5B-A8C7-9E99166D686B}</x14:id>
        </ext>
      </extLst>
    </cfRule>
  </conditionalFormatting>
  <conditionalFormatting sqref="E405">
    <cfRule type="dataBar" priority="8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{1EC531BA-269F-4BBB-8378-B1E3AB729870}</x14:id>
        </ext>
      </extLst>
    </cfRule>
  </conditionalFormatting>
  <conditionalFormatting sqref="E413">
    <cfRule type="dataBar" priority="8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{F2394F62-A4B9-4E73-B971-0B071C835DE9}</x14:id>
        </ext>
      </extLst>
    </cfRule>
  </conditionalFormatting>
  <conditionalFormatting sqref="E405">
    <cfRule type="dataBar" priority="8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{C55F93C2-C0F5-4A20-85D1-281EC2D2D5FE}</x14:id>
        </ext>
      </extLst>
    </cfRule>
  </conditionalFormatting>
  <conditionalFormatting sqref="E403">
    <cfRule type="dataBar" priority="8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{F89CDC47-DF21-4A17-AEE9-425D5E274A92}</x14:id>
        </ext>
      </extLst>
    </cfRule>
  </conditionalFormatting>
  <conditionalFormatting sqref="E407">
    <cfRule type="dataBar" priority="8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{BF6A6B05-E564-4EB1-BDEE-45D0E4D41D52}</x14:id>
        </ext>
      </extLst>
    </cfRule>
  </conditionalFormatting>
  <conditionalFormatting sqref="E403">
    <cfRule type="dataBar" priority="8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{A7BAF2FD-40DE-458E-B2CF-2EE898E82555}</x14:id>
        </ext>
      </extLst>
    </cfRule>
  </conditionalFormatting>
  <conditionalFormatting sqref="E407">
    <cfRule type="dataBar" priority="8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{49C417CC-F334-43EA-9B25-0E761260039C}</x14:id>
        </ext>
      </extLst>
    </cfRule>
  </conditionalFormatting>
  <conditionalFormatting sqref="E401">
    <cfRule type="dataBar" priority="8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{33AE40F0-679D-4EA7-A922-FC16884024F3}</x14:id>
        </ext>
      </extLst>
    </cfRule>
  </conditionalFormatting>
  <conditionalFormatting sqref="E405">
    <cfRule type="dataBar" priority="8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{37A1659A-197D-4C50-A2CB-35D50563A46A}</x14:id>
        </ext>
      </extLst>
    </cfRule>
  </conditionalFormatting>
  <conditionalFormatting sqref="E415">
    <cfRule type="dataBar" priority="8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{54BA5158-50DE-48D7-9862-910D409C916C}</x14:id>
        </ext>
      </extLst>
    </cfRule>
  </conditionalFormatting>
  <conditionalFormatting sqref="E415">
    <cfRule type="dataBar" priority="8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{F6E49DCA-ECBF-436C-A655-EF2DE493E991}</x14:id>
        </ext>
      </extLst>
    </cfRule>
  </conditionalFormatting>
  <conditionalFormatting sqref="E393">
    <cfRule type="dataBar" priority="8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{C8F0A7D1-4E7B-401C-B43E-ED9FAEF6743C}</x14:id>
        </ext>
      </extLst>
    </cfRule>
  </conditionalFormatting>
  <conditionalFormatting sqref="E393">
    <cfRule type="dataBar" priority="8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{C9EBC428-C064-4701-BEE0-92D2AFC9026E}</x14:id>
        </ext>
      </extLst>
    </cfRule>
  </conditionalFormatting>
  <conditionalFormatting sqref="E397">
    <cfRule type="dataBar" priority="8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{C7B03E86-CF47-4AA6-A7E8-6FE18384B8BE}</x14:id>
        </ext>
      </extLst>
    </cfRule>
  </conditionalFormatting>
  <conditionalFormatting sqref="E395">
    <cfRule type="dataBar" priority="8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{581089F3-9459-4562-871C-67AF6D4F201B}</x14:id>
        </ext>
      </extLst>
    </cfRule>
  </conditionalFormatting>
  <conditionalFormatting sqref="E395">
    <cfRule type="dataBar" priority="8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{C74E189D-D3F5-429A-AC69-0EE113E27BF8}</x14:id>
        </ext>
      </extLst>
    </cfRule>
  </conditionalFormatting>
  <conditionalFormatting sqref="E403">
    <cfRule type="dataBar" priority="8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{F81E13DB-4FFA-4542-9A50-6065DC47AECB}</x14:id>
        </ext>
      </extLst>
    </cfRule>
  </conditionalFormatting>
  <conditionalFormatting sqref="E407">
    <cfRule type="dataBar" priority="8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{C758476F-94C4-46EB-B954-27E7F37D70D5}</x14:id>
        </ext>
      </extLst>
    </cfRule>
  </conditionalFormatting>
  <conditionalFormatting sqref="E411">
    <cfRule type="dataBar" priority="8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{BAD074AC-DD28-43AE-AE40-E8BE278FCFAD}</x14:id>
        </ext>
      </extLst>
    </cfRule>
  </conditionalFormatting>
  <conditionalFormatting sqref="E415">
    <cfRule type="dataBar" priority="8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{5E409283-528B-4AA0-84BC-1064E39D090A}</x14:id>
        </ext>
      </extLst>
    </cfRule>
  </conditionalFormatting>
  <conditionalFormatting sqref="E411">
    <cfRule type="dataBar" priority="8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{FE9D60FF-5CB2-40C2-B74D-319F6A25AD7D}</x14:id>
        </ext>
      </extLst>
    </cfRule>
  </conditionalFormatting>
  <conditionalFormatting sqref="E415">
    <cfRule type="dataBar" priority="8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{D36632D1-D400-4077-BCEF-06089197FDF9}</x14:id>
        </ext>
      </extLst>
    </cfRule>
  </conditionalFormatting>
  <conditionalFormatting sqref="E413">
    <cfRule type="dataBar" priority="8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{7E497E86-FC76-4BAA-A5E7-6AE1D012E274}</x14:id>
        </ext>
      </extLst>
    </cfRule>
  </conditionalFormatting>
  <conditionalFormatting sqref="E417">
    <cfRule type="dataBar" priority="8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{C21F453D-105E-4BB7-932C-C452A86EBCB2}</x14:id>
        </ext>
      </extLst>
    </cfRule>
  </conditionalFormatting>
  <conditionalFormatting sqref="E403">
    <cfRule type="dataBar" priority="8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{4D4E25C6-5A7E-48E4-BDA1-066B05537591}</x14:id>
        </ext>
      </extLst>
    </cfRule>
  </conditionalFormatting>
  <conditionalFormatting sqref="E407">
    <cfRule type="dataBar" priority="8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{E3895F3F-D717-4905-A022-090830B223B4}</x14:id>
        </ext>
      </extLst>
    </cfRule>
  </conditionalFormatting>
  <conditionalFormatting sqref="E411">
    <cfRule type="dataBar" priority="8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{92DD44A5-44C8-43C1-AEAB-50BAEB04ABB3}</x14:id>
        </ext>
      </extLst>
    </cfRule>
  </conditionalFormatting>
  <conditionalFormatting sqref="E407">
    <cfRule type="dataBar" priority="8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{8275A7A1-50E1-47DE-B5AF-E23117071031}</x14:id>
        </ext>
      </extLst>
    </cfRule>
  </conditionalFormatting>
  <conditionalFormatting sqref="E411">
    <cfRule type="dataBar" priority="8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{D611D506-2F85-44A1-A35C-1DAADEDAD9F2}</x14:id>
        </ext>
      </extLst>
    </cfRule>
  </conditionalFormatting>
  <conditionalFormatting sqref="E405">
    <cfRule type="dataBar" priority="8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{DD684CBC-1EB4-418E-869A-A82965B6569A}</x14:id>
        </ext>
      </extLst>
    </cfRule>
  </conditionalFormatting>
  <conditionalFormatting sqref="E419">
    <cfRule type="dataBar" priority="8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{998FE669-1981-4B4D-801D-A469C7307CC8}</x14:id>
        </ext>
      </extLst>
    </cfRule>
  </conditionalFormatting>
  <conditionalFormatting sqref="E419">
    <cfRule type="dataBar" priority="8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{1A368C24-D8BC-49FA-8CC5-59B170B6BCB3}</x14:id>
        </ext>
      </extLst>
    </cfRule>
  </conditionalFormatting>
  <conditionalFormatting sqref="E401">
    <cfRule type="dataBar" priority="8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{FB34DD7D-95D1-4441-832D-DE4465ECA683}</x14:id>
        </ext>
      </extLst>
    </cfRule>
  </conditionalFormatting>
  <conditionalFormatting sqref="E405">
    <cfRule type="dataBar" priority="8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{1D3A0764-579A-4B30-9F21-2FCB8C50327D}</x14:id>
        </ext>
      </extLst>
    </cfRule>
  </conditionalFormatting>
  <conditionalFormatting sqref="E413">
    <cfRule type="dataBar" priority="8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{F304C2AF-A2D7-480F-8A38-F99F350FD6B7}</x14:id>
        </ext>
      </extLst>
    </cfRule>
  </conditionalFormatting>
  <conditionalFormatting sqref="E417">
    <cfRule type="dataBar" priority="8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{C489257E-EAE4-4927-BC8A-D242D7000F9F}</x14:id>
        </ext>
      </extLst>
    </cfRule>
  </conditionalFormatting>
  <conditionalFormatting sqref="E413">
    <cfRule type="dataBar" priority="8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{D32884D7-4C00-4AFC-8FA0-DFD300F3CDDD}</x14:id>
        </ext>
      </extLst>
    </cfRule>
  </conditionalFormatting>
  <conditionalFormatting sqref="E417">
    <cfRule type="dataBar" priority="8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{C14C111E-8BF9-474E-89C3-CB0D616E9A7A}</x14:id>
        </ext>
      </extLst>
    </cfRule>
  </conditionalFormatting>
  <conditionalFormatting sqref="E411">
    <cfRule type="dataBar" priority="8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{F4D587C6-F2B9-4CA2-BE5E-C4DD94946A10}</x14:id>
        </ext>
      </extLst>
    </cfRule>
  </conditionalFormatting>
  <conditionalFormatting sqref="E415">
    <cfRule type="dataBar" priority="8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{4D8768B9-6E4C-42AF-9975-17A5CFBC234F}</x14:id>
        </ext>
      </extLst>
    </cfRule>
  </conditionalFormatting>
  <conditionalFormatting sqref="E419">
    <cfRule type="dataBar" priority="8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{2D788CD4-4D58-48BD-8104-8FFA1088A59F}</x14:id>
        </ext>
      </extLst>
    </cfRule>
  </conditionalFormatting>
  <conditionalFormatting sqref="E411">
    <cfRule type="dataBar" priority="8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{779D813F-B106-493A-B035-7461F02B5583}</x14:id>
        </ext>
      </extLst>
    </cfRule>
  </conditionalFormatting>
  <conditionalFormatting sqref="E405">
    <cfRule type="dataBar" priority="8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{CDE41E3F-CFDC-4971-A1D7-92A9A6F05F6F}</x14:id>
        </ext>
      </extLst>
    </cfRule>
  </conditionalFormatting>
  <conditionalFormatting sqref="E413">
    <cfRule type="dataBar" priority="8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{4DE333E4-A41E-46A2-8EEF-3BAC1380BC2C}</x14:id>
        </ext>
      </extLst>
    </cfRule>
  </conditionalFormatting>
  <conditionalFormatting sqref="E413">
    <cfRule type="dataBar" priority="8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{D2B1131F-6975-4070-9816-61980C4C89D0}</x14:id>
        </ext>
      </extLst>
    </cfRule>
  </conditionalFormatting>
  <conditionalFormatting sqref="E407">
    <cfRule type="dataBar" priority="8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{5E04262B-A484-4E49-9DD6-FADB3ACF68F2}</x14:id>
        </ext>
      </extLst>
    </cfRule>
  </conditionalFormatting>
  <conditionalFormatting sqref="E411">
    <cfRule type="dataBar" priority="8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{FFE341E5-9DED-455F-9FAD-DAC575536CF3}</x14:id>
        </ext>
      </extLst>
    </cfRule>
  </conditionalFormatting>
  <conditionalFormatting sqref="E403">
    <cfRule type="dataBar" priority="8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{2CD46514-07BA-4D14-8C08-16C5B19AC539}</x14:id>
        </ext>
      </extLst>
    </cfRule>
  </conditionalFormatting>
  <conditionalFormatting sqref="E401">
    <cfRule type="dataBar" priority="8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{65B8CDFE-D1BC-4A89-B4BC-3358EC13830C}</x14:id>
        </ext>
      </extLst>
    </cfRule>
  </conditionalFormatting>
  <conditionalFormatting sqref="E401">
    <cfRule type="dataBar" priority="8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{376CCD9A-2BAE-42B0-A4DF-531D0D789EF4}</x14:id>
        </ext>
      </extLst>
    </cfRule>
  </conditionalFormatting>
  <conditionalFormatting sqref="E401">
    <cfRule type="dataBar" priority="8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{C1439494-DD28-4EF3-A50D-5FB5FE5F4D57}</x14:id>
        </ext>
      </extLst>
    </cfRule>
  </conditionalFormatting>
  <conditionalFormatting sqref="E405">
    <cfRule type="dataBar" priority="8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{F4C81B29-7BAF-4934-86DE-8C2516A91220}</x14:id>
        </ext>
      </extLst>
    </cfRule>
  </conditionalFormatting>
  <conditionalFormatting sqref="E413">
    <cfRule type="dataBar" priority="8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{13C5B36A-833E-4684-8FC5-CC927F292864}</x14:id>
        </ext>
      </extLst>
    </cfRule>
  </conditionalFormatting>
  <conditionalFormatting sqref="E413">
    <cfRule type="dataBar" priority="8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{41FF72CC-C36E-497C-B00D-65E2990141F5}</x14:id>
        </ext>
      </extLst>
    </cfRule>
  </conditionalFormatting>
  <conditionalFormatting sqref="E407">
    <cfRule type="dataBar" priority="8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{773A321E-DB2E-4F6A-93C7-337AE62311DF}</x14:id>
        </ext>
      </extLst>
    </cfRule>
  </conditionalFormatting>
  <conditionalFormatting sqref="E411">
    <cfRule type="dataBar" priority="8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{9E54E041-A094-40B8-9681-C0F2DF3A74A1}</x14:id>
        </ext>
      </extLst>
    </cfRule>
  </conditionalFormatting>
  <conditionalFormatting sqref="E415">
    <cfRule type="dataBar" priority="8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{82F5DB6C-CF2F-4AE9-819A-AA60D362B15F}</x14:id>
        </ext>
      </extLst>
    </cfRule>
  </conditionalFormatting>
  <conditionalFormatting sqref="E407">
    <cfRule type="dataBar" priority="8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{5BE36ADA-EEE9-47FB-BA7C-C8CFBCA0F46C}</x14:id>
        </ext>
      </extLst>
    </cfRule>
  </conditionalFormatting>
  <conditionalFormatting sqref="E401">
    <cfRule type="dataBar" priority="8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{79F665BD-3037-4111-98BA-CFCA3CA48F22}</x14:id>
        </ext>
      </extLst>
    </cfRule>
  </conditionalFormatting>
  <conditionalFormatting sqref="E405">
    <cfRule type="dataBar" priority="8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{74A6C4B1-FAF6-439D-89E2-D9213308E6FF}</x14:id>
        </ext>
      </extLst>
    </cfRule>
  </conditionalFormatting>
  <conditionalFormatting sqref="E405">
    <cfRule type="dataBar" priority="8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{68DC674A-C274-414F-A41C-50D3020C69EA}</x14:id>
        </ext>
      </extLst>
    </cfRule>
  </conditionalFormatting>
  <conditionalFormatting sqref="E403">
    <cfRule type="dataBar" priority="8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{4EFA982B-96C2-4FB6-BEA3-EA7687E0B1EA}</x14:id>
        </ext>
      </extLst>
    </cfRule>
  </conditionalFormatting>
  <conditionalFormatting sqref="E407">
    <cfRule type="dataBar" priority="8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{47EC2263-EA72-47CE-A89C-95D16A5BB93D}</x14:id>
        </ext>
      </extLst>
    </cfRule>
  </conditionalFormatting>
  <conditionalFormatting sqref="E419">
    <cfRule type="dataBar" priority="8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{1F520C06-82D6-436B-9786-260C5561B9F8}</x14:id>
        </ext>
      </extLst>
    </cfRule>
  </conditionalFormatting>
  <conditionalFormatting sqref="E417">
    <cfRule type="dataBar" priority="8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{6F1A1F84-5A76-4753-8A72-FF1A2C9F5E2D}</x14:id>
        </ext>
      </extLst>
    </cfRule>
  </conditionalFormatting>
  <conditionalFormatting sqref="E417">
    <cfRule type="dataBar" priority="8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{92E7C0AC-91AA-46A9-B80F-DA75DC806AD3}</x14:id>
        </ext>
      </extLst>
    </cfRule>
  </conditionalFormatting>
  <conditionalFormatting sqref="E403">
    <cfRule type="dataBar" priority="8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{3818D150-19CD-4704-9175-30DC42A54A72}</x14:id>
        </ext>
      </extLst>
    </cfRule>
  </conditionalFormatting>
  <conditionalFormatting sqref="E407">
    <cfRule type="dataBar" priority="8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{9E1D55A0-2EC0-4CA1-9290-AFD53598F1EE}</x14:id>
        </ext>
      </extLst>
    </cfRule>
  </conditionalFormatting>
  <conditionalFormatting sqref="E411">
    <cfRule type="dataBar" priority="8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{ED1BC53C-0010-440D-B65B-5B4CBE38E576}</x14:id>
        </ext>
      </extLst>
    </cfRule>
  </conditionalFormatting>
  <conditionalFormatting sqref="E415">
    <cfRule type="dataBar" priority="8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{FB04A3C1-2DDF-476F-82BA-3212953DBBC1}</x14:id>
        </ext>
      </extLst>
    </cfRule>
  </conditionalFormatting>
  <conditionalFormatting sqref="E411">
    <cfRule type="dataBar" priority="8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{6F704DEE-9FF5-4244-B6A4-764641EC08B9}</x14:id>
        </ext>
      </extLst>
    </cfRule>
  </conditionalFormatting>
  <conditionalFormatting sqref="E415">
    <cfRule type="dataBar" priority="8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{F670895E-EC17-4D1C-A42F-740370C5D262}</x14:id>
        </ext>
      </extLst>
    </cfRule>
  </conditionalFormatting>
  <conditionalFormatting sqref="E413">
    <cfRule type="dataBar" priority="8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{F1A30123-25FB-4DA1-A8C0-4C6212E6EE3E}</x14:id>
        </ext>
      </extLst>
    </cfRule>
  </conditionalFormatting>
  <conditionalFormatting sqref="E417">
    <cfRule type="dataBar" priority="8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{86942EC8-0FB6-4E49-9696-F5CD7A2DB4AD}</x14:id>
        </ext>
      </extLst>
    </cfRule>
  </conditionalFormatting>
  <conditionalFormatting sqref="E403">
    <cfRule type="dataBar" priority="8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{DEA68039-CA2D-4F1B-BDB6-3CE3DA33B20A}</x14:id>
        </ext>
      </extLst>
    </cfRule>
  </conditionalFormatting>
  <conditionalFormatting sqref="E407">
    <cfRule type="dataBar" priority="8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{4566F867-3417-4538-862D-3AC4EC94139B}</x14:id>
        </ext>
      </extLst>
    </cfRule>
  </conditionalFormatting>
  <conditionalFormatting sqref="E411">
    <cfRule type="dataBar" priority="8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{65E79BFC-6E3D-425A-9A70-8C305ED059A0}</x14:id>
        </ext>
      </extLst>
    </cfRule>
  </conditionalFormatting>
  <conditionalFormatting sqref="E407">
    <cfRule type="dataBar" priority="8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{A2555749-FE7F-4F60-A792-DCC06D9CE333}</x14:id>
        </ext>
      </extLst>
    </cfRule>
  </conditionalFormatting>
  <conditionalFormatting sqref="E411">
    <cfRule type="dataBar" priority="8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{7C24476C-8FF5-4463-A73F-55AEAE75DBE1}</x14:id>
        </ext>
      </extLst>
    </cfRule>
  </conditionalFormatting>
  <conditionalFormatting sqref="E405">
    <cfRule type="dataBar" priority="8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{E112D004-6B3E-449A-8FE2-7B2DD455A713}</x14:id>
        </ext>
      </extLst>
    </cfRule>
  </conditionalFormatting>
  <conditionalFormatting sqref="E419">
    <cfRule type="dataBar" priority="8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{E240B756-25A3-4509-967C-E544462FC4D9}</x14:id>
        </ext>
      </extLst>
    </cfRule>
  </conditionalFormatting>
  <conditionalFormatting sqref="E419">
    <cfRule type="dataBar" priority="8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{702AA1EC-9566-418A-B198-82E50679F9B7}</x14:id>
        </ext>
      </extLst>
    </cfRule>
  </conditionalFormatting>
  <conditionalFormatting sqref="E401">
    <cfRule type="dataBar" priority="8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{76CA629B-115A-420D-993E-5DD4C4C3AADE}</x14:id>
        </ext>
      </extLst>
    </cfRule>
  </conditionalFormatting>
  <conditionalFormatting sqref="E403">
    <cfRule type="dataBar" priority="8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{0F152D0E-0D08-4B21-BEF7-1A3CBE3768B3}</x14:id>
        </ext>
      </extLst>
    </cfRule>
  </conditionalFormatting>
  <conditionalFormatting sqref="E407">
    <cfRule type="dataBar" priority="8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{9516655E-A308-420E-98C2-6729A894325C}</x14:id>
        </ext>
      </extLst>
    </cfRule>
  </conditionalFormatting>
  <conditionalFormatting sqref="E411">
    <cfRule type="dataBar" priority="8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{A0430F77-B54D-4F04-8667-76EE28A87AF3}</x14:id>
        </ext>
      </extLst>
    </cfRule>
  </conditionalFormatting>
  <conditionalFormatting sqref="E407">
    <cfRule type="dataBar" priority="8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{1B8667B3-9222-41DA-8FE7-8D8B064A4B15}</x14:id>
        </ext>
      </extLst>
    </cfRule>
  </conditionalFormatting>
  <conditionalFormatting sqref="E411">
    <cfRule type="dataBar" priority="8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{FD8633CA-B789-4E7E-8FB5-E07D0E573FD0}</x14:id>
        </ext>
      </extLst>
    </cfRule>
  </conditionalFormatting>
  <conditionalFormatting sqref="E405">
    <cfRule type="dataBar" priority="8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{18D732EE-3EFD-49EC-8AFE-A777D9BE478B}</x14:id>
        </ext>
      </extLst>
    </cfRule>
  </conditionalFormatting>
  <conditionalFormatting sqref="E413">
    <cfRule type="dataBar" priority="8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{B9339CDE-79EF-4AB0-ACB0-813A7813FEF7}</x14:id>
        </ext>
      </extLst>
    </cfRule>
  </conditionalFormatting>
  <conditionalFormatting sqref="E405">
    <cfRule type="dataBar" priority="8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{96AB57D1-2655-4559-BE1A-C7D3B7350E1E}</x14:id>
        </ext>
      </extLst>
    </cfRule>
  </conditionalFormatting>
  <conditionalFormatting sqref="E403">
    <cfRule type="dataBar" priority="8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{B87B0070-F94C-41CC-A6EB-987015EADC80}</x14:id>
        </ext>
      </extLst>
    </cfRule>
  </conditionalFormatting>
  <conditionalFormatting sqref="E407">
    <cfRule type="dataBar" priority="8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{54AB50E9-01EC-4E3F-8F7F-9097CF9F6968}</x14:id>
        </ext>
      </extLst>
    </cfRule>
  </conditionalFormatting>
  <conditionalFormatting sqref="E403">
    <cfRule type="dataBar" priority="8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{55D5B14E-53A8-4D86-8A47-AB89E20ED48F}</x14:id>
        </ext>
      </extLst>
    </cfRule>
  </conditionalFormatting>
  <conditionalFormatting sqref="E407">
    <cfRule type="dataBar" priority="8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{BE3B25FD-B985-45EE-837A-B33AF4EEEF29}</x14:id>
        </ext>
      </extLst>
    </cfRule>
  </conditionalFormatting>
  <conditionalFormatting sqref="E401">
    <cfRule type="dataBar" priority="8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{9B39CAFE-2B6C-416D-A6E4-5B727A6898DB}</x14:id>
        </ext>
      </extLst>
    </cfRule>
  </conditionalFormatting>
  <conditionalFormatting sqref="E405">
    <cfRule type="dataBar" priority="8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{3810A010-3A76-415F-B75C-2ECF3D6A8281}</x14:id>
        </ext>
      </extLst>
    </cfRule>
  </conditionalFormatting>
  <conditionalFormatting sqref="E415">
    <cfRule type="dataBar" priority="8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{52B1B907-1483-4F6B-AF75-AA5078EF9207}</x14:id>
        </ext>
      </extLst>
    </cfRule>
  </conditionalFormatting>
  <conditionalFormatting sqref="E415">
    <cfRule type="dataBar" priority="8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{9D217180-8227-4D13-B476-6348862EB9EF}</x14:id>
        </ext>
      </extLst>
    </cfRule>
  </conditionalFormatting>
  <conditionalFormatting sqref="E401">
    <cfRule type="dataBar" priority="8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{52FEE048-3C19-4F3C-94AC-3A7052D3873F}</x14:id>
        </ext>
      </extLst>
    </cfRule>
  </conditionalFormatting>
  <conditionalFormatting sqref="E405">
    <cfRule type="dataBar" priority="8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{ABC62766-9C46-4755-BDE0-E0202FFEAFE8}</x14:id>
        </ext>
      </extLst>
    </cfRule>
  </conditionalFormatting>
  <conditionalFormatting sqref="E413">
    <cfRule type="dataBar" priority="8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{F4D94CA7-D952-4AD7-A4EA-D186FDA5C269}</x14:id>
        </ext>
      </extLst>
    </cfRule>
  </conditionalFormatting>
  <conditionalFormatting sqref="E413">
    <cfRule type="dataBar" priority="8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{C1E18590-5AE8-42AC-8A43-966604F40FBC}</x14:id>
        </ext>
      </extLst>
    </cfRule>
  </conditionalFormatting>
  <conditionalFormatting sqref="E407">
    <cfRule type="dataBar" priority="8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{E11DE3C6-9B6D-4F9B-A106-8958FAA3C5CB}</x14:id>
        </ext>
      </extLst>
    </cfRule>
  </conditionalFormatting>
  <conditionalFormatting sqref="E411">
    <cfRule type="dataBar" priority="8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{9FBE32D8-647A-4E16-B789-F61ADB4F69BF}</x14:id>
        </ext>
      </extLst>
    </cfRule>
  </conditionalFormatting>
  <conditionalFormatting sqref="E415">
    <cfRule type="dataBar" priority="8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{159EFCA3-9D49-4569-B453-E8C7F335408A}</x14:id>
        </ext>
      </extLst>
    </cfRule>
  </conditionalFormatting>
  <conditionalFormatting sqref="E407">
    <cfRule type="dataBar" priority="8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{9E56ADB0-AD41-40FA-A7CC-A81FD96A50D1}</x14:id>
        </ext>
      </extLst>
    </cfRule>
  </conditionalFormatting>
  <conditionalFormatting sqref="E401">
    <cfRule type="dataBar" priority="8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{3E2CF88B-D1EE-4617-ABFD-D4D1FF046CAD}</x14:id>
        </ext>
      </extLst>
    </cfRule>
  </conditionalFormatting>
  <conditionalFormatting sqref="E405">
    <cfRule type="dataBar" priority="8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{558743BB-7523-40F3-A7A1-608F2648FB08}</x14:id>
        </ext>
      </extLst>
    </cfRule>
  </conditionalFormatting>
  <conditionalFormatting sqref="E405">
    <cfRule type="dataBar" priority="8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{ECE93813-C15C-4DF7-AAF6-026D1C71D1A6}</x14:id>
        </ext>
      </extLst>
    </cfRule>
  </conditionalFormatting>
  <conditionalFormatting sqref="E403">
    <cfRule type="dataBar" priority="8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{9D80688E-4DFD-48C1-8164-E610A083D940}</x14:id>
        </ext>
      </extLst>
    </cfRule>
  </conditionalFormatting>
  <conditionalFormatting sqref="E407">
    <cfRule type="dataBar" priority="8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{EC156B43-E41F-4B42-A8DC-DC6A658BD381}</x14:id>
        </ext>
      </extLst>
    </cfRule>
  </conditionalFormatting>
  <conditionalFormatting sqref="E401">
    <cfRule type="dataBar" priority="8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{4CA0C507-51AB-495F-A0AA-30F1317B884F}</x14:id>
        </ext>
      </extLst>
    </cfRule>
  </conditionalFormatting>
  <conditionalFormatting sqref="E405">
    <cfRule type="dataBar" priority="8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{E2D07A34-1128-4E6D-8064-860B66B734BF}</x14:id>
        </ext>
      </extLst>
    </cfRule>
  </conditionalFormatting>
  <conditionalFormatting sqref="E405">
    <cfRule type="dataBar" priority="8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{61B840AE-F279-4485-9E55-C557552AD1EB}</x14:id>
        </ext>
      </extLst>
    </cfRule>
  </conditionalFormatting>
  <conditionalFormatting sqref="E403">
    <cfRule type="dataBar" priority="8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{84B2DBF5-E524-43BF-A34B-EE8BE43FC485}</x14:id>
        </ext>
      </extLst>
    </cfRule>
  </conditionalFormatting>
  <conditionalFormatting sqref="E407">
    <cfRule type="dataBar" priority="8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{B6892462-94CB-4896-87D2-282001799EEC}</x14:id>
        </ext>
      </extLst>
    </cfRule>
  </conditionalFormatting>
  <conditionalFormatting sqref="E411">
    <cfRule type="dataBar" priority="8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{2B903D17-D161-4B0E-9CDC-A63182DEDAAF}</x14:id>
        </ext>
      </extLst>
    </cfRule>
  </conditionalFormatting>
  <conditionalFormatting sqref="E403">
    <cfRule type="dataBar" priority="8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{44710D6A-9D89-4618-95F3-57F3F22B6E81}</x14:id>
        </ext>
      </extLst>
    </cfRule>
  </conditionalFormatting>
  <conditionalFormatting sqref="E401">
    <cfRule type="dataBar" priority="8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{FBD3BA8B-2A76-47AC-ADE8-019AC548CFBC}</x14:id>
        </ext>
      </extLst>
    </cfRule>
  </conditionalFormatting>
  <conditionalFormatting sqref="E405">
    <cfRule type="dataBar" priority="8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{4CF8E695-9598-418B-8EB3-C4CF007B1514}</x14:id>
        </ext>
      </extLst>
    </cfRule>
  </conditionalFormatting>
  <conditionalFormatting sqref="E401">
    <cfRule type="dataBar" priority="8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{1D6A88D0-6849-40BD-8CFB-EA09F233580F}</x14:id>
        </ext>
      </extLst>
    </cfRule>
  </conditionalFormatting>
  <conditionalFormatting sqref="E405">
    <cfRule type="dataBar" priority="8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{E74621B1-1310-442D-8808-15E826BD13E5}</x14:id>
        </ext>
      </extLst>
    </cfRule>
  </conditionalFormatting>
  <conditionalFormatting sqref="E403">
    <cfRule type="dataBar" priority="8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{47CBE5E0-A62F-4130-915E-7F6A79F33E22}</x14:id>
        </ext>
      </extLst>
    </cfRule>
  </conditionalFormatting>
  <conditionalFormatting sqref="E415">
    <cfRule type="dataBar" priority="8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{F6275D58-DA79-47C2-AD23-F145675D32AC}</x14:id>
        </ext>
      </extLst>
    </cfRule>
  </conditionalFormatting>
  <conditionalFormatting sqref="E413">
    <cfRule type="dataBar" priority="8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{E954C105-5736-4943-AB65-D288907E65F0}</x14:id>
        </ext>
      </extLst>
    </cfRule>
  </conditionalFormatting>
  <conditionalFormatting sqref="E413">
    <cfRule type="dataBar" priority="8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{5F085D8B-ADF5-442A-917B-A364A27FFF7A}</x14:id>
        </ext>
      </extLst>
    </cfRule>
  </conditionalFormatting>
  <conditionalFormatting sqref="E403">
    <cfRule type="dataBar" priority="8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{065BC159-CA30-4A88-BF8D-1E0E1E6CC2D3}</x14:id>
        </ext>
      </extLst>
    </cfRule>
  </conditionalFormatting>
  <conditionalFormatting sqref="E407">
    <cfRule type="dataBar" priority="8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{30AF3485-DFFD-420D-A4F4-4794B4B0CFA5}</x14:id>
        </ext>
      </extLst>
    </cfRule>
  </conditionalFormatting>
  <conditionalFormatting sqref="E411">
    <cfRule type="dataBar" priority="8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{231D634F-0D3B-43BF-9D15-94D1DDE1F244}</x14:id>
        </ext>
      </extLst>
    </cfRule>
  </conditionalFormatting>
  <conditionalFormatting sqref="E407">
    <cfRule type="dataBar" priority="8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{34FCC858-6AC9-4BC8-A849-5A24B90815AB}</x14:id>
        </ext>
      </extLst>
    </cfRule>
  </conditionalFormatting>
  <conditionalFormatting sqref="E411">
    <cfRule type="dataBar" priority="8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{0B0F740E-D5BF-4C93-BA30-E54EB6374914}</x14:id>
        </ext>
      </extLst>
    </cfRule>
  </conditionalFormatting>
  <conditionalFormatting sqref="E405">
    <cfRule type="dataBar" priority="8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{F5118326-4B8A-4531-ABCF-B82DDC651E8D}</x14:id>
        </ext>
      </extLst>
    </cfRule>
  </conditionalFormatting>
  <conditionalFormatting sqref="E413">
    <cfRule type="dataBar" priority="8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{CCB1A01F-BE8A-45AA-88A6-DBBB93F14402}</x14:id>
        </ext>
      </extLst>
    </cfRule>
  </conditionalFormatting>
  <conditionalFormatting sqref="E405">
    <cfRule type="dataBar" priority="8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{73EDA253-2F06-430F-8822-655345F01C8D}</x14:id>
        </ext>
      </extLst>
    </cfRule>
  </conditionalFormatting>
  <conditionalFormatting sqref="E403">
    <cfRule type="dataBar" priority="8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{D46437F9-CDAB-426A-A5FE-9E95F3166597}</x14:id>
        </ext>
      </extLst>
    </cfRule>
  </conditionalFormatting>
  <conditionalFormatting sqref="E407">
    <cfRule type="dataBar" priority="8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{BEE99827-BE64-4549-B0B4-E963EE93AD1F}</x14:id>
        </ext>
      </extLst>
    </cfRule>
  </conditionalFormatting>
  <conditionalFormatting sqref="E403">
    <cfRule type="dataBar" priority="8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{D1374015-7AD4-45AA-9A8B-01CD69E1E4B4}</x14:id>
        </ext>
      </extLst>
    </cfRule>
  </conditionalFormatting>
  <conditionalFormatting sqref="E407">
    <cfRule type="dataBar" priority="8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{34298FB9-8CF3-4F0B-8C54-38DEBA66031D}</x14:id>
        </ext>
      </extLst>
    </cfRule>
  </conditionalFormatting>
  <conditionalFormatting sqref="E401">
    <cfRule type="dataBar" priority="8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{4D7E59F2-9378-46C8-81C5-D91F3625B8EE}</x14:id>
        </ext>
      </extLst>
    </cfRule>
  </conditionalFormatting>
  <conditionalFormatting sqref="E405">
    <cfRule type="dataBar" priority="8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{A474E5E6-3E7F-41AB-ADDF-D2643027077B}</x14:id>
        </ext>
      </extLst>
    </cfRule>
  </conditionalFormatting>
  <conditionalFormatting sqref="E415">
    <cfRule type="dataBar" priority="8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{7C61379E-7F39-4A55-A7D2-3CF41FB9DD51}</x14:id>
        </ext>
      </extLst>
    </cfRule>
  </conditionalFormatting>
  <conditionalFormatting sqref="E415">
    <cfRule type="dataBar" priority="8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{BB388077-2BFA-4FA9-9257-3C422A6FE70C}</x14:id>
        </ext>
      </extLst>
    </cfRule>
  </conditionalFormatting>
  <conditionalFormatting sqref="E405">
    <cfRule type="dataBar" priority="8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{40A0D37C-2566-4607-BB33-F7649BA75D77}</x14:id>
        </ext>
      </extLst>
    </cfRule>
  </conditionalFormatting>
  <conditionalFormatting sqref="E413">
    <cfRule type="dataBar" priority="8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{7C818796-02C5-437A-BF65-46B6B2F7F5D7}</x14:id>
        </ext>
      </extLst>
    </cfRule>
  </conditionalFormatting>
  <conditionalFormatting sqref="E417">
    <cfRule type="dataBar" priority="8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{A94FC909-13A3-4A84-A04E-5768DC756EB7}</x14:id>
        </ext>
      </extLst>
    </cfRule>
  </conditionalFormatting>
  <conditionalFormatting sqref="E413">
    <cfRule type="dataBar" priority="8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{7CC3D5A7-7A06-4BA2-9185-9A83E95989F0}</x14:id>
        </ext>
      </extLst>
    </cfRule>
  </conditionalFormatting>
  <conditionalFormatting sqref="E417">
    <cfRule type="dataBar" priority="8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{52EF2360-560D-4E44-9DDE-C2CBFD22AE3F}</x14:id>
        </ext>
      </extLst>
    </cfRule>
  </conditionalFormatting>
  <conditionalFormatting sqref="E411">
    <cfRule type="dataBar" priority="8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{1C17F9D1-312C-4AD9-B1C2-C1B589FD8228}</x14:id>
        </ext>
      </extLst>
    </cfRule>
  </conditionalFormatting>
  <conditionalFormatting sqref="E415">
    <cfRule type="dataBar" priority="8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{4C410730-6235-46F7-8C5A-28D6C1CB3D03}</x14:id>
        </ext>
      </extLst>
    </cfRule>
  </conditionalFormatting>
  <conditionalFormatting sqref="E419">
    <cfRule type="dataBar" priority="8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{A3A7226F-F3A1-41C3-A530-5F485860B033}</x14:id>
        </ext>
      </extLst>
    </cfRule>
  </conditionalFormatting>
  <conditionalFormatting sqref="E411">
    <cfRule type="dataBar" priority="8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{90D226EB-D115-4D13-AB3B-B55D500A42F9}</x14:id>
        </ext>
      </extLst>
    </cfRule>
  </conditionalFormatting>
  <conditionalFormatting sqref="E405">
    <cfRule type="dataBar" priority="8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{E4A5F148-AE9A-4592-B4F4-81E67583E18A}</x14:id>
        </ext>
      </extLst>
    </cfRule>
  </conditionalFormatting>
  <conditionalFormatting sqref="E413">
    <cfRule type="dataBar" priority="8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{CF2FAB67-1236-4B64-AC77-31FD0A7B3E0F}</x14:id>
        </ext>
      </extLst>
    </cfRule>
  </conditionalFormatting>
  <conditionalFormatting sqref="E413">
    <cfRule type="dataBar" priority="8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{9523B45D-E5BF-4C72-8CD0-1B1A737AABC6}</x14:id>
        </ext>
      </extLst>
    </cfRule>
  </conditionalFormatting>
  <conditionalFormatting sqref="E407">
    <cfRule type="dataBar" priority="8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{31C8970F-CE00-45BE-88A4-E42096BD61E5}</x14:id>
        </ext>
      </extLst>
    </cfRule>
  </conditionalFormatting>
  <conditionalFormatting sqref="E411">
    <cfRule type="dataBar" priority="8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{C46B1644-019D-4A17-86D5-A2C4E02614EA}</x14:id>
        </ext>
      </extLst>
    </cfRule>
  </conditionalFormatting>
  <conditionalFormatting sqref="E403">
    <cfRule type="dataBar" priority="8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{CE965DD1-5473-4476-B145-4A2D907F7A6F}</x14:id>
        </ext>
      </extLst>
    </cfRule>
  </conditionalFormatting>
  <conditionalFormatting sqref="E401">
    <cfRule type="dataBar" priority="8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{43DDB28B-32A6-4250-B613-94BDF15C1306}</x14:id>
        </ext>
      </extLst>
    </cfRule>
  </conditionalFormatting>
  <conditionalFormatting sqref="E401">
    <cfRule type="dataBar" priority="8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{F4D39B3B-C6CA-454A-B493-6E776D17D29A}</x14:id>
        </ext>
      </extLst>
    </cfRule>
  </conditionalFormatting>
  <conditionalFormatting sqref="E407">
    <cfRule type="dataBar" priority="8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{F3F3FC55-6FCB-444E-8831-31E90E13597C}</x14:id>
        </ext>
      </extLst>
    </cfRule>
  </conditionalFormatting>
  <conditionalFormatting sqref="E411">
    <cfRule type="dataBar" priority="8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{FDA40D85-949C-49D4-916A-DE6CD41E02EE}</x14:id>
        </ext>
      </extLst>
    </cfRule>
  </conditionalFormatting>
  <conditionalFormatting sqref="E415">
    <cfRule type="dataBar" priority="8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{11A5DC8D-4BB5-4A99-87AF-D9E885B5F3CA}</x14:id>
        </ext>
      </extLst>
    </cfRule>
  </conditionalFormatting>
  <conditionalFormatting sqref="E419">
    <cfRule type="dataBar" priority="8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{42A1ACAA-69DC-480F-ABB6-443C6E23D2D4}</x14:id>
        </ext>
      </extLst>
    </cfRule>
  </conditionalFormatting>
  <conditionalFormatting sqref="E415">
    <cfRule type="dataBar" priority="8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{8BFB5284-D134-4538-AD01-5945C96013B3}</x14:id>
        </ext>
      </extLst>
    </cfRule>
  </conditionalFormatting>
  <conditionalFormatting sqref="E419">
    <cfRule type="dataBar" priority="8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{DC70F281-1583-4405-A619-9A6412172C98}</x14:id>
        </ext>
      </extLst>
    </cfRule>
  </conditionalFormatting>
  <conditionalFormatting sqref="E413">
    <cfRule type="dataBar" priority="8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{7C278D65-E86E-41CE-8E7D-6054BB8B895B}</x14:id>
        </ext>
      </extLst>
    </cfRule>
  </conditionalFormatting>
  <conditionalFormatting sqref="E417">
    <cfRule type="dataBar" priority="8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{89593024-606E-4BA6-B2C0-5501D100CA81}</x14:id>
        </ext>
      </extLst>
    </cfRule>
  </conditionalFormatting>
  <conditionalFormatting sqref="E413">
    <cfRule type="dataBar" priority="8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{92368205-4C02-4D5C-822F-99CE322A1E4E}</x14:id>
        </ext>
      </extLst>
    </cfRule>
  </conditionalFormatting>
  <conditionalFormatting sqref="E407">
    <cfRule type="dataBar" priority="8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{35C14100-A540-4C10-B12D-069C7F8ADE77}</x14:id>
        </ext>
      </extLst>
    </cfRule>
  </conditionalFormatting>
  <conditionalFormatting sqref="E411">
    <cfRule type="dataBar" priority="8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{6F933649-20E1-4F29-AD2B-18C386FF92D1}</x14:id>
        </ext>
      </extLst>
    </cfRule>
  </conditionalFormatting>
  <conditionalFormatting sqref="E415">
    <cfRule type="dataBar" priority="8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{F2FA4B7A-C684-43F1-8E63-552EB003E848}</x14:id>
        </ext>
      </extLst>
    </cfRule>
  </conditionalFormatting>
  <conditionalFormatting sqref="E411">
    <cfRule type="dataBar" priority="8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{204A393D-BD98-4EC3-ADC9-E8B6068ABD2E}</x14:id>
        </ext>
      </extLst>
    </cfRule>
  </conditionalFormatting>
  <conditionalFormatting sqref="E415">
    <cfRule type="dataBar" priority="8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{D41923BE-84F7-4D88-8A69-C47F7B96152D}</x14:id>
        </ext>
      </extLst>
    </cfRule>
  </conditionalFormatting>
  <conditionalFormatting sqref="E413">
    <cfRule type="dataBar" priority="8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{20D2A582-273A-40FC-AF64-69BE8BEF5D09}</x14:id>
        </ext>
      </extLst>
    </cfRule>
  </conditionalFormatting>
  <conditionalFormatting sqref="E401">
    <cfRule type="dataBar" priority="8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{A1FA762D-07A6-489E-B59F-EA4F68FA058F}</x14:id>
        </ext>
      </extLst>
    </cfRule>
  </conditionalFormatting>
  <conditionalFormatting sqref="E401">
    <cfRule type="dataBar" priority="8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{7B92A198-80FD-4B72-A720-A13D65D74749}</x14:id>
        </ext>
      </extLst>
    </cfRule>
  </conditionalFormatting>
  <conditionalFormatting sqref="E405">
    <cfRule type="dataBar" priority="8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{6ABDB8F2-04A6-45DD-A52D-46E192B55567}</x14:id>
        </ext>
      </extLst>
    </cfRule>
  </conditionalFormatting>
  <conditionalFormatting sqref="E403">
    <cfRule type="dataBar" priority="8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{B2E28F6B-BAED-44D2-853C-5922D9BCFA65}</x14:id>
        </ext>
      </extLst>
    </cfRule>
  </conditionalFormatting>
  <conditionalFormatting sqref="E403">
    <cfRule type="dataBar" priority="8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{23486765-31FC-4E9A-B7A3-D4F4105ABDC0}</x14:id>
        </ext>
      </extLst>
    </cfRule>
  </conditionalFormatting>
  <conditionalFormatting sqref="E403">
    <cfRule type="dataBar" priority="8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{75573130-CEA1-4655-AB44-396DAFAB7E3B}</x14:id>
        </ext>
      </extLst>
    </cfRule>
  </conditionalFormatting>
  <conditionalFormatting sqref="E407">
    <cfRule type="dataBar" priority="8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{68371B19-1E44-4310-896C-5C020D0A689E}</x14:id>
        </ext>
      </extLst>
    </cfRule>
  </conditionalFormatting>
  <conditionalFormatting sqref="E411">
    <cfRule type="dataBar" priority="8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{E055AB6E-69F7-4A0C-B36D-913611A6B3DD}</x14:id>
        </ext>
      </extLst>
    </cfRule>
  </conditionalFormatting>
  <conditionalFormatting sqref="E415">
    <cfRule type="dataBar" priority="8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{AB580BBE-582F-47A1-9766-85CA29BEF036}</x14:id>
        </ext>
      </extLst>
    </cfRule>
  </conditionalFormatting>
  <conditionalFormatting sqref="E411">
    <cfRule type="dataBar" priority="8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{8A80C794-E6CE-4AEA-93C9-F3CC886642CC}</x14:id>
        </ext>
      </extLst>
    </cfRule>
  </conditionalFormatting>
  <conditionalFormatting sqref="E415">
    <cfRule type="dataBar" priority="8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{A5F7AA04-DA49-4234-A7C2-8353135F9D96}</x14:id>
        </ext>
      </extLst>
    </cfRule>
  </conditionalFormatting>
  <conditionalFormatting sqref="E413">
    <cfRule type="dataBar" priority="8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{CC4F5622-7980-408A-AB40-8E54DC4638FF}</x14:id>
        </ext>
      </extLst>
    </cfRule>
  </conditionalFormatting>
  <conditionalFormatting sqref="E417">
    <cfRule type="dataBar" priority="8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{AA14482E-29AA-4156-9F30-2B44943B6423}</x14:id>
        </ext>
      </extLst>
    </cfRule>
  </conditionalFormatting>
  <conditionalFormatting sqref="E403">
    <cfRule type="dataBar" priority="8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{43F69880-752C-46C3-8D01-75893BBF4DB5}</x14:id>
        </ext>
      </extLst>
    </cfRule>
  </conditionalFormatting>
  <conditionalFormatting sqref="E407">
    <cfRule type="dataBar" priority="8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{188B1BF6-83AE-4797-A762-108C4090246E}</x14:id>
        </ext>
      </extLst>
    </cfRule>
  </conditionalFormatting>
  <conditionalFormatting sqref="E411">
    <cfRule type="dataBar" priority="8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{4635B367-010A-45B5-9B90-78A908E8CA93}</x14:id>
        </ext>
      </extLst>
    </cfRule>
  </conditionalFormatting>
  <conditionalFormatting sqref="E407">
    <cfRule type="dataBar" priority="8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{9F71C209-98C4-484E-9A33-E6DECA06030A}</x14:id>
        </ext>
      </extLst>
    </cfRule>
  </conditionalFormatting>
  <conditionalFormatting sqref="E411">
    <cfRule type="dataBar" priority="8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{763C23B3-2D95-4089-9E62-D6A8FC39487D}</x14:id>
        </ext>
      </extLst>
    </cfRule>
  </conditionalFormatting>
  <conditionalFormatting sqref="E405">
    <cfRule type="dataBar" priority="8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{B8494C06-B06F-468C-95ED-7B35F4627211}</x14:id>
        </ext>
      </extLst>
    </cfRule>
  </conditionalFormatting>
  <conditionalFormatting sqref="E419">
    <cfRule type="dataBar" priority="8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{E57FE181-BF46-4DFA-B333-3E8F2C71EDDD}</x14:id>
        </ext>
      </extLst>
    </cfRule>
  </conditionalFormatting>
  <conditionalFormatting sqref="E419">
    <cfRule type="dataBar" priority="8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{CEF2CE73-4CF5-435F-8F19-923EEF955E3E}</x14:id>
        </ext>
      </extLst>
    </cfRule>
  </conditionalFormatting>
  <conditionalFormatting sqref="E401">
    <cfRule type="dataBar" priority="8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{47126974-EAD0-4D09-BEF1-45E4E4E53C4A}</x14:id>
        </ext>
      </extLst>
    </cfRule>
  </conditionalFormatting>
  <conditionalFormatting sqref="E405">
    <cfRule type="dataBar" priority="8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{27623F52-21CC-4B5F-93A8-2170BCA1C385}</x14:id>
        </ext>
      </extLst>
    </cfRule>
  </conditionalFormatting>
  <conditionalFormatting sqref="E413">
    <cfRule type="dataBar" priority="8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{05490FEA-302E-49D1-A8CB-75D1C829CA39}</x14:id>
        </ext>
      </extLst>
    </cfRule>
  </conditionalFormatting>
  <conditionalFormatting sqref="E417">
    <cfRule type="dataBar" priority="8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{C97216AA-BDC1-4207-B4F8-95281A8C64ED}</x14:id>
        </ext>
      </extLst>
    </cfRule>
  </conditionalFormatting>
  <conditionalFormatting sqref="E413">
    <cfRule type="dataBar" priority="8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{CBAF84F5-8121-4F4C-ADB5-CC5824D9CBC6}</x14:id>
        </ext>
      </extLst>
    </cfRule>
  </conditionalFormatting>
  <conditionalFormatting sqref="E417">
    <cfRule type="dataBar" priority="8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{FF94B478-B55D-4A1B-8B02-AD8FAB9BE2FA}</x14:id>
        </ext>
      </extLst>
    </cfRule>
  </conditionalFormatting>
  <conditionalFormatting sqref="E411">
    <cfRule type="dataBar" priority="8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{86B8D2B2-A7B0-4F3E-B197-A5D51B5ADC8C}</x14:id>
        </ext>
      </extLst>
    </cfRule>
  </conditionalFormatting>
  <conditionalFormatting sqref="E415">
    <cfRule type="dataBar" priority="8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{6D9F786B-0862-4708-827F-0F28A5ECA080}</x14:id>
        </ext>
      </extLst>
    </cfRule>
  </conditionalFormatting>
  <conditionalFormatting sqref="E419">
    <cfRule type="dataBar" priority="8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{1A81C769-7303-4042-962A-6241C0CA9AFA}</x14:id>
        </ext>
      </extLst>
    </cfRule>
  </conditionalFormatting>
  <conditionalFormatting sqref="E411">
    <cfRule type="dataBar" priority="8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{6562612F-5701-4BAE-BA8B-C77355B5BF64}</x14:id>
        </ext>
      </extLst>
    </cfRule>
  </conditionalFormatting>
  <conditionalFormatting sqref="E405">
    <cfRule type="dataBar" priority="8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{86F04910-0082-4ACE-8F48-ED343A0989DB}</x14:id>
        </ext>
      </extLst>
    </cfRule>
  </conditionalFormatting>
  <conditionalFormatting sqref="E413">
    <cfRule type="dataBar" priority="8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{C61A5CF8-F3B9-4D74-B91C-DE9E8F8D042C}</x14:id>
        </ext>
      </extLst>
    </cfRule>
  </conditionalFormatting>
  <conditionalFormatting sqref="E413">
    <cfRule type="dataBar" priority="8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{F8491873-9C6A-4AC7-8AF8-8FA157BE88AD}</x14:id>
        </ext>
      </extLst>
    </cfRule>
  </conditionalFormatting>
  <conditionalFormatting sqref="E407">
    <cfRule type="dataBar" priority="8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{66B5AD4C-1CE7-4D63-8A8B-C4F1087D26C6}</x14:id>
        </ext>
      </extLst>
    </cfRule>
  </conditionalFormatting>
  <conditionalFormatting sqref="E411">
    <cfRule type="dataBar" priority="8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{BC5FDCD8-BC96-4BB6-BDFF-5E877150151F}</x14:id>
        </ext>
      </extLst>
    </cfRule>
  </conditionalFormatting>
  <conditionalFormatting sqref="E403">
    <cfRule type="dataBar" priority="8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{22DB1498-578C-4B02-819F-A59589DFB47F}</x14:id>
        </ext>
      </extLst>
    </cfRule>
  </conditionalFormatting>
  <conditionalFormatting sqref="E401">
    <cfRule type="dataBar" priority="8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{DB2620D8-176D-43D0-B309-81604C9C1D3F}</x14:id>
        </ext>
      </extLst>
    </cfRule>
  </conditionalFormatting>
  <conditionalFormatting sqref="E401">
    <cfRule type="dataBar" priority="8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{5E5E93B3-74F6-4461-85CA-287992CEE9DE}</x14:id>
        </ext>
      </extLst>
    </cfRule>
  </conditionalFormatting>
  <conditionalFormatting sqref="E401">
    <cfRule type="dataBar" priority="8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{6A8C4E7F-4575-4724-83E4-C953DC8AF04B}</x14:id>
        </ext>
      </extLst>
    </cfRule>
  </conditionalFormatting>
  <conditionalFormatting sqref="E405">
    <cfRule type="dataBar" priority="8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{0FC5C581-D8F5-4FB0-93E4-6DA7ED444250}</x14:id>
        </ext>
      </extLst>
    </cfRule>
  </conditionalFormatting>
  <conditionalFormatting sqref="E413">
    <cfRule type="dataBar" priority="8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{DB2676F1-5D12-49D4-91BC-69D8149AC97E}</x14:id>
        </ext>
      </extLst>
    </cfRule>
  </conditionalFormatting>
  <conditionalFormatting sqref="E413">
    <cfRule type="dataBar" priority="8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{E1587521-127D-4B51-B8E6-048C11B5AC00}</x14:id>
        </ext>
      </extLst>
    </cfRule>
  </conditionalFormatting>
  <conditionalFormatting sqref="E407">
    <cfRule type="dataBar" priority="8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{91792DC9-A55E-4228-9C82-B6806A40BE56}</x14:id>
        </ext>
      </extLst>
    </cfRule>
  </conditionalFormatting>
  <conditionalFormatting sqref="E411">
    <cfRule type="dataBar" priority="8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{151E3421-0D99-4B10-815B-DD6E5BED04D0}</x14:id>
        </ext>
      </extLst>
    </cfRule>
  </conditionalFormatting>
  <conditionalFormatting sqref="E415">
    <cfRule type="dataBar" priority="8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{221E380C-BB3B-4456-A4EE-30FB4011BA6E}</x14:id>
        </ext>
      </extLst>
    </cfRule>
  </conditionalFormatting>
  <conditionalFormatting sqref="E407">
    <cfRule type="dataBar" priority="8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{07FC7ACB-A13C-46AA-BFCB-D239BE774F89}</x14:id>
        </ext>
      </extLst>
    </cfRule>
  </conditionalFormatting>
  <conditionalFormatting sqref="E401">
    <cfRule type="dataBar" priority="8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{8237F362-32E0-486D-AE8D-96C467221C75}</x14:id>
        </ext>
      </extLst>
    </cfRule>
  </conditionalFormatting>
  <conditionalFormatting sqref="E405">
    <cfRule type="dataBar" priority="8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{8DC31888-7A64-42E7-827B-31F2EBDB38A8}</x14:id>
        </ext>
      </extLst>
    </cfRule>
  </conditionalFormatting>
  <conditionalFormatting sqref="E405">
    <cfRule type="dataBar" priority="8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{11A5F085-71AD-47F7-96A8-4AA05DA55C40}</x14:id>
        </ext>
      </extLst>
    </cfRule>
  </conditionalFormatting>
  <conditionalFormatting sqref="E403">
    <cfRule type="dataBar" priority="8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{1C79BD06-2446-445C-B4D0-9FC5576CA484}</x14:id>
        </ext>
      </extLst>
    </cfRule>
  </conditionalFormatting>
  <conditionalFormatting sqref="E407">
    <cfRule type="dataBar" priority="8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{BE68E115-5886-41C5-B5DE-4DE4008C58B3}</x14:id>
        </ext>
      </extLst>
    </cfRule>
  </conditionalFormatting>
  <conditionalFormatting sqref="E417">
    <cfRule type="dataBar" priority="8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{BB468FE8-066F-4471-901F-9FD53F2C2B1C}</x14:id>
        </ext>
      </extLst>
    </cfRule>
  </conditionalFormatting>
  <conditionalFormatting sqref="E417">
    <cfRule type="dataBar" priority="8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{CA569D19-3EB9-4AFA-BC49-955DE5DBF84E}</x14:id>
        </ext>
      </extLst>
    </cfRule>
  </conditionalFormatting>
  <conditionalFormatting sqref="E403">
    <cfRule type="dataBar" priority="8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{5092E454-D1B8-48CA-91BC-8C928A102534}</x14:id>
        </ext>
      </extLst>
    </cfRule>
  </conditionalFormatting>
  <conditionalFormatting sqref="E407">
    <cfRule type="dataBar" priority="8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{AAEEC4A9-2FE8-463F-A993-FCBDEA1077D5}</x14:id>
        </ext>
      </extLst>
    </cfRule>
  </conditionalFormatting>
  <conditionalFormatting sqref="E411">
    <cfRule type="dataBar" priority="8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{FF0EE2A0-88F1-4477-A8C0-84EA50BCD09E}</x14:id>
        </ext>
      </extLst>
    </cfRule>
  </conditionalFormatting>
  <conditionalFormatting sqref="E415">
    <cfRule type="dataBar" priority="8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{528CD533-905C-4F28-859C-A28250D9B288}</x14:id>
        </ext>
      </extLst>
    </cfRule>
  </conditionalFormatting>
  <conditionalFormatting sqref="E411">
    <cfRule type="dataBar" priority="8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{CDE4FCD0-DB33-4570-879A-BE9BDEAE7DBA}</x14:id>
        </ext>
      </extLst>
    </cfRule>
  </conditionalFormatting>
  <conditionalFormatting sqref="E415">
    <cfRule type="dataBar" priority="8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{A29393E0-11BE-4D08-9653-0058BA50A408}</x14:id>
        </ext>
      </extLst>
    </cfRule>
  </conditionalFormatting>
  <conditionalFormatting sqref="E413">
    <cfRule type="dataBar" priority="8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{D0DF89B0-5682-449D-A1C0-75B2B4A31BE5}</x14:id>
        </ext>
      </extLst>
    </cfRule>
  </conditionalFormatting>
  <conditionalFormatting sqref="E417">
    <cfRule type="dataBar" priority="8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{00E40A5D-047B-49B7-BB02-6F45BFFE3624}</x14:id>
        </ext>
      </extLst>
    </cfRule>
  </conditionalFormatting>
  <conditionalFormatting sqref="E403">
    <cfRule type="dataBar" priority="8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{57EA2604-7C69-4CF2-96C3-202CF6D00C8F}</x14:id>
        </ext>
      </extLst>
    </cfRule>
  </conditionalFormatting>
  <conditionalFormatting sqref="E407">
    <cfRule type="dataBar" priority="8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{CA40E906-C991-4ACB-8449-D0D19E0A168D}</x14:id>
        </ext>
      </extLst>
    </cfRule>
  </conditionalFormatting>
  <conditionalFormatting sqref="E411">
    <cfRule type="dataBar" priority="8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{384AC4FE-E42A-476D-9E21-9A980251C439}</x14:id>
        </ext>
      </extLst>
    </cfRule>
  </conditionalFormatting>
  <conditionalFormatting sqref="E407">
    <cfRule type="dataBar" priority="8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{63916DBE-1539-4D10-BE19-4516A8F0EADF}</x14:id>
        </ext>
      </extLst>
    </cfRule>
  </conditionalFormatting>
  <conditionalFormatting sqref="E411">
    <cfRule type="dataBar" priority="8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{ADE25253-1435-4763-A842-336DB8377EA6}</x14:id>
        </ext>
      </extLst>
    </cfRule>
  </conditionalFormatting>
  <conditionalFormatting sqref="E405">
    <cfRule type="dataBar" priority="8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{798A378C-6DCB-4B05-9FFA-D22B68107F5A}</x14:id>
        </ext>
      </extLst>
    </cfRule>
  </conditionalFormatting>
  <conditionalFormatting sqref="E401">
    <cfRule type="dataBar" priority="8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{4A5D6A38-1528-409D-A30B-AEC82B845C18}</x14:id>
        </ext>
      </extLst>
    </cfRule>
  </conditionalFormatting>
  <conditionalFormatting sqref="E403">
    <cfRule type="dataBar" priority="8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{8779CC24-3879-406F-B101-486F3BDC1EE8}</x14:id>
        </ext>
      </extLst>
    </cfRule>
  </conditionalFormatting>
  <conditionalFormatting sqref="E407">
    <cfRule type="dataBar" priority="8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{670B31B4-81C0-4E0C-9B6C-1FA806E74D62}</x14:id>
        </ext>
      </extLst>
    </cfRule>
  </conditionalFormatting>
  <conditionalFormatting sqref="E411">
    <cfRule type="dataBar" priority="8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{01E0CB67-F0AF-4D66-9E31-F40BAD09A8E0}</x14:id>
        </ext>
      </extLst>
    </cfRule>
  </conditionalFormatting>
  <conditionalFormatting sqref="E407">
    <cfRule type="dataBar" priority="8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{5FA94FA0-1A4A-426C-A628-75CE414FBD18}</x14:id>
        </ext>
      </extLst>
    </cfRule>
  </conditionalFormatting>
  <conditionalFormatting sqref="E411">
    <cfRule type="dataBar" priority="8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{55A863A8-C7C9-4F86-B6ED-42CB5E90635F}</x14:id>
        </ext>
      </extLst>
    </cfRule>
  </conditionalFormatting>
  <conditionalFormatting sqref="E405">
    <cfRule type="dataBar" priority="8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{0ED78BCE-3766-449E-BAE2-73753F9E64F7}</x14:id>
        </ext>
      </extLst>
    </cfRule>
  </conditionalFormatting>
  <conditionalFormatting sqref="E413">
    <cfRule type="dataBar" priority="8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{38ED9139-BDEF-4746-AF72-B7B702C05B63}</x14:id>
        </ext>
      </extLst>
    </cfRule>
  </conditionalFormatting>
  <conditionalFormatting sqref="E405">
    <cfRule type="dataBar" priority="8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{3C9329F2-C94C-49E9-9EE4-3EEC69883646}</x14:id>
        </ext>
      </extLst>
    </cfRule>
  </conditionalFormatting>
  <conditionalFormatting sqref="E403">
    <cfRule type="dataBar" priority="8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{EF1A20D6-7022-471A-801C-7BC7F79B54AA}</x14:id>
        </ext>
      </extLst>
    </cfRule>
  </conditionalFormatting>
  <conditionalFormatting sqref="E407">
    <cfRule type="dataBar" priority="8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{A4758670-0597-44E5-84FC-163FC5A86212}</x14:id>
        </ext>
      </extLst>
    </cfRule>
  </conditionalFormatting>
  <conditionalFormatting sqref="E403">
    <cfRule type="dataBar" priority="8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{EB0D5DC2-AB2E-4766-B195-2017BB7A3E36}</x14:id>
        </ext>
      </extLst>
    </cfRule>
  </conditionalFormatting>
  <conditionalFormatting sqref="E407">
    <cfRule type="dataBar" priority="8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{C9F8B383-3387-4122-A150-367688B9C134}</x14:id>
        </ext>
      </extLst>
    </cfRule>
  </conditionalFormatting>
  <conditionalFormatting sqref="E401">
    <cfRule type="dataBar" priority="8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{E4FC858C-7D6E-4F6D-9DDE-05A16AE07BC8}</x14:id>
        </ext>
      </extLst>
    </cfRule>
  </conditionalFormatting>
  <conditionalFormatting sqref="E405">
    <cfRule type="dataBar" priority="8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{4039A359-5EF3-469D-BED2-7D10ACA03363}</x14:id>
        </ext>
      </extLst>
    </cfRule>
  </conditionalFormatting>
  <conditionalFormatting sqref="E417">
    <cfRule type="dataBar" priority="8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{510B3B84-108C-4CB2-BCF9-A717EA614CE6}</x14:id>
        </ext>
      </extLst>
    </cfRule>
  </conditionalFormatting>
  <conditionalFormatting sqref="E415">
    <cfRule type="dataBar" priority="8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{14F33184-3453-4D10-8A59-D1483900424D}</x14:id>
        </ext>
      </extLst>
    </cfRule>
  </conditionalFormatting>
  <conditionalFormatting sqref="E415">
    <cfRule type="dataBar" priority="8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{FD876227-BD0E-44AC-8360-4420519992DD}</x14:id>
        </ext>
      </extLst>
    </cfRule>
  </conditionalFormatting>
  <conditionalFormatting sqref="E401">
    <cfRule type="dataBar" priority="8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{EFF2DA5D-2EAA-4E5F-A6E7-F290EC90427E}</x14:id>
        </ext>
      </extLst>
    </cfRule>
  </conditionalFormatting>
  <conditionalFormatting sqref="E405">
    <cfRule type="dataBar" priority="8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{4434C96B-63ED-40E4-B1FC-F8FEF9818026}</x14:id>
        </ext>
      </extLst>
    </cfRule>
  </conditionalFormatting>
  <conditionalFormatting sqref="E413">
    <cfRule type="dataBar" priority="8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{DBECA497-3E5D-466F-84EB-4819C9A8DE04}</x14:id>
        </ext>
      </extLst>
    </cfRule>
  </conditionalFormatting>
  <conditionalFormatting sqref="E413">
    <cfRule type="dataBar" priority="8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{1C90C383-7032-4EAD-89C1-89C8BEAE045A}</x14:id>
        </ext>
      </extLst>
    </cfRule>
  </conditionalFormatting>
  <conditionalFormatting sqref="E407">
    <cfRule type="dataBar" priority="8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{6EFAB9DD-637F-4C8D-9DC9-0FDE540FD0DC}</x14:id>
        </ext>
      </extLst>
    </cfRule>
  </conditionalFormatting>
  <conditionalFormatting sqref="E411">
    <cfRule type="dataBar" priority="8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{9CB0BDB9-3FD9-4718-BF20-0877C20AA5C9}</x14:id>
        </ext>
      </extLst>
    </cfRule>
  </conditionalFormatting>
  <conditionalFormatting sqref="E415">
    <cfRule type="dataBar" priority="8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{B502EB09-0821-4A23-8D4E-9DE883A4AE3C}</x14:id>
        </ext>
      </extLst>
    </cfRule>
  </conditionalFormatting>
  <conditionalFormatting sqref="E407">
    <cfRule type="dataBar" priority="8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{D63AD894-276C-4CB2-881D-DB036C4E5182}</x14:id>
        </ext>
      </extLst>
    </cfRule>
  </conditionalFormatting>
  <conditionalFormatting sqref="E401">
    <cfRule type="dataBar" priority="8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{DFA187BB-ADD7-43BA-B2F0-6C5D9C2BF56F}</x14:id>
        </ext>
      </extLst>
    </cfRule>
  </conditionalFormatting>
  <conditionalFormatting sqref="E405">
    <cfRule type="dataBar" priority="8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{D9B06CB1-F230-4915-AD07-16DAE94D795C}</x14:id>
        </ext>
      </extLst>
    </cfRule>
  </conditionalFormatting>
  <conditionalFormatting sqref="E405">
    <cfRule type="dataBar" priority="8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{D4515C8B-189B-4D45-9C54-F71873096D83}</x14:id>
        </ext>
      </extLst>
    </cfRule>
  </conditionalFormatting>
  <conditionalFormatting sqref="E403">
    <cfRule type="dataBar" priority="8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{F8B07F2C-B242-40E1-8309-C108A7B580FF}</x14:id>
        </ext>
      </extLst>
    </cfRule>
  </conditionalFormatting>
  <conditionalFormatting sqref="E407">
    <cfRule type="dataBar" priority="8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{C9419DFD-036C-4852-8D54-D3E321AF19B8}</x14:id>
        </ext>
      </extLst>
    </cfRule>
  </conditionalFormatting>
  <conditionalFormatting sqref="E417">
    <cfRule type="dataBar" priority="8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{AC550313-EE0E-4090-95B5-7BEE34CF5EE4}</x14:id>
        </ext>
      </extLst>
    </cfRule>
  </conditionalFormatting>
  <conditionalFormatting sqref="E417">
    <cfRule type="dataBar" priority="8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{D502B88A-3683-427B-8C87-5F56825DF9C9}</x14:id>
        </ext>
      </extLst>
    </cfRule>
  </conditionalFormatting>
  <conditionalFormatting sqref="E399">
    <cfRule type="dataBar" priority="8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{673963F6-6D80-434E-838D-9E048606A4C8}</x14:id>
        </ext>
      </extLst>
    </cfRule>
  </conditionalFormatting>
  <conditionalFormatting sqref="E399">
    <cfRule type="dataBar" priority="8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{7931D4B9-3A74-470F-95CF-835980291B80}</x14:id>
        </ext>
      </extLst>
    </cfRule>
  </conditionalFormatting>
  <conditionalFormatting sqref="E399">
    <cfRule type="dataBar" priority="8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{24161CB2-3654-4EB6-9895-BC0A0DE02150}</x14:id>
        </ext>
      </extLst>
    </cfRule>
  </conditionalFormatting>
  <conditionalFormatting sqref="E399">
    <cfRule type="dataBar" priority="8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{870298B1-9056-42FD-AAC4-F25969E7D8B8}</x14:id>
        </ext>
      </extLst>
    </cfRule>
  </conditionalFormatting>
  <conditionalFormatting sqref="E399">
    <cfRule type="dataBar" priority="8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{49FB5362-4B04-4379-9A5B-567F1A1BC205}</x14:id>
        </ext>
      </extLst>
    </cfRule>
  </conditionalFormatting>
  <conditionalFormatting sqref="E399">
    <cfRule type="dataBar" priority="8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{D7535266-C92A-4914-9106-405F954511D0}</x14:id>
        </ext>
      </extLst>
    </cfRule>
  </conditionalFormatting>
  <conditionalFormatting sqref="E399">
    <cfRule type="dataBar" priority="8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{CE65B3E6-18B9-495B-A42E-D0EB094CE2CD}</x14:id>
        </ext>
      </extLst>
    </cfRule>
  </conditionalFormatting>
  <conditionalFormatting sqref="E399">
    <cfRule type="dataBar" priority="8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{DF241D91-1B36-4174-8709-A80F18CADBD0}</x14:id>
        </ext>
      </extLst>
    </cfRule>
  </conditionalFormatting>
  <conditionalFormatting sqref="E399">
    <cfRule type="dataBar" priority="8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{0F67E708-C9AF-44CF-BE02-6D083D14BBB2}</x14:id>
        </ext>
      </extLst>
    </cfRule>
  </conditionalFormatting>
  <conditionalFormatting sqref="E399">
    <cfRule type="dataBar" priority="8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{74450CAA-50B6-4D15-B1E3-A9E9B30ECCD6}</x14:id>
        </ext>
      </extLst>
    </cfRule>
  </conditionalFormatting>
  <conditionalFormatting sqref="E399">
    <cfRule type="dataBar" priority="8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{312649E7-9D76-497C-8ECB-EBF27FA272EB}</x14:id>
        </ext>
      </extLst>
    </cfRule>
  </conditionalFormatting>
  <conditionalFormatting sqref="E399">
    <cfRule type="dataBar" priority="8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{BDE8147E-D34D-42BB-B5EB-B4FD383FA0FA}</x14:id>
        </ext>
      </extLst>
    </cfRule>
  </conditionalFormatting>
  <conditionalFormatting sqref="E399">
    <cfRule type="dataBar" priority="8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{F188248E-6A29-44D8-9AD2-871CCD8AC310}</x14:id>
        </ext>
      </extLst>
    </cfRule>
  </conditionalFormatting>
  <conditionalFormatting sqref="E399">
    <cfRule type="dataBar" priority="8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{F26A1F49-C461-4942-AA92-218060E529C2}</x14:id>
        </ext>
      </extLst>
    </cfRule>
  </conditionalFormatting>
  <conditionalFormatting sqref="E399">
    <cfRule type="dataBar" priority="8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{49157610-1C40-4C11-84F5-A91167DBB08D}</x14:id>
        </ext>
      </extLst>
    </cfRule>
  </conditionalFormatting>
  <conditionalFormatting sqref="E399">
    <cfRule type="dataBar" priority="8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{78477287-DFDE-47E8-A583-599101426683}</x14:id>
        </ext>
      </extLst>
    </cfRule>
  </conditionalFormatting>
  <conditionalFormatting sqref="E399">
    <cfRule type="dataBar" priority="8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{7F6A1F4F-80BA-4959-BDE5-E778513CEC6E}</x14:id>
        </ext>
      </extLst>
    </cfRule>
  </conditionalFormatting>
  <conditionalFormatting sqref="E399">
    <cfRule type="dataBar" priority="8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{532F426A-F73F-4BAD-8860-21716C716E40}</x14:id>
        </ext>
      </extLst>
    </cfRule>
  </conditionalFormatting>
  <conditionalFormatting sqref="E399">
    <cfRule type="dataBar" priority="8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{8B5B764A-4D7C-4D39-A676-CD2FFC247465}</x14:id>
        </ext>
      </extLst>
    </cfRule>
  </conditionalFormatting>
  <conditionalFormatting sqref="E399">
    <cfRule type="dataBar" priority="8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{2C9D9817-9CD9-4B91-9778-0FC758C9CAFA}</x14:id>
        </ext>
      </extLst>
    </cfRule>
  </conditionalFormatting>
  <conditionalFormatting sqref="E399">
    <cfRule type="dataBar" priority="8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{8F1629B6-BD4C-4BC0-B755-2C02D8322CF4}</x14:id>
        </ext>
      </extLst>
    </cfRule>
  </conditionalFormatting>
  <conditionalFormatting sqref="E399">
    <cfRule type="dataBar" priority="8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{E23BA715-EA08-4C47-B1E7-EF09BE4B13C8}</x14:id>
        </ext>
      </extLst>
    </cfRule>
  </conditionalFormatting>
  <conditionalFormatting sqref="E399">
    <cfRule type="dataBar" priority="8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{AEA077A1-82DD-41DA-BCFE-359DD548DB76}</x14:id>
        </ext>
      </extLst>
    </cfRule>
  </conditionalFormatting>
  <conditionalFormatting sqref="E399">
    <cfRule type="dataBar" priority="8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{A8C9E2BF-D903-4E1F-A5DB-A2D01B942BC5}</x14:id>
        </ext>
      </extLst>
    </cfRule>
  </conditionalFormatting>
  <conditionalFormatting sqref="E399">
    <cfRule type="dataBar" priority="8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{47B542AE-D1B2-43CE-BBA4-17760841BCE3}</x14:id>
        </ext>
      </extLst>
    </cfRule>
  </conditionalFormatting>
  <conditionalFormatting sqref="E399">
    <cfRule type="dataBar" priority="8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{61E176F4-D2A9-4ADD-B018-BD2ADFA9492E}</x14:id>
        </ext>
      </extLst>
    </cfRule>
  </conditionalFormatting>
  <conditionalFormatting sqref="E399">
    <cfRule type="dataBar" priority="8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{2E8513E6-3669-4DC3-88E4-C43852593438}</x14:id>
        </ext>
      </extLst>
    </cfRule>
  </conditionalFormatting>
  <conditionalFormatting sqref="E399">
    <cfRule type="dataBar" priority="8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{A0703D27-D19F-400D-9548-0BD842758944}</x14:id>
        </ext>
      </extLst>
    </cfRule>
  </conditionalFormatting>
  <conditionalFormatting sqref="E387">
    <cfRule type="dataBar" priority="8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{2FAD7E08-A2D3-4330-A72A-F89EE72B1839}</x14:id>
        </ext>
      </extLst>
    </cfRule>
  </conditionalFormatting>
  <conditionalFormatting sqref="E383">
    <cfRule type="dataBar" priority="8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{C28396DE-A2B5-4AEC-98F2-B5CAD4A98B3A}</x14:id>
        </ext>
      </extLst>
    </cfRule>
  </conditionalFormatting>
  <conditionalFormatting sqref="E377">
    <cfRule type="dataBar" priority="8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{9ECE754A-D719-46B1-A5F3-07861DA6850B}</x14:id>
        </ext>
      </extLst>
    </cfRule>
  </conditionalFormatting>
  <conditionalFormatting sqref="E401">
    <cfRule type="dataBar" priority="8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{2643C251-AC68-4A6B-90E1-D1EC41A210C0}</x14:id>
        </ext>
      </extLst>
    </cfRule>
  </conditionalFormatting>
  <conditionalFormatting sqref="E405">
    <cfRule type="dataBar" priority="8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{A6B0C9F3-BC61-4248-8CFF-14E11168F6E2}</x14:id>
        </ext>
      </extLst>
    </cfRule>
  </conditionalFormatting>
  <conditionalFormatting sqref="E413">
    <cfRule type="dataBar" priority="8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{BC7D6634-80F7-42CC-9626-0479A6BE8C9A}</x14:id>
        </ext>
      </extLst>
    </cfRule>
  </conditionalFormatting>
  <conditionalFormatting sqref="E413">
    <cfRule type="dataBar" priority="8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{B428139B-9667-4F59-A559-9ACD4678ADA6}</x14:id>
        </ext>
      </extLst>
    </cfRule>
  </conditionalFormatting>
  <conditionalFormatting sqref="E407">
    <cfRule type="dataBar" priority="8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{EF2C6901-73CC-462C-B37B-DF64FECBC5B5}</x14:id>
        </ext>
      </extLst>
    </cfRule>
  </conditionalFormatting>
  <conditionalFormatting sqref="E411">
    <cfRule type="dataBar" priority="8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{DF2808FE-072B-40F5-9CEA-55BA14B90AB0}</x14:id>
        </ext>
      </extLst>
    </cfRule>
  </conditionalFormatting>
  <conditionalFormatting sqref="E415">
    <cfRule type="dataBar" priority="8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{783DB253-DDC6-41BB-8372-C6AE3A9D4BD3}</x14:id>
        </ext>
      </extLst>
    </cfRule>
  </conditionalFormatting>
  <conditionalFormatting sqref="E381">
    <cfRule type="dataBar" priority="8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{515132B0-ACBE-4377-972B-862FE38D1DEA}</x14:id>
        </ext>
      </extLst>
    </cfRule>
  </conditionalFormatting>
  <conditionalFormatting sqref="E381">
    <cfRule type="dataBar" priority="8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{656FB1F1-8F61-4FBE-A158-72A6CB0E140D}</x14:id>
        </ext>
      </extLst>
    </cfRule>
  </conditionalFormatting>
  <conditionalFormatting sqref="E383">
    <cfRule type="dataBar" priority="8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{4DF5E80E-9107-4DCF-B938-F455E4F32FDA}</x14:id>
        </ext>
      </extLst>
    </cfRule>
  </conditionalFormatting>
  <conditionalFormatting sqref="E407">
    <cfRule type="dataBar" priority="8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{D0C707F4-FBF8-40F6-97DA-D4B763B2BBC6}</x14:id>
        </ext>
      </extLst>
    </cfRule>
  </conditionalFormatting>
  <conditionalFormatting sqref="E383">
    <cfRule type="dataBar" priority="8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{06CCED3C-7580-4B78-9DF2-12680A19F451}</x14:id>
        </ext>
      </extLst>
    </cfRule>
  </conditionalFormatting>
  <conditionalFormatting sqref="E381">
    <cfRule type="dataBar" priority="8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{94311428-6F9A-4590-A2E9-B2073F7E15B9}</x14:id>
        </ext>
      </extLst>
    </cfRule>
  </conditionalFormatting>
  <conditionalFormatting sqref="E401">
    <cfRule type="dataBar" priority="8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{68ABDE6D-3CE7-4ADD-9A8C-AD8EE48283BE}</x14:id>
        </ext>
      </extLst>
    </cfRule>
  </conditionalFormatting>
  <conditionalFormatting sqref="E405">
    <cfRule type="dataBar" priority="8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{3DE6EFC0-AE33-465F-A2CE-AD2CDF91E519}</x14:id>
        </ext>
      </extLst>
    </cfRule>
  </conditionalFormatting>
  <conditionalFormatting sqref="E405">
    <cfRule type="dataBar" priority="8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{F1DE6CCE-62D9-4CA6-8C2F-144894988263}</x14:id>
        </ext>
      </extLst>
    </cfRule>
  </conditionalFormatting>
  <conditionalFormatting sqref="E403">
    <cfRule type="dataBar" priority="8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{CC64917D-8355-47F7-9117-168D258A0931}</x14:id>
        </ext>
      </extLst>
    </cfRule>
  </conditionalFormatting>
  <conditionalFormatting sqref="E407">
    <cfRule type="dataBar" priority="8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{632953B7-6593-4334-BA75-50AAA67CADA2}</x14:id>
        </ext>
      </extLst>
    </cfRule>
  </conditionalFormatting>
  <conditionalFormatting sqref="E377">
    <cfRule type="dataBar" priority="8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{FA354436-699B-412C-B0EF-88A243AC7DE7}</x14:id>
        </ext>
      </extLst>
    </cfRule>
  </conditionalFormatting>
  <conditionalFormatting sqref="E377">
    <cfRule type="dataBar" priority="8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{FF0F8340-3107-416E-9D44-EE303C0C4657}</x14:id>
        </ext>
      </extLst>
    </cfRule>
  </conditionalFormatting>
  <conditionalFormatting sqref="E381">
    <cfRule type="dataBar" priority="8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{12650440-1D74-4DB0-9B30-ACE72ED0A125}</x14:id>
        </ext>
      </extLst>
    </cfRule>
  </conditionalFormatting>
  <conditionalFormatting sqref="E385">
    <cfRule type="dataBar" priority="8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{1ED0135C-BCF7-41F0-9D9C-83800FF12732}</x14:id>
        </ext>
      </extLst>
    </cfRule>
  </conditionalFormatting>
  <conditionalFormatting sqref="E393">
    <cfRule type="dataBar" priority="8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{40CC6FDA-F98F-47CA-BD04-E4D099E19CA9}</x14:id>
        </ext>
      </extLst>
    </cfRule>
  </conditionalFormatting>
  <conditionalFormatting sqref="E391">
    <cfRule type="dataBar" priority="8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{A25AD910-F068-49ED-B133-AD1003CAC722}</x14:id>
        </ext>
      </extLst>
    </cfRule>
  </conditionalFormatting>
  <conditionalFormatting sqref="E395">
    <cfRule type="dataBar" priority="8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{B254C04D-1E67-4E3A-8104-C905A8796B57}</x14:id>
        </ext>
      </extLst>
    </cfRule>
  </conditionalFormatting>
  <conditionalFormatting sqref="E395">
    <cfRule type="dataBar" priority="8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{7F8A2E05-0E99-48FF-B897-602075148294}</x14:id>
        </ext>
      </extLst>
    </cfRule>
  </conditionalFormatting>
  <conditionalFormatting sqref="E397">
    <cfRule type="dataBar" priority="8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{0B03B752-7D94-4008-9198-D8389379E9EF}</x14:id>
        </ext>
      </extLst>
    </cfRule>
  </conditionalFormatting>
  <conditionalFormatting sqref="E397">
    <cfRule type="dataBar" priority="8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{DE327513-CAAB-43E8-8E3A-20357AE85B42}</x14:id>
        </ext>
      </extLst>
    </cfRule>
  </conditionalFormatting>
  <conditionalFormatting sqref="E389">
    <cfRule type="dataBar" priority="8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{9E2509EC-F656-448B-A29D-A42BE27FC6E5}</x14:id>
        </ext>
      </extLst>
    </cfRule>
  </conditionalFormatting>
  <conditionalFormatting sqref="E381">
    <cfRule type="dataBar" priority="8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{4F53E35E-43EB-403E-B850-46C59660B4E7}</x14:id>
        </ext>
      </extLst>
    </cfRule>
  </conditionalFormatting>
  <conditionalFormatting sqref="E385">
    <cfRule type="dataBar" priority="8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{9104CA9C-2303-40B9-A5F1-379B3FFCE8EA}</x14:id>
        </ext>
      </extLst>
    </cfRule>
  </conditionalFormatting>
  <conditionalFormatting sqref="E381">
    <cfRule type="dataBar" priority="8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{D32BCD73-32D3-4324-972B-DA13B29E3E34}</x14:id>
        </ext>
      </extLst>
    </cfRule>
  </conditionalFormatting>
  <conditionalFormatting sqref="E403">
    <cfRule type="dataBar" priority="8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{8731B6EB-EB69-4B31-88FB-A9CF1EAD7866}</x14:id>
        </ext>
      </extLst>
    </cfRule>
  </conditionalFormatting>
  <conditionalFormatting sqref="E407">
    <cfRule type="dataBar" priority="8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{5364CE5C-2B50-4D28-AD2E-C10814570D39}</x14:id>
        </ext>
      </extLst>
    </cfRule>
  </conditionalFormatting>
  <conditionalFormatting sqref="E411">
    <cfRule type="dataBar" priority="8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{2D16DB01-4EFB-4A5B-BD27-D6C26749E891}</x14:id>
        </ext>
      </extLst>
    </cfRule>
  </conditionalFormatting>
  <conditionalFormatting sqref="E415">
    <cfRule type="dataBar" priority="8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{056A2410-717E-40B4-90FC-452495EE54A3}</x14:id>
        </ext>
      </extLst>
    </cfRule>
  </conditionalFormatting>
  <conditionalFormatting sqref="E411">
    <cfRule type="dataBar" priority="8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{284838B3-B8E5-422C-BC03-506AE901FE08}</x14:id>
        </ext>
      </extLst>
    </cfRule>
  </conditionalFormatting>
  <conditionalFormatting sqref="E415">
    <cfRule type="dataBar" priority="8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{E458A37A-9237-4C44-BEAE-631DA7446B6C}</x14:id>
        </ext>
      </extLst>
    </cfRule>
  </conditionalFormatting>
  <conditionalFormatting sqref="E413">
    <cfRule type="dataBar" priority="8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{4CECA1B7-B0B3-4EF5-A7C5-FDAD947BD317}</x14:id>
        </ext>
      </extLst>
    </cfRule>
  </conditionalFormatting>
  <conditionalFormatting sqref="E383">
    <cfRule type="dataBar" priority="8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{506C1FF9-EC75-4C9D-AE69-D9BECC7D226E}</x14:id>
        </ext>
      </extLst>
    </cfRule>
  </conditionalFormatting>
  <conditionalFormatting sqref="E383">
    <cfRule type="dataBar" priority="8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{5E3E5353-D04C-4AA3-B2B6-69CDA43BFC98}</x14:id>
        </ext>
      </extLst>
    </cfRule>
  </conditionalFormatting>
  <conditionalFormatting sqref="E385">
    <cfRule type="dataBar" priority="8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{8D3A48B7-2FB4-4174-945D-5DA7EA1C9EF7}</x14:id>
        </ext>
      </extLst>
    </cfRule>
  </conditionalFormatting>
  <conditionalFormatting sqref="E385">
    <cfRule type="dataBar" priority="8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{3E41D9B2-A661-4D7C-9B46-E79D27ED98CA}</x14:id>
        </ext>
      </extLst>
    </cfRule>
  </conditionalFormatting>
  <conditionalFormatting sqref="E383">
    <cfRule type="dataBar" priority="8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{06C0A0F7-EEB2-4DAE-920C-1A43D23070F4}</x14:id>
        </ext>
      </extLst>
    </cfRule>
  </conditionalFormatting>
  <conditionalFormatting sqref="E381">
    <cfRule type="dataBar" priority="8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{86CDDC21-C99B-49CF-BBE9-A1E68C4D5ABB}</x14:id>
        </ext>
      </extLst>
    </cfRule>
  </conditionalFormatting>
  <conditionalFormatting sqref="E403">
    <cfRule type="dataBar" priority="8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{D62CCB3A-BB30-475B-8AAD-5100F49BC50B}</x14:id>
        </ext>
      </extLst>
    </cfRule>
  </conditionalFormatting>
  <conditionalFormatting sqref="E407">
    <cfRule type="dataBar" priority="8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{C6376A30-DBD5-49F3-83EE-5DABBC6D1860}</x14:id>
        </ext>
      </extLst>
    </cfRule>
  </conditionalFormatting>
  <conditionalFormatting sqref="E411">
    <cfRule type="dataBar" priority="8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{5F435852-B06C-4DE1-87A1-C90172A821A5}</x14:id>
        </ext>
      </extLst>
    </cfRule>
  </conditionalFormatting>
  <conditionalFormatting sqref="E407">
    <cfRule type="dataBar" priority="8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{5EB629DB-AFE9-481F-A5EF-854ED0109EFC}</x14:id>
        </ext>
      </extLst>
    </cfRule>
  </conditionalFormatting>
  <conditionalFormatting sqref="E411">
    <cfRule type="dataBar" priority="8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{2B7A9000-A0AD-4982-B739-E3F53D9AD38E}</x14:id>
        </ext>
      </extLst>
    </cfRule>
  </conditionalFormatting>
  <conditionalFormatting sqref="E405">
    <cfRule type="dataBar" priority="8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{54F07632-E974-439F-8948-24915B9D7C1F}</x14:id>
        </ext>
      </extLst>
    </cfRule>
  </conditionalFormatting>
  <conditionalFormatting sqref="E383">
    <cfRule type="dataBar" priority="8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{6124CE14-9432-4D88-BD3F-8382187CCC3E}</x14:id>
        </ext>
      </extLst>
    </cfRule>
  </conditionalFormatting>
  <conditionalFormatting sqref="E381">
    <cfRule type="dataBar" priority="8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{BB77D0B0-1695-4A52-A704-19FC386BB8ED}</x14:id>
        </ext>
      </extLst>
    </cfRule>
  </conditionalFormatting>
  <conditionalFormatting sqref="E387">
    <cfRule type="dataBar" priority="8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{8AFE6A26-C032-4A98-9621-311223430284}</x14:id>
        </ext>
      </extLst>
    </cfRule>
  </conditionalFormatting>
  <conditionalFormatting sqref="E395">
    <cfRule type="dataBar" priority="8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{F143DE19-8780-492A-A09F-6F0D2862CF5E}</x14:id>
        </ext>
      </extLst>
    </cfRule>
  </conditionalFormatting>
  <conditionalFormatting sqref="E393">
    <cfRule type="dataBar" priority="8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{5A2ACA38-9C2C-4799-8A2D-E71BC27E2373}</x14:id>
        </ext>
      </extLst>
    </cfRule>
  </conditionalFormatting>
  <conditionalFormatting sqref="E397">
    <cfRule type="dataBar" priority="8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{C54ECC44-9BC5-4834-BAB7-78F347BE037B}</x14:id>
        </ext>
      </extLst>
    </cfRule>
  </conditionalFormatting>
  <conditionalFormatting sqref="E397">
    <cfRule type="dataBar" priority="8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{443D69E8-30BF-44E2-A23D-140ABCCC5CA5}</x14:id>
        </ext>
      </extLst>
    </cfRule>
  </conditionalFormatting>
  <conditionalFormatting sqref="E401">
    <cfRule type="dataBar" priority="8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{7888D5FC-7B51-443B-8B9B-57E515DDDDB7}</x14:id>
        </ext>
      </extLst>
    </cfRule>
  </conditionalFormatting>
  <conditionalFormatting sqref="E379">
    <cfRule type="dataBar" priority="8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{E9C29BF8-0605-4E5D-881E-E2A429E64B48}</x14:id>
        </ext>
      </extLst>
    </cfRule>
  </conditionalFormatting>
  <conditionalFormatting sqref="E379">
    <cfRule type="dataBar" priority="8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{6C7E8A14-E49F-4CE2-BF72-58FBBC6286EA}</x14:id>
        </ext>
      </extLst>
    </cfRule>
  </conditionalFormatting>
  <conditionalFormatting sqref="E379">
    <cfRule type="dataBar" priority="8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{9091BCEC-B38F-46F3-90D1-C2802E8CA323}</x14:id>
        </ext>
      </extLst>
    </cfRule>
  </conditionalFormatting>
  <conditionalFormatting sqref="E403">
    <cfRule type="dataBar" priority="8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{1A170DEF-AF18-40C8-B4A8-6E1978A331EB}</x14:id>
        </ext>
      </extLst>
    </cfRule>
  </conditionalFormatting>
  <conditionalFormatting sqref="E407">
    <cfRule type="dataBar" priority="8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{CCAB474F-86AC-451A-87B3-1F9976757DC1}</x14:id>
        </ext>
      </extLst>
    </cfRule>
  </conditionalFormatting>
  <conditionalFormatting sqref="E411">
    <cfRule type="dataBar" priority="8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{57A73C66-8F25-462C-9E8C-F6409F88AAD2}</x14:id>
        </ext>
      </extLst>
    </cfRule>
  </conditionalFormatting>
  <conditionalFormatting sqref="E407">
    <cfRule type="dataBar" priority="8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{43C8E19D-6CBC-4F99-9210-B596481D5181}</x14:id>
        </ext>
      </extLst>
    </cfRule>
  </conditionalFormatting>
  <conditionalFormatting sqref="E411">
    <cfRule type="dataBar" priority="8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{8ECC772B-0D8B-4296-A86D-1F34A50B57A3}</x14:id>
        </ext>
      </extLst>
    </cfRule>
  </conditionalFormatting>
  <conditionalFormatting sqref="E405">
    <cfRule type="dataBar" priority="8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{297C8A6F-A88E-4FA5-A664-9C510BC970F3}</x14:id>
        </ext>
      </extLst>
    </cfRule>
  </conditionalFormatting>
  <conditionalFormatting sqref="E413">
    <cfRule type="dataBar" priority="8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{9CB1D3CC-B4ED-449A-AEAC-5D641546EEB9}</x14:id>
        </ext>
      </extLst>
    </cfRule>
  </conditionalFormatting>
  <conditionalFormatting sqref="E405">
    <cfRule type="dataBar" priority="8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{30BDB90D-0B65-48FF-B766-5FC655D179AD}</x14:id>
        </ext>
      </extLst>
    </cfRule>
  </conditionalFormatting>
  <conditionalFormatting sqref="E403">
    <cfRule type="dataBar" priority="8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{46907FD4-2FAE-4D17-9EBB-312B05FBA05F}</x14:id>
        </ext>
      </extLst>
    </cfRule>
  </conditionalFormatting>
  <conditionalFormatting sqref="E407">
    <cfRule type="dataBar" priority="8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{8E712652-A5D9-4838-AA9F-F33C7A87248E}</x14:id>
        </ext>
      </extLst>
    </cfRule>
  </conditionalFormatting>
  <conditionalFormatting sqref="E403">
    <cfRule type="dataBar" priority="8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{DE122A3E-C8FC-4894-98DD-1B237E2B6A46}</x14:id>
        </ext>
      </extLst>
    </cfRule>
  </conditionalFormatting>
  <conditionalFormatting sqref="E407">
    <cfRule type="dataBar" priority="8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{60F7127B-E974-4D26-9EB1-0CABC2AD58BD}</x14:id>
        </ext>
      </extLst>
    </cfRule>
  </conditionalFormatting>
  <conditionalFormatting sqref="E401">
    <cfRule type="dataBar" priority="8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{5F2B0917-3796-4B8B-A783-731D585EF874}</x14:id>
        </ext>
      </extLst>
    </cfRule>
  </conditionalFormatting>
  <conditionalFormatting sqref="E405">
    <cfRule type="dataBar" priority="8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{91C16570-6C42-4ACD-A4DA-51C9C0972D85}</x14:id>
        </ext>
      </extLst>
    </cfRule>
  </conditionalFormatting>
  <conditionalFormatting sqref="E415">
    <cfRule type="dataBar" priority="8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{9B4229BE-D9DA-40C5-8EC4-7602DD9B7011}</x14:id>
        </ext>
      </extLst>
    </cfRule>
  </conditionalFormatting>
  <conditionalFormatting sqref="E415">
    <cfRule type="dataBar" priority="8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{A1E15D24-2DB4-4F90-9370-A5C500B35559}</x14:id>
        </ext>
      </extLst>
    </cfRule>
  </conditionalFormatting>
  <conditionalFormatting sqref="E391">
    <cfRule type="dataBar" priority="8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{9AAABF2A-1375-40DB-94E5-BA9CCA8B24CB}</x14:id>
        </ext>
      </extLst>
    </cfRule>
  </conditionalFormatting>
  <conditionalFormatting sqref="E389">
    <cfRule type="dataBar" priority="8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{C206F3C7-F230-45B8-A77D-C078D099FAE4}</x14:id>
        </ext>
      </extLst>
    </cfRule>
  </conditionalFormatting>
  <conditionalFormatting sqref="E393">
    <cfRule type="dataBar" priority="8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{A919D804-E0F3-403E-85DE-F9C3CC6EEF22}</x14:id>
        </ext>
      </extLst>
    </cfRule>
  </conditionalFormatting>
  <conditionalFormatting sqref="E393">
    <cfRule type="dataBar" priority="8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{FFEB3068-8A0F-49B9-9841-FEC96750B91B}</x14:id>
        </ext>
      </extLst>
    </cfRule>
  </conditionalFormatting>
  <conditionalFormatting sqref="E397">
    <cfRule type="dataBar" priority="8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{504988FB-A95A-4DD4-AB87-CDC66215A5C3}</x14:id>
        </ext>
      </extLst>
    </cfRule>
  </conditionalFormatting>
  <conditionalFormatting sqref="E395">
    <cfRule type="dataBar" priority="8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{08E1A8B8-02A0-4311-83CE-5909F7B56AD4}</x14:id>
        </ext>
      </extLst>
    </cfRule>
  </conditionalFormatting>
  <conditionalFormatting sqref="E395">
    <cfRule type="dataBar" priority="8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{D3A98D04-9D94-45B5-AA79-6A49F1CD830B}</x14:id>
        </ext>
      </extLst>
    </cfRule>
  </conditionalFormatting>
  <conditionalFormatting sqref="E387">
    <cfRule type="dataBar" priority="8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{53F9FCFC-C8D1-42BA-971B-5CD674F297DC}</x14:id>
        </ext>
      </extLst>
    </cfRule>
  </conditionalFormatting>
  <conditionalFormatting sqref="E401">
    <cfRule type="dataBar" priority="8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{43052674-8453-48D2-B811-3815ED0204E1}</x14:id>
        </ext>
      </extLst>
    </cfRule>
  </conditionalFormatting>
  <conditionalFormatting sqref="E405">
    <cfRule type="dataBar" priority="8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{950C0939-BA02-4BBA-BB18-FC759229A640}</x14:id>
        </ext>
      </extLst>
    </cfRule>
  </conditionalFormatting>
  <conditionalFormatting sqref="E413">
    <cfRule type="dataBar" priority="8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{AE6C6814-1BB6-4158-A347-655C2E4DD90D}</x14:id>
        </ext>
      </extLst>
    </cfRule>
  </conditionalFormatting>
  <conditionalFormatting sqref="E413">
    <cfRule type="dataBar" priority="8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{550F3600-D32D-47A5-A430-01B3E05F71E1}</x14:id>
        </ext>
      </extLst>
    </cfRule>
  </conditionalFormatting>
  <conditionalFormatting sqref="E407">
    <cfRule type="dataBar" priority="8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{D76C8E0F-7C23-454D-B282-A9395A83AF15}</x14:id>
        </ext>
      </extLst>
    </cfRule>
  </conditionalFormatting>
  <conditionalFormatting sqref="E411">
    <cfRule type="dataBar" priority="8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{6A6C9602-526D-428A-8AEE-6C0DA1683F54}</x14:id>
        </ext>
      </extLst>
    </cfRule>
  </conditionalFormatting>
  <conditionalFormatting sqref="E415">
    <cfRule type="dataBar" priority="8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{540F8DCC-93FF-42AA-9130-D8CECBC4B8E9}</x14:id>
        </ext>
      </extLst>
    </cfRule>
  </conditionalFormatting>
  <conditionalFormatting sqref="E407">
    <cfRule type="dataBar" priority="8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{AF873F64-947D-4D44-8E30-89881285EC4A}</x14:id>
        </ext>
      </extLst>
    </cfRule>
  </conditionalFormatting>
  <conditionalFormatting sqref="E401">
    <cfRule type="dataBar" priority="8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{4FD56957-ABEE-4842-B044-A6A2BDEC9559}</x14:id>
        </ext>
      </extLst>
    </cfRule>
  </conditionalFormatting>
  <conditionalFormatting sqref="E405">
    <cfRule type="dataBar" priority="8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{EA0FD13F-A9C2-436F-BED9-EA3C3326FBBF}</x14:id>
        </ext>
      </extLst>
    </cfRule>
  </conditionalFormatting>
  <conditionalFormatting sqref="E405">
    <cfRule type="dataBar" priority="8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{F58C2DE2-9F0B-4E50-952B-22119E11E15C}</x14:id>
        </ext>
      </extLst>
    </cfRule>
  </conditionalFormatting>
  <conditionalFormatting sqref="E403">
    <cfRule type="dataBar" priority="8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{5F59C373-816F-43BB-8219-2CC1431E904E}</x14:id>
        </ext>
      </extLst>
    </cfRule>
  </conditionalFormatting>
  <conditionalFormatting sqref="E407">
    <cfRule type="dataBar" priority="8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{9F9FFD81-E63D-4670-99E3-FD8A25F049FA}</x14:id>
        </ext>
      </extLst>
    </cfRule>
  </conditionalFormatting>
  <conditionalFormatting sqref="E393">
    <cfRule type="dataBar" priority="8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{916B6735-68C8-414F-B9FC-AC0CA9344233}</x14:id>
        </ext>
      </extLst>
    </cfRule>
  </conditionalFormatting>
  <conditionalFormatting sqref="E391">
    <cfRule type="dataBar" priority="8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{DFD2A408-364B-4EA0-A1B7-C42A30849A28}</x14:id>
        </ext>
      </extLst>
    </cfRule>
  </conditionalFormatting>
  <conditionalFormatting sqref="E395">
    <cfRule type="dataBar" priority="8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{407BCFD2-5A0B-4BF9-BEB3-2214712B1111}</x14:id>
        </ext>
      </extLst>
    </cfRule>
  </conditionalFormatting>
  <conditionalFormatting sqref="E395">
    <cfRule type="dataBar" priority="8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{6026D5D4-16F6-4A52-A180-307D2494AF0F}</x14:id>
        </ext>
      </extLst>
    </cfRule>
  </conditionalFormatting>
  <conditionalFormatting sqref="E397">
    <cfRule type="dataBar" priority="8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{7B4AF459-5B4A-4E4B-8170-99E8773B5703}</x14:id>
        </ext>
      </extLst>
    </cfRule>
  </conditionalFormatting>
  <conditionalFormatting sqref="E397">
    <cfRule type="dataBar" priority="8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{79B31612-72E4-44BC-B7F1-C8E05E845DD8}</x14:id>
        </ext>
      </extLst>
    </cfRule>
  </conditionalFormatting>
  <conditionalFormatting sqref="E383">
    <cfRule type="dataBar" priority="8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{81FB90BF-9748-475F-A7F3-B9996509F4A5}</x14:id>
        </ext>
      </extLst>
    </cfRule>
  </conditionalFormatting>
  <conditionalFormatting sqref="E379">
    <cfRule type="dataBar" priority="8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{31F46EE3-0551-4269-B7E5-C364002F4D68}</x14:id>
        </ext>
      </extLst>
    </cfRule>
  </conditionalFormatting>
  <conditionalFormatting sqref="E397">
    <cfRule type="dataBar" priority="8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{F5DE205E-EB34-4520-A19D-095974363698}</x14:id>
        </ext>
      </extLst>
    </cfRule>
  </conditionalFormatting>
  <conditionalFormatting sqref="E401">
    <cfRule type="dataBar" priority="8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{A6A127E6-B3AF-4607-8CA0-03348707D4A1}</x14:id>
        </ext>
      </extLst>
    </cfRule>
  </conditionalFormatting>
  <conditionalFormatting sqref="E405">
    <cfRule type="dataBar" priority="8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{E9C843E4-733C-411C-ABA0-76DC3BA7EB84}</x14:id>
        </ext>
      </extLst>
    </cfRule>
  </conditionalFormatting>
  <conditionalFormatting sqref="E405">
    <cfRule type="dataBar" priority="8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{77A1A8C3-2930-46CD-825C-936A5FE76A5F}</x14:id>
        </ext>
      </extLst>
    </cfRule>
  </conditionalFormatting>
  <conditionalFormatting sqref="E403">
    <cfRule type="dataBar" priority="8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{71E2F0D2-9D3A-49AC-8458-41A6A284B9EB}</x14:id>
        </ext>
      </extLst>
    </cfRule>
  </conditionalFormatting>
  <conditionalFormatting sqref="E407">
    <cfRule type="dataBar" priority="8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{0546B8BB-DCA2-4C27-BCAA-6A7DAFF0AFBE}</x14:id>
        </ext>
      </extLst>
    </cfRule>
  </conditionalFormatting>
  <conditionalFormatting sqref="E411">
    <cfRule type="dataBar" priority="8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{7466F7AC-3014-49AA-8C6B-109D1148B092}</x14:id>
        </ext>
      </extLst>
    </cfRule>
  </conditionalFormatting>
  <conditionalFormatting sqref="E377">
    <cfRule type="dataBar" priority="8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{EBDAF6D5-35E4-4194-A3CA-2F56613DE06A}</x14:id>
        </ext>
      </extLst>
    </cfRule>
  </conditionalFormatting>
  <conditionalFormatting sqref="E377">
    <cfRule type="dataBar" priority="8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{A9D42B53-FE1E-4CD0-8267-D5C60365271C}</x14:id>
        </ext>
      </extLst>
    </cfRule>
  </conditionalFormatting>
  <conditionalFormatting sqref="E379">
    <cfRule type="dataBar" priority="8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{B498A90C-85BB-422D-BC2F-097BCEC2EE55}</x14:id>
        </ext>
      </extLst>
    </cfRule>
  </conditionalFormatting>
  <conditionalFormatting sqref="E403">
    <cfRule type="dataBar" priority="8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{ACD3D94D-FF0A-4766-8F50-AF96E8A921DB}</x14:id>
        </ext>
      </extLst>
    </cfRule>
  </conditionalFormatting>
  <conditionalFormatting sqref="E379">
    <cfRule type="dataBar" priority="8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{D8DA1DF8-C8B5-4454-AEA4-4D604EEF64B9}</x14:id>
        </ext>
      </extLst>
    </cfRule>
  </conditionalFormatting>
  <conditionalFormatting sqref="E377">
    <cfRule type="dataBar" priority="8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{1A1DCFE2-CF57-4D27-A095-257A9B21A977}</x14:id>
        </ext>
      </extLst>
    </cfRule>
  </conditionalFormatting>
  <conditionalFormatting sqref="E397">
    <cfRule type="dataBar" priority="8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{7D20F84E-20CB-406E-B1AF-2ADCED385160}</x14:id>
        </ext>
      </extLst>
    </cfRule>
  </conditionalFormatting>
  <conditionalFormatting sqref="E401">
    <cfRule type="dataBar" priority="8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{A80C773B-1187-46FA-9EC7-8586090187BC}</x14:id>
        </ext>
      </extLst>
    </cfRule>
  </conditionalFormatting>
  <conditionalFormatting sqref="E405">
    <cfRule type="dataBar" priority="8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{37E48A88-F6A6-42FE-B697-63E0A7F8CE88}</x14:id>
        </ext>
      </extLst>
    </cfRule>
  </conditionalFormatting>
  <conditionalFormatting sqref="E401">
    <cfRule type="dataBar" priority="8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{90A09F4B-29A3-46F8-80BE-E48752E55B89}</x14:id>
        </ext>
      </extLst>
    </cfRule>
  </conditionalFormatting>
  <conditionalFormatting sqref="E405">
    <cfRule type="dataBar" priority="8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{5FF4DDD7-6E6B-47D7-9179-29027EFE0410}</x14:id>
        </ext>
      </extLst>
    </cfRule>
  </conditionalFormatting>
  <conditionalFormatting sqref="E403">
    <cfRule type="dataBar" priority="8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{A4AA1363-B29F-4D94-8902-68EF162D5C06}</x14:id>
        </ext>
      </extLst>
    </cfRule>
  </conditionalFormatting>
  <conditionalFormatting sqref="E377">
    <cfRule type="dataBar" priority="8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{FBAF34D9-E669-4EEA-9167-75460FC865EB}</x14:id>
        </ext>
      </extLst>
    </cfRule>
  </conditionalFormatting>
  <conditionalFormatting sqref="E413">
    <cfRule type="dataBar" priority="8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{1234D0BE-E27B-4AF1-9FA1-8FA367B2BE51}</x14:id>
        </ext>
      </extLst>
    </cfRule>
  </conditionalFormatting>
  <conditionalFormatting sqref="E413">
    <cfRule type="dataBar" priority="8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{A9855073-2490-4AAB-8ABC-1609FD1AB585}</x14:id>
        </ext>
      </extLst>
    </cfRule>
  </conditionalFormatting>
  <conditionalFormatting sqref="E381">
    <cfRule type="dataBar" priority="8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{788221AC-6116-4AFE-8FCA-367E94003D76}</x14:id>
        </ext>
      </extLst>
    </cfRule>
  </conditionalFormatting>
  <conditionalFormatting sqref="E389">
    <cfRule type="dataBar" priority="8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{1D532E5E-ACA9-4EEA-ABF5-01D3365C647E}</x14:id>
        </ext>
      </extLst>
    </cfRule>
  </conditionalFormatting>
  <conditionalFormatting sqref="E387">
    <cfRule type="dataBar" priority="8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{E35480D6-2E18-4198-902B-39DED519127F}</x14:id>
        </ext>
      </extLst>
    </cfRule>
  </conditionalFormatting>
  <conditionalFormatting sqref="E391">
    <cfRule type="dataBar" priority="8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{76CDE2AC-0CD9-4C72-AC75-9EB3ED1BD64F}</x14:id>
        </ext>
      </extLst>
    </cfRule>
  </conditionalFormatting>
  <conditionalFormatting sqref="E391">
    <cfRule type="dataBar" priority="8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{50653EEF-A194-4BE2-A826-1FAD1211F899}</x14:id>
        </ext>
      </extLst>
    </cfRule>
  </conditionalFormatting>
  <conditionalFormatting sqref="E395">
    <cfRule type="dataBar" priority="8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{C37D3EB3-7CFF-4F5B-A54C-BAE9FD71D743}</x14:id>
        </ext>
      </extLst>
    </cfRule>
  </conditionalFormatting>
  <conditionalFormatting sqref="E393">
    <cfRule type="dataBar" priority="8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{B1325CCB-5F1E-4772-9E5E-9ED624AB46F3}</x14:id>
        </ext>
      </extLst>
    </cfRule>
  </conditionalFormatting>
  <conditionalFormatting sqref="E393">
    <cfRule type="dataBar" priority="8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{D113DD12-60BF-4D16-9424-BB24FEE6F1E3}</x14:id>
        </ext>
      </extLst>
    </cfRule>
  </conditionalFormatting>
  <conditionalFormatting sqref="E385">
    <cfRule type="dataBar" priority="8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{8E39B5B8-26ED-4D4F-8401-621F95140A94}</x14:id>
        </ext>
      </extLst>
    </cfRule>
  </conditionalFormatting>
  <conditionalFormatting sqref="E377">
    <cfRule type="dataBar" priority="8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{A7B35EBB-BFE6-4E5F-96DD-945F8D7A35D8}</x14:id>
        </ext>
      </extLst>
    </cfRule>
  </conditionalFormatting>
  <conditionalFormatting sqref="E381">
    <cfRule type="dataBar" priority="8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{DDE64CA2-EE17-47A3-A4DB-25CA27E10681}</x14:id>
        </ext>
      </extLst>
    </cfRule>
  </conditionalFormatting>
  <conditionalFormatting sqref="E377">
    <cfRule type="dataBar" priority="8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{49DA7BD5-CDAE-4474-A428-E246EE873DD8}</x14:id>
        </ext>
      </extLst>
    </cfRule>
  </conditionalFormatting>
  <conditionalFormatting sqref="E403">
    <cfRule type="dataBar" priority="8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{AB6B2045-6EDE-4881-BD2E-708821F10314}</x14:id>
        </ext>
      </extLst>
    </cfRule>
  </conditionalFormatting>
  <conditionalFormatting sqref="E407">
    <cfRule type="dataBar" priority="8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{BB5D0B7A-8D6A-4656-A63B-F2E6F9E61E68}</x14:id>
        </ext>
      </extLst>
    </cfRule>
  </conditionalFormatting>
  <conditionalFormatting sqref="E411">
    <cfRule type="dataBar" priority="8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{900B2B89-FEBE-4EBA-9D7A-3C484C6DFB03}</x14:id>
        </ext>
      </extLst>
    </cfRule>
  </conditionalFormatting>
  <conditionalFormatting sqref="E407">
    <cfRule type="dataBar" priority="8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{FB68B42A-4480-4503-B7A6-FF9910F5B06E}</x14:id>
        </ext>
      </extLst>
    </cfRule>
  </conditionalFormatting>
  <conditionalFormatting sqref="E411">
    <cfRule type="dataBar" priority="8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{DD656EEF-62BD-4AA5-B444-AE46E060D85E}</x14:id>
        </ext>
      </extLst>
    </cfRule>
  </conditionalFormatting>
  <conditionalFormatting sqref="E405">
    <cfRule type="dataBar" priority="8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{E1D9256D-552D-4AE9-92AA-D416065B2A30}</x14:id>
        </ext>
      </extLst>
    </cfRule>
  </conditionalFormatting>
  <conditionalFormatting sqref="E413">
    <cfRule type="dataBar" priority="8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{6FDF959C-AD1D-4991-B5E7-312258E1A95A}</x14:id>
        </ext>
      </extLst>
    </cfRule>
  </conditionalFormatting>
  <conditionalFormatting sqref="E379">
    <cfRule type="dataBar" priority="8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{3C4EA43B-A8CF-4F60-83C5-5B268EA2C92C}</x14:id>
        </ext>
      </extLst>
    </cfRule>
  </conditionalFormatting>
  <conditionalFormatting sqref="E379">
    <cfRule type="dataBar" priority="8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{B79D877A-D957-46E5-AF6E-F5774D684062}</x14:id>
        </ext>
      </extLst>
    </cfRule>
  </conditionalFormatting>
  <conditionalFormatting sqref="E381">
    <cfRule type="dataBar" priority="8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{1FD1E145-2C7F-4A3B-8884-8F8A024096D3}</x14:id>
        </ext>
      </extLst>
    </cfRule>
  </conditionalFormatting>
  <conditionalFormatting sqref="E405">
    <cfRule type="dataBar" priority="8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{8553431B-2123-410D-836D-5E9A62ADACF6}</x14:id>
        </ext>
      </extLst>
    </cfRule>
  </conditionalFormatting>
  <conditionalFormatting sqref="E381">
    <cfRule type="dataBar" priority="8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{68392344-060A-4DBB-AF65-8A9075863A59}</x14:id>
        </ext>
      </extLst>
    </cfRule>
  </conditionalFormatting>
  <conditionalFormatting sqref="E379">
    <cfRule type="dataBar" priority="8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{0CA7198C-306A-4DEE-8F3B-CDBAF449AF7E}</x14:id>
        </ext>
      </extLst>
    </cfRule>
  </conditionalFormatting>
  <conditionalFormatting sqref="E377">
    <cfRule type="dataBar" priority="8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{F021FAA5-12A3-4D01-B111-673D73626501}</x14:id>
        </ext>
      </extLst>
    </cfRule>
  </conditionalFormatting>
  <conditionalFormatting sqref="E403">
    <cfRule type="dataBar" priority="8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{111FEAFB-6918-429A-8A0C-2A29A888B2BD}</x14:id>
        </ext>
      </extLst>
    </cfRule>
  </conditionalFormatting>
  <conditionalFormatting sqref="E407">
    <cfRule type="dataBar" priority="8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{898E7217-71C3-4530-81A3-345842C3E689}</x14:id>
        </ext>
      </extLst>
    </cfRule>
  </conditionalFormatting>
  <conditionalFormatting sqref="E403">
    <cfRule type="dataBar" priority="8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{9AA5733A-9EAA-489C-A06D-E8331BD98E38}</x14:id>
        </ext>
      </extLst>
    </cfRule>
  </conditionalFormatting>
  <conditionalFormatting sqref="E407">
    <cfRule type="dataBar" priority="8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{8BB5A772-62A6-47F0-AE09-BE6C6EC21C37}</x14:id>
        </ext>
      </extLst>
    </cfRule>
  </conditionalFormatting>
  <conditionalFormatting sqref="E401">
    <cfRule type="dataBar" priority="8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{50C1F749-FD6B-4402-860E-2180A256508F}</x14:id>
        </ext>
      </extLst>
    </cfRule>
  </conditionalFormatting>
  <conditionalFormatting sqref="E405">
    <cfRule type="dataBar" priority="8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{60966699-D12A-4B7B-B279-0090F15AC200}</x14:id>
        </ext>
      </extLst>
    </cfRule>
  </conditionalFormatting>
  <conditionalFormatting sqref="E379">
    <cfRule type="dataBar" priority="8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{1BC102EA-3BB4-4D4D-8918-4CD73299E4F8}</x14:id>
        </ext>
      </extLst>
    </cfRule>
  </conditionalFormatting>
  <conditionalFormatting sqref="E377">
    <cfRule type="dataBar" priority="8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{A05BA0D9-B072-44B8-B8BF-FFF3322F261A}</x14:id>
        </ext>
      </extLst>
    </cfRule>
  </conditionalFormatting>
  <conditionalFormatting sqref="E383">
    <cfRule type="dataBar" priority="8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{E0B9DFA0-C7DD-4E61-A5AC-F090B1BF55F8}</x14:id>
        </ext>
      </extLst>
    </cfRule>
  </conditionalFormatting>
  <conditionalFormatting sqref="E391">
    <cfRule type="dataBar" priority="8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{91EA659A-B731-4E4D-80FD-4CEB2510D93B}</x14:id>
        </ext>
      </extLst>
    </cfRule>
  </conditionalFormatting>
  <conditionalFormatting sqref="E389">
    <cfRule type="dataBar" priority="8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{207CFD89-D374-4A42-85ED-62B4DB602324}</x14:id>
        </ext>
      </extLst>
    </cfRule>
  </conditionalFormatting>
  <conditionalFormatting sqref="E393">
    <cfRule type="dataBar" priority="8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{C0EFFD6A-C87B-4CD6-ABB6-C07EAB964EA3}</x14:id>
        </ext>
      </extLst>
    </cfRule>
  </conditionalFormatting>
  <conditionalFormatting sqref="E393">
    <cfRule type="dataBar" priority="8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{AB1C701E-3B99-4CD9-B1F7-BB68DC70F8CD}</x14:id>
        </ext>
      </extLst>
    </cfRule>
  </conditionalFormatting>
  <conditionalFormatting sqref="E397">
    <cfRule type="dataBar" priority="8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{9938DCFC-2F8B-464F-97EA-B87FA51BE89C}</x14:id>
        </ext>
      </extLst>
    </cfRule>
  </conditionalFormatting>
  <conditionalFormatting sqref="E395">
    <cfRule type="dataBar" priority="8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{FCAD92E3-A764-4DC8-A20F-49C25B776F0E}</x14:id>
        </ext>
      </extLst>
    </cfRule>
  </conditionalFormatting>
  <conditionalFormatting sqref="E395">
    <cfRule type="dataBar" priority="8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{3C4B9913-A22D-4374-BF58-C7FE4AFD1218}</x14:id>
        </ext>
      </extLst>
    </cfRule>
  </conditionalFormatting>
  <conditionalFormatting sqref="E395">
    <cfRule type="dataBar" priority="8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{5589F0C4-D39C-4B9E-9BB7-2F5E981AF8FE}</x14:id>
        </ext>
      </extLst>
    </cfRule>
  </conditionalFormatting>
  <conditionalFormatting sqref="E403">
    <cfRule type="dataBar" priority="8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{61C53E8E-8B3D-40F0-ADAD-17ED6787374F}</x14:id>
        </ext>
      </extLst>
    </cfRule>
  </conditionalFormatting>
  <conditionalFormatting sqref="E407">
    <cfRule type="dataBar" priority="8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{C268C98C-97A4-4333-A4D3-0FC9446BA0EB}</x14:id>
        </ext>
      </extLst>
    </cfRule>
  </conditionalFormatting>
  <conditionalFormatting sqref="E403">
    <cfRule type="dataBar" priority="8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{C80FAB16-87D0-4380-90D8-36A0DD5F5E79}</x14:id>
        </ext>
      </extLst>
    </cfRule>
  </conditionalFormatting>
  <conditionalFormatting sqref="E407">
    <cfRule type="dataBar" priority="8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{9BE579A9-3B7A-4C7C-860D-68C69AEEE991}</x14:id>
        </ext>
      </extLst>
    </cfRule>
  </conditionalFormatting>
  <conditionalFormatting sqref="E401">
    <cfRule type="dataBar" priority="8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{A738E156-F2A2-45F9-9D00-066D787988E6}</x14:id>
        </ext>
      </extLst>
    </cfRule>
  </conditionalFormatting>
  <conditionalFormatting sqref="E405">
    <cfRule type="dataBar" priority="8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{89FD7738-7E73-49E0-8056-DE5D78D9538F}</x14:id>
        </ext>
      </extLst>
    </cfRule>
  </conditionalFormatting>
  <conditionalFormatting sqref="E401">
    <cfRule type="dataBar" priority="8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{C62B8ED7-0E38-4A38-B805-F0E1629E61E1}</x14:id>
        </ext>
      </extLst>
    </cfRule>
  </conditionalFormatting>
  <conditionalFormatting sqref="E395">
    <cfRule type="dataBar" priority="8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{24226403-8380-4AB8-A2BF-86A3F1EED0B4}</x14:id>
        </ext>
      </extLst>
    </cfRule>
  </conditionalFormatting>
  <conditionalFormatting sqref="E403">
    <cfRule type="dataBar" priority="8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{B3EBDDE9-0D34-41CD-99FD-E861B633DD78}</x14:id>
        </ext>
      </extLst>
    </cfRule>
  </conditionalFormatting>
  <conditionalFormatting sqref="E403">
    <cfRule type="dataBar" priority="8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{703F2109-71AD-4FBA-966A-E32DB286F18E}</x14:id>
        </ext>
      </extLst>
    </cfRule>
  </conditionalFormatting>
  <conditionalFormatting sqref="E397">
    <cfRule type="dataBar" priority="8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{3AB891D8-70BA-441E-B8BA-AE0253C3B40E}</x14:id>
        </ext>
      </extLst>
    </cfRule>
  </conditionalFormatting>
  <conditionalFormatting sqref="E401">
    <cfRule type="dataBar" priority="8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{12138114-65D0-4DAB-9DF0-08CC937E95BA}</x14:id>
        </ext>
      </extLst>
    </cfRule>
  </conditionalFormatting>
  <conditionalFormatting sqref="E413">
    <cfRule type="dataBar" priority="8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{6CF6C0D6-1C9F-497C-B77E-49FCBC1F1C5A}</x14:id>
        </ext>
      </extLst>
    </cfRule>
  </conditionalFormatting>
  <conditionalFormatting sqref="E411">
    <cfRule type="dataBar" priority="8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{1DF12ACB-A0EB-4525-9CF1-06CA6CD64A8B}</x14:id>
        </ext>
      </extLst>
    </cfRule>
  </conditionalFormatting>
  <conditionalFormatting sqref="E411">
    <cfRule type="dataBar" priority="8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{DC9B34C9-5B53-4FDF-83A7-BD473FFBAEA5}</x14:id>
        </ext>
      </extLst>
    </cfRule>
  </conditionalFormatting>
  <conditionalFormatting sqref="E387">
    <cfRule type="dataBar" priority="8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{A20C8A51-F8D0-447E-8C68-06BAF16BD007}</x14:id>
        </ext>
      </extLst>
    </cfRule>
  </conditionalFormatting>
  <conditionalFormatting sqref="E385">
    <cfRule type="dataBar" priority="8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{58648829-A3D6-4C20-A382-F5916DADD798}</x14:id>
        </ext>
      </extLst>
    </cfRule>
  </conditionalFormatting>
  <conditionalFormatting sqref="E389">
    <cfRule type="dataBar" priority="8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{B19DDB49-5671-4CB6-910A-3E1ACCD73BA3}</x14:id>
        </ext>
      </extLst>
    </cfRule>
  </conditionalFormatting>
  <conditionalFormatting sqref="E389">
    <cfRule type="dataBar" priority="8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{A9601B7B-48BC-4BB9-BBC6-9294EAC4CE38}</x14:id>
        </ext>
      </extLst>
    </cfRule>
  </conditionalFormatting>
  <conditionalFormatting sqref="E393">
    <cfRule type="dataBar" priority="8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{376D15A0-43CC-4807-B3DD-F69E9BBB462E}</x14:id>
        </ext>
      </extLst>
    </cfRule>
  </conditionalFormatting>
  <conditionalFormatting sqref="E391">
    <cfRule type="dataBar" priority="8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{B16E6334-26F2-4B45-A82A-52929526078B}</x14:id>
        </ext>
      </extLst>
    </cfRule>
  </conditionalFormatting>
  <conditionalFormatting sqref="E391">
    <cfRule type="dataBar" priority="8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{93CD6983-6938-49A5-A0CD-DC40F539805B}</x14:id>
        </ext>
      </extLst>
    </cfRule>
  </conditionalFormatting>
  <conditionalFormatting sqref="E383">
    <cfRule type="dataBar" priority="8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{16E693A7-1157-4C0A-B34F-BF584B40A90E}</x14:id>
        </ext>
      </extLst>
    </cfRule>
  </conditionalFormatting>
  <conditionalFormatting sqref="E397">
    <cfRule type="dataBar" priority="8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{C9E0CB0A-4634-4949-9050-DCBC9819E4D1}</x14:id>
        </ext>
      </extLst>
    </cfRule>
  </conditionalFormatting>
  <conditionalFormatting sqref="E401">
    <cfRule type="dataBar" priority="8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{9832435F-2DC4-4531-BB6E-FC91EBFD9389}</x14:id>
        </ext>
      </extLst>
    </cfRule>
  </conditionalFormatting>
  <conditionalFormatting sqref="E405">
    <cfRule type="dataBar" priority="8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{0CAD8F20-27A0-49B2-8512-66BD006EECB5}</x14:id>
        </ext>
      </extLst>
    </cfRule>
  </conditionalFormatting>
  <conditionalFormatting sqref="E405">
    <cfRule type="dataBar" priority="8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{22EA25B9-375F-4FE9-B5FC-2BCFAA49D6EF}</x14:id>
        </ext>
      </extLst>
    </cfRule>
  </conditionalFormatting>
  <conditionalFormatting sqref="E403">
    <cfRule type="dataBar" priority="8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{12011DAD-A0BF-4518-BCAB-4A923E75207E}</x14:id>
        </ext>
      </extLst>
    </cfRule>
  </conditionalFormatting>
  <conditionalFormatting sqref="E407">
    <cfRule type="dataBar" priority="8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{02665F7C-A4A2-4ACD-86F4-8A5D779831C8}</x14:id>
        </ext>
      </extLst>
    </cfRule>
  </conditionalFormatting>
  <conditionalFormatting sqref="E411">
    <cfRule type="dataBar" priority="8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{7F897512-E041-4450-95EE-77F646E62A90}</x14:id>
        </ext>
      </extLst>
    </cfRule>
  </conditionalFormatting>
  <conditionalFormatting sqref="E403">
    <cfRule type="dataBar" priority="8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{13EB83F9-1ADC-4898-9E03-B4640B368ABD}</x14:id>
        </ext>
      </extLst>
    </cfRule>
  </conditionalFormatting>
  <conditionalFormatting sqref="E397">
    <cfRule type="dataBar" priority="8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{7CC0FCF0-91A1-485F-8948-D3D2F37096F3}</x14:id>
        </ext>
      </extLst>
    </cfRule>
  </conditionalFormatting>
  <conditionalFormatting sqref="E401">
    <cfRule type="dataBar" priority="8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{BC3CF7CF-28C3-4478-85B3-A17908A978F3}</x14:id>
        </ext>
      </extLst>
    </cfRule>
  </conditionalFormatting>
  <conditionalFormatting sqref="E405">
    <cfRule type="dataBar" priority="8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{C6BE2267-86AF-45F4-984D-AFB2E807678E}</x14:id>
        </ext>
      </extLst>
    </cfRule>
  </conditionalFormatting>
  <conditionalFormatting sqref="E401">
    <cfRule type="dataBar" priority="8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{6F5E64C3-D9C9-4C9B-BF9B-85AFEDDC09B3}</x14:id>
        </ext>
      </extLst>
    </cfRule>
  </conditionalFormatting>
  <conditionalFormatting sqref="E405">
    <cfRule type="dataBar" priority="8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{02586795-3813-43C6-ADA1-BAFFCAAF2CBD}</x14:id>
        </ext>
      </extLst>
    </cfRule>
  </conditionalFormatting>
  <conditionalFormatting sqref="E403">
    <cfRule type="dataBar" priority="8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{E866D776-95EA-43D1-995E-B43E1A62CF20}</x14:id>
        </ext>
      </extLst>
    </cfRule>
  </conditionalFormatting>
  <conditionalFormatting sqref="E413">
    <cfRule type="dataBar" priority="8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{D966B81D-CBF2-4DFA-961F-5D7826B0410D}</x14:id>
        </ext>
      </extLst>
    </cfRule>
  </conditionalFormatting>
  <conditionalFormatting sqref="E413">
    <cfRule type="dataBar" priority="8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{47A1CA50-27DE-41E6-8142-EDFC45DF1B1A}</x14:id>
        </ext>
      </extLst>
    </cfRule>
  </conditionalFormatting>
  <conditionalFormatting sqref="E389">
    <cfRule type="dataBar" priority="8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{007C38E1-10C7-40BB-AC24-8975134D8252}</x14:id>
        </ext>
      </extLst>
    </cfRule>
  </conditionalFormatting>
  <conditionalFormatting sqref="E387">
    <cfRule type="dataBar" priority="8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{01C90526-BD61-4051-9513-33DAC5E077E4}</x14:id>
        </ext>
      </extLst>
    </cfRule>
  </conditionalFormatting>
  <conditionalFormatting sqref="E391">
    <cfRule type="dataBar" priority="8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{B4B738ED-3179-49ED-B63C-74451B8B8CA6}</x14:id>
        </ext>
      </extLst>
    </cfRule>
  </conditionalFormatting>
  <conditionalFormatting sqref="E391">
    <cfRule type="dataBar" priority="8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{2EAB5C44-4CB2-47D4-9132-9F09146FF0F8}</x14:id>
        </ext>
      </extLst>
    </cfRule>
  </conditionalFormatting>
  <conditionalFormatting sqref="E395">
    <cfRule type="dataBar" priority="8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{DCC141B1-9224-4128-AF4E-123DB44C8027}</x14:id>
        </ext>
      </extLst>
    </cfRule>
  </conditionalFormatting>
  <conditionalFormatting sqref="E393">
    <cfRule type="dataBar" priority="8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{FA45F593-1E4F-45B4-9BF2-7808A82F4FF2}</x14:id>
        </ext>
      </extLst>
    </cfRule>
  </conditionalFormatting>
  <conditionalFormatting sqref="E393">
    <cfRule type="dataBar" priority="8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{4E9EBB28-E7C4-4E55-AC97-33A9DB4ADF1B}</x14:id>
        </ext>
      </extLst>
    </cfRule>
  </conditionalFormatting>
  <conditionalFormatting sqref="E403">
    <cfRule type="dataBar" priority="8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{17775996-5CE1-4112-BB6A-363BB2223808}</x14:id>
        </ext>
      </extLst>
    </cfRule>
  </conditionalFormatting>
  <conditionalFormatting sqref="E407">
    <cfRule type="dataBar" priority="8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{138D5254-D17B-4432-A02A-AC345CD83C51}</x14:id>
        </ext>
      </extLst>
    </cfRule>
  </conditionalFormatting>
  <conditionalFormatting sqref="E411">
    <cfRule type="dataBar" priority="8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{9C96D5B9-46F5-4697-BF75-37967FC9FDEC}</x14:id>
        </ext>
      </extLst>
    </cfRule>
  </conditionalFormatting>
  <conditionalFormatting sqref="E415">
    <cfRule type="dataBar" priority="8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{AB345EFF-4604-4FDA-88E1-675D942A3BF4}</x14:id>
        </ext>
      </extLst>
    </cfRule>
  </conditionalFormatting>
  <conditionalFormatting sqref="E411">
    <cfRule type="dataBar" priority="8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{4EDB7288-BCFD-46E2-AA07-3C5DF03BB595}</x14:id>
        </ext>
      </extLst>
    </cfRule>
  </conditionalFormatting>
  <conditionalFormatting sqref="E415">
    <cfRule type="dataBar" priority="8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{017CEB57-74E9-40A7-BD59-B90658D1F409}</x14:id>
        </ext>
      </extLst>
    </cfRule>
  </conditionalFormatting>
  <conditionalFormatting sqref="E413">
    <cfRule type="dataBar" priority="8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{D2EE4558-6B46-4B4F-9784-52C4CEA37C6E}</x14:id>
        </ext>
      </extLst>
    </cfRule>
  </conditionalFormatting>
  <conditionalFormatting sqref="E403">
    <cfRule type="dataBar" priority="8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{E9B4A680-35A8-4056-BF7D-AEFF65B39110}</x14:id>
        </ext>
      </extLst>
    </cfRule>
  </conditionalFormatting>
  <conditionalFormatting sqref="E407">
    <cfRule type="dataBar" priority="8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{3A74FE46-E217-482F-B919-292EAEB4D2A4}</x14:id>
        </ext>
      </extLst>
    </cfRule>
  </conditionalFormatting>
  <conditionalFormatting sqref="E411">
    <cfRule type="dataBar" priority="8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{B554CD64-2840-42A8-8681-FCE7794CCA0A}</x14:id>
        </ext>
      </extLst>
    </cfRule>
  </conditionalFormatting>
  <conditionalFormatting sqref="E407">
    <cfRule type="dataBar" priority="8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{93BB7BB7-600B-4E68-8638-46E156F404E7}</x14:id>
        </ext>
      </extLst>
    </cfRule>
  </conditionalFormatting>
  <conditionalFormatting sqref="E411">
    <cfRule type="dataBar" priority="8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{BE622AD9-020E-4332-AF71-1EC80C67006F}</x14:id>
        </ext>
      </extLst>
    </cfRule>
  </conditionalFormatting>
  <conditionalFormatting sqref="E405">
    <cfRule type="dataBar" priority="8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{ED45835A-6F5A-4F1C-9439-871FF86CE80A}</x14:id>
        </ext>
      </extLst>
    </cfRule>
  </conditionalFormatting>
  <conditionalFormatting sqref="E395">
    <cfRule type="dataBar" priority="8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{F5C9F010-9B27-42E1-8310-870AFF3D9C80}</x14:id>
        </ext>
      </extLst>
    </cfRule>
  </conditionalFormatting>
  <conditionalFormatting sqref="E393">
    <cfRule type="dataBar" priority="8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{1712C180-6A3C-417C-A9E8-7037349D23CC}</x14:id>
        </ext>
      </extLst>
    </cfRule>
  </conditionalFormatting>
  <conditionalFormatting sqref="E397">
    <cfRule type="dataBar" priority="8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{A3C6E796-9BB6-472E-9116-0ED106012B31}</x14:id>
        </ext>
      </extLst>
    </cfRule>
  </conditionalFormatting>
  <conditionalFormatting sqref="E397">
    <cfRule type="dataBar" priority="8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{72395D58-8507-48C6-926D-CD9F353F197D}</x14:id>
        </ext>
      </extLst>
    </cfRule>
  </conditionalFormatting>
  <conditionalFormatting sqref="E401">
    <cfRule type="dataBar" priority="8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{AF2E20BC-D225-474D-B024-132514C46D1C}</x14:id>
        </ext>
      </extLst>
    </cfRule>
  </conditionalFormatting>
  <conditionalFormatting sqref="E405">
    <cfRule type="dataBar" priority="8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{6B424797-3A52-49BA-ACC0-E6270F830F01}</x14:id>
        </ext>
      </extLst>
    </cfRule>
  </conditionalFormatting>
  <conditionalFormatting sqref="E413">
    <cfRule type="dataBar" priority="8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{BA79A5EA-3EF1-450C-8024-2EAB0B07DEF6}</x14:id>
        </ext>
      </extLst>
    </cfRule>
  </conditionalFormatting>
  <conditionalFormatting sqref="E413">
    <cfRule type="dataBar" priority="8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{5661DB68-1FE4-433F-9813-5BE9140F1D3B}</x14:id>
        </ext>
      </extLst>
    </cfRule>
  </conditionalFormatting>
  <conditionalFormatting sqref="E411">
    <cfRule type="dataBar" priority="8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{B3E22AE1-E084-4BAF-9A40-2D7E4F39DEEB}</x14:id>
        </ext>
      </extLst>
    </cfRule>
  </conditionalFormatting>
  <conditionalFormatting sqref="E415">
    <cfRule type="dataBar" priority="8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{7A934B74-039A-43D2-AE4E-538D6B495F44}</x14:id>
        </ext>
      </extLst>
    </cfRule>
  </conditionalFormatting>
  <conditionalFormatting sqref="E411">
    <cfRule type="dataBar" priority="8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{6D3FEB7B-4EA4-4455-B31C-0F1E5029DAA8}</x14:id>
        </ext>
      </extLst>
    </cfRule>
  </conditionalFormatting>
  <conditionalFormatting sqref="E405">
    <cfRule type="dataBar" priority="8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{85848960-A138-4985-921D-21AC1721C790}</x14:id>
        </ext>
      </extLst>
    </cfRule>
  </conditionalFormatting>
  <conditionalFormatting sqref="E413">
    <cfRule type="dataBar" priority="8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{E0438199-092A-47BB-9060-4EEA1698AF04}</x14:id>
        </ext>
      </extLst>
    </cfRule>
  </conditionalFormatting>
  <conditionalFormatting sqref="E413">
    <cfRule type="dataBar" priority="8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{1A5A0720-FBCD-41BF-B7D9-311A67EFE726}</x14:id>
        </ext>
      </extLst>
    </cfRule>
  </conditionalFormatting>
  <conditionalFormatting sqref="E407">
    <cfRule type="dataBar" priority="8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{14C1CC7B-2629-4FCF-825C-A773EC4B247D}</x14:id>
        </ext>
      </extLst>
    </cfRule>
  </conditionalFormatting>
  <conditionalFormatting sqref="E411">
    <cfRule type="dataBar" priority="8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{A919E6F1-4CA8-4217-A7CB-78A0001E510D}</x14:id>
        </ext>
      </extLst>
    </cfRule>
  </conditionalFormatting>
  <conditionalFormatting sqref="E397">
    <cfRule type="dataBar" priority="8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{ECDDF335-2A04-405A-9551-FE3A995DB6C5}</x14:id>
        </ext>
      </extLst>
    </cfRule>
  </conditionalFormatting>
  <conditionalFormatting sqref="E395">
    <cfRule type="dataBar" priority="8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{18D4B8D7-1F8D-4EE0-9D37-2328D1DEB25F}</x14:id>
        </ext>
      </extLst>
    </cfRule>
  </conditionalFormatting>
  <conditionalFormatting sqref="E403">
    <cfRule type="dataBar" priority="8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{F2B944ED-6D84-4925-8CFA-A1CA075CD5BB}</x14:id>
        </ext>
      </extLst>
    </cfRule>
  </conditionalFormatting>
  <conditionalFormatting sqref="E401">
    <cfRule type="dataBar" priority="8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{306FD0BB-3B86-4AD9-9900-71B9F3B9AB1D}</x14:id>
        </ext>
      </extLst>
    </cfRule>
  </conditionalFormatting>
  <conditionalFormatting sqref="E401">
    <cfRule type="dataBar" priority="8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{F895B376-CDB6-4500-B0FE-425F5895F456}</x14:id>
        </ext>
      </extLst>
    </cfRule>
  </conditionalFormatting>
  <conditionalFormatting sqref="E401">
    <cfRule type="dataBar" priority="8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{7634C99B-A352-497A-BD40-FAB934C221EE}</x14:id>
        </ext>
      </extLst>
    </cfRule>
  </conditionalFormatting>
  <conditionalFormatting sqref="E405">
    <cfRule type="dataBar" priority="8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{1111C6F8-EC37-46AD-80DB-0E0ADCF978E4}</x14:id>
        </ext>
      </extLst>
    </cfRule>
  </conditionalFormatting>
  <conditionalFormatting sqref="E413">
    <cfRule type="dataBar" priority="8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{BB79D8D1-273D-431C-AC42-4E9B1D373141}</x14:id>
        </ext>
      </extLst>
    </cfRule>
  </conditionalFormatting>
  <conditionalFormatting sqref="E413">
    <cfRule type="dataBar" priority="8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{DB886405-DCEA-42FE-80EA-D1A6173F40D5}</x14:id>
        </ext>
      </extLst>
    </cfRule>
  </conditionalFormatting>
  <conditionalFormatting sqref="E407">
    <cfRule type="dataBar" priority="8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{99BD20E8-564E-41D4-A1D2-32DC37BBFA6E}</x14:id>
        </ext>
      </extLst>
    </cfRule>
  </conditionalFormatting>
  <conditionalFormatting sqref="E411">
    <cfRule type="dataBar" priority="8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{3FB69853-F57F-4817-B37F-279BB6C9A9E7}</x14:id>
        </ext>
      </extLst>
    </cfRule>
  </conditionalFormatting>
  <conditionalFormatting sqref="E415">
    <cfRule type="dataBar" priority="8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{4D904B5A-8722-4E36-8581-C2B75D40C415}</x14:id>
        </ext>
      </extLst>
    </cfRule>
  </conditionalFormatting>
  <conditionalFormatting sqref="E407">
    <cfRule type="dataBar" priority="8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{33FD2B4A-E918-4F73-975B-B82DAC036727}</x14:id>
        </ext>
      </extLst>
    </cfRule>
  </conditionalFormatting>
  <conditionalFormatting sqref="E401">
    <cfRule type="dataBar" priority="8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{0B98C1E8-99A0-44A9-AAE1-229A69CEA261}</x14:id>
        </ext>
      </extLst>
    </cfRule>
  </conditionalFormatting>
  <conditionalFormatting sqref="E405">
    <cfRule type="dataBar" priority="8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{CE506DFE-3FF4-43C9-BB26-BDAA152E7BB8}</x14:id>
        </ext>
      </extLst>
    </cfRule>
  </conditionalFormatting>
  <conditionalFormatting sqref="E405">
    <cfRule type="dataBar" priority="8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{9B9BDC3D-E44B-4435-850B-35CDC818B7B1}</x14:id>
        </ext>
      </extLst>
    </cfRule>
  </conditionalFormatting>
  <conditionalFormatting sqref="E403">
    <cfRule type="dataBar" priority="8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{AE3C3F19-2DBF-402C-ABB4-D65EDAB71990}</x14:id>
        </ext>
      </extLst>
    </cfRule>
  </conditionalFormatting>
  <conditionalFormatting sqref="E407">
    <cfRule type="dataBar" priority="8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{D0303E4E-A2B3-4674-966A-0469F4BC739A}</x14:id>
        </ext>
      </extLst>
    </cfRule>
  </conditionalFormatting>
  <conditionalFormatting sqref="E393">
    <cfRule type="dataBar" priority="8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{38322519-5A0D-45FA-82ED-7B5CD8F4AC03}</x14:id>
        </ext>
      </extLst>
    </cfRule>
  </conditionalFormatting>
  <conditionalFormatting sqref="E395">
    <cfRule type="dataBar" priority="8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{4E6BF67D-2F2E-41CF-B9D1-C49217B34514}</x14:id>
        </ext>
      </extLst>
    </cfRule>
  </conditionalFormatting>
  <conditionalFormatting sqref="E395">
    <cfRule type="dataBar" priority="8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{05F63785-C615-4BBA-9296-DCCD0FD1A90F}</x14:id>
        </ext>
      </extLst>
    </cfRule>
  </conditionalFormatting>
  <conditionalFormatting sqref="E397">
    <cfRule type="dataBar" priority="8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{168FD59D-4848-4536-8C07-84E9CEBCDA3B}</x14:id>
        </ext>
      </extLst>
    </cfRule>
  </conditionalFormatting>
  <conditionalFormatting sqref="E397">
    <cfRule type="dataBar" priority="8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{5FB30D93-01E6-43EC-97A3-25C5D173F279}</x14:id>
        </ext>
      </extLst>
    </cfRule>
  </conditionalFormatting>
  <conditionalFormatting sqref="E403">
    <cfRule type="dataBar" priority="8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{7169EE55-7947-40F4-802E-0803CE821CEF}</x14:id>
        </ext>
      </extLst>
    </cfRule>
  </conditionalFormatting>
  <conditionalFormatting sqref="E407">
    <cfRule type="dataBar" priority="8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{2858B681-728B-4A4A-A34E-DD60B9FCAB98}</x14:id>
        </ext>
      </extLst>
    </cfRule>
  </conditionalFormatting>
  <conditionalFormatting sqref="E411">
    <cfRule type="dataBar" priority="8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{B5782E86-7592-43C3-B0C7-746D4770B4E7}</x14:id>
        </ext>
      </extLst>
    </cfRule>
  </conditionalFormatting>
  <conditionalFormatting sqref="E415">
    <cfRule type="dataBar" priority="8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{8501B99D-3895-4011-B7BC-F4618EEDD5CE}</x14:id>
        </ext>
      </extLst>
    </cfRule>
  </conditionalFormatting>
  <conditionalFormatting sqref="E411">
    <cfRule type="dataBar" priority="8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{3D002B6F-BBEF-4353-8D34-3D90477E1017}</x14:id>
        </ext>
      </extLst>
    </cfRule>
  </conditionalFormatting>
  <conditionalFormatting sqref="E415">
    <cfRule type="dataBar" priority="8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{D2B96724-F509-4470-BE6F-04F387A8217B}</x14:id>
        </ext>
      </extLst>
    </cfRule>
  </conditionalFormatting>
  <conditionalFormatting sqref="E413">
    <cfRule type="dataBar" priority="8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{C345DC3B-5196-4EDF-B9B2-7D9F2FDF90CE}</x14:id>
        </ext>
      </extLst>
    </cfRule>
  </conditionalFormatting>
  <conditionalFormatting sqref="E403">
    <cfRule type="dataBar" priority="8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{A11C7761-DE0C-445C-9DE7-0D30CB439DEC}</x14:id>
        </ext>
      </extLst>
    </cfRule>
  </conditionalFormatting>
  <conditionalFormatting sqref="E407">
    <cfRule type="dataBar" priority="8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{6A9BDA35-7EFE-483F-871B-54848324D4F4}</x14:id>
        </ext>
      </extLst>
    </cfRule>
  </conditionalFormatting>
  <conditionalFormatting sqref="E411">
    <cfRule type="dataBar" priority="8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{D18A2605-73F8-41D8-908C-899BCB8A6D0E}</x14:id>
        </ext>
      </extLst>
    </cfRule>
  </conditionalFormatting>
  <conditionalFormatting sqref="E407">
    <cfRule type="dataBar" priority="8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{5204A825-A055-4BFF-9376-56A1CE1E7B93}</x14:id>
        </ext>
      </extLst>
    </cfRule>
  </conditionalFormatting>
  <conditionalFormatting sqref="E411">
    <cfRule type="dataBar" priority="8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{55A257DC-23B5-47E2-80EE-8F19FCFB33BB}</x14:id>
        </ext>
      </extLst>
    </cfRule>
  </conditionalFormatting>
  <conditionalFormatting sqref="E405">
    <cfRule type="dataBar" priority="8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{87C272E2-39D3-4239-A769-63593B5912A2}</x14:id>
        </ext>
      </extLst>
    </cfRule>
  </conditionalFormatting>
  <conditionalFormatting sqref="E395">
    <cfRule type="dataBar" priority="8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{FC4CE819-B08D-430D-8112-CC1279988FBF}</x14:id>
        </ext>
      </extLst>
    </cfRule>
  </conditionalFormatting>
  <conditionalFormatting sqref="E393">
    <cfRule type="dataBar" priority="8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{2303D842-2357-4878-8969-6BA3C59A48CD}</x14:id>
        </ext>
      </extLst>
    </cfRule>
  </conditionalFormatting>
  <conditionalFormatting sqref="E397">
    <cfRule type="dataBar" priority="8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{5A28C59C-D682-465F-9320-17793B76042E}</x14:id>
        </ext>
      </extLst>
    </cfRule>
  </conditionalFormatting>
  <conditionalFormatting sqref="E397">
    <cfRule type="dataBar" priority="8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{9570A84E-9CF9-4700-8314-03E078400ADD}</x14:id>
        </ext>
      </extLst>
    </cfRule>
  </conditionalFormatting>
  <conditionalFormatting sqref="E401">
    <cfRule type="dataBar" priority="8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{12FEE30B-5938-43CC-853B-02BCBEEF7E8D}</x14:id>
        </ext>
      </extLst>
    </cfRule>
  </conditionalFormatting>
  <conditionalFormatting sqref="E403">
    <cfRule type="dataBar" priority="8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{4EF188B6-7F1B-4E00-B12E-620E04CD10B6}</x14:id>
        </ext>
      </extLst>
    </cfRule>
  </conditionalFormatting>
  <conditionalFormatting sqref="E407">
    <cfRule type="dataBar" priority="8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{BFB5FBBA-FF1E-4927-ACC5-DC7A20A62828}</x14:id>
        </ext>
      </extLst>
    </cfRule>
  </conditionalFormatting>
  <conditionalFormatting sqref="E411">
    <cfRule type="dataBar" priority="8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{29DA6521-4649-4E0B-B87B-AD285E7B6BC0}</x14:id>
        </ext>
      </extLst>
    </cfRule>
  </conditionalFormatting>
  <conditionalFormatting sqref="E407">
    <cfRule type="dataBar" priority="8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{24DAF233-A0AE-4D1D-B3B0-CD7467F4C22C}</x14:id>
        </ext>
      </extLst>
    </cfRule>
  </conditionalFormatting>
  <conditionalFormatting sqref="E411">
    <cfRule type="dataBar" priority="8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{12129BD7-DCD5-4DED-9857-66870E4AED27}</x14:id>
        </ext>
      </extLst>
    </cfRule>
  </conditionalFormatting>
  <conditionalFormatting sqref="E405">
    <cfRule type="dataBar" priority="8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{CC4689C4-145B-4F69-8028-78CF6432F8A3}</x14:id>
        </ext>
      </extLst>
    </cfRule>
  </conditionalFormatting>
  <conditionalFormatting sqref="E413">
    <cfRule type="dataBar" priority="8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{1ADA72D5-E37D-4B92-8212-39F0350D178B}</x14:id>
        </ext>
      </extLst>
    </cfRule>
  </conditionalFormatting>
  <conditionalFormatting sqref="E405">
    <cfRule type="dataBar" priority="8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{8AE1B6D8-59FC-4761-9357-5C143C68CDE5}</x14:id>
        </ext>
      </extLst>
    </cfRule>
  </conditionalFormatting>
  <conditionalFormatting sqref="E403">
    <cfRule type="dataBar" priority="8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{82CF878A-8D5C-4F16-B0D2-544BE39FF34E}</x14:id>
        </ext>
      </extLst>
    </cfRule>
  </conditionalFormatting>
  <conditionalFormatting sqref="E407">
    <cfRule type="dataBar" priority="8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{44B52D61-F5D5-4D3D-A456-9D109E9024F8}</x14:id>
        </ext>
      </extLst>
    </cfRule>
  </conditionalFormatting>
  <conditionalFormatting sqref="E403">
    <cfRule type="dataBar" priority="8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{E25FAF63-3823-43C2-8879-C337E5165C16}</x14:id>
        </ext>
      </extLst>
    </cfRule>
  </conditionalFormatting>
  <conditionalFormatting sqref="E407">
    <cfRule type="dataBar" priority="8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{B0D365E5-B096-4FF0-BB08-68412B83267D}</x14:id>
        </ext>
      </extLst>
    </cfRule>
  </conditionalFormatting>
  <conditionalFormatting sqref="E401">
    <cfRule type="dataBar" priority="8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{1C418AFC-BC0D-468B-A7CD-3B3B9ED21B29}</x14:id>
        </ext>
      </extLst>
    </cfRule>
  </conditionalFormatting>
  <conditionalFormatting sqref="E405">
    <cfRule type="dataBar" priority="8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{9E1D5C22-FF21-4B88-AF0C-2A1373F32ECE}</x14:id>
        </ext>
      </extLst>
    </cfRule>
  </conditionalFormatting>
  <conditionalFormatting sqref="E415">
    <cfRule type="dataBar" priority="8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{473E4390-31C2-4438-B5E1-D6749CD65BD9}</x14:id>
        </ext>
      </extLst>
    </cfRule>
  </conditionalFormatting>
  <conditionalFormatting sqref="E415">
    <cfRule type="dataBar" priority="8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{98D95C9E-4E9A-4ADE-B5C1-3B578E209A38}</x14:id>
        </ext>
      </extLst>
    </cfRule>
  </conditionalFormatting>
  <conditionalFormatting sqref="E393">
    <cfRule type="dataBar" priority="8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{B7732868-B8E7-49DA-A935-8F17E9AA5EB0}</x14:id>
        </ext>
      </extLst>
    </cfRule>
  </conditionalFormatting>
  <conditionalFormatting sqref="E393">
    <cfRule type="dataBar" priority="8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{A4EF1F10-362A-4B7A-9D86-2B438AD38ADE}</x14:id>
        </ext>
      </extLst>
    </cfRule>
  </conditionalFormatting>
  <conditionalFormatting sqref="E397">
    <cfRule type="dataBar" priority="8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{1051800D-29B5-48F4-9102-73822BB3EEA4}</x14:id>
        </ext>
      </extLst>
    </cfRule>
  </conditionalFormatting>
  <conditionalFormatting sqref="E395">
    <cfRule type="dataBar" priority="8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{94D35EF5-CE10-45A3-8E0C-26DBBC5CCEA5}</x14:id>
        </ext>
      </extLst>
    </cfRule>
  </conditionalFormatting>
  <conditionalFormatting sqref="E395">
    <cfRule type="dataBar" priority="8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{B0AB37DF-0750-4C61-B7B3-72CDF153C4D4}</x14:id>
        </ext>
      </extLst>
    </cfRule>
  </conditionalFormatting>
  <conditionalFormatting sqref="E401">
    <cfRule type="dataBar" priority="8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{FE034E51-8332-46BD-8565-8E866C22018B}</x14:id>
        </ext>
      </extLst>
    </cfRule>
  </conditionalFormatting>
  <conditionalFormatting sqref="E405">
    <cfRule type="dataBar" priority="8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{3E7B9485-ED1C-4535-A143-D611A9667E2B}</x14:id>
        </ext>
      </extLst>
    </cfRule>
  </conditionalFormatting>
  <conditionalFormatting sqref="E413">
    <cfRule type="dataBar" priority="8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{9AC9025D-E192-4057-B51E-8EF37705BC9F}</x14:id>
        </ext>
      </extLst>
    </cfRule>
  </conditionalFormatting>
  <conditionalFormatting sqref="E413">
    <cfRule type="dataBar" priority="8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{BA3AC5A9-8455-4045-B455-648776662D8D}</x14:id>
        </ext>
      </extLst>
    </cfRule>
  </conditionalFormatting>
  <conditionalFormatting sqref="E407">
    <cfRule type="dataBar" priority="8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{0C99DEF4-8893-457D-8CF2-ECACA33BE432}</x14:id>
        </ext>
      </extLst>
    </cfRule>
  </conditionalFormatting>
  <conditionalFormatting sqref="E411">
    <cfRule type="dataBar" priority="8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{EEDFC059-9C03-4C64-BEA3-277192D7B13E}</x14:id>
        </ext>
      </extLst>
    </cfRule>
  </conditionalFormatting>
  <conditionalFormatting sqref="E415">
    <cfRule type="dataBar" priority="8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{A694A3A8-E4B9-4B1A-90AA-456E9451B4CB}</x14:id>
        </ext>
      </extLst>
    </cfRule>
  </conditionalFormatting>
  <conditionalFormatting sqref="E407">
    <cfRule type="dataBar" priority="8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{BCE78DD8-92B2-4F19-A6BC-5DEBA612EAB3}</x14:id>
        </ext>
      </extLst>
    </cfRule>
  </conditionalFormatting>
  <conditionalFormatting sqref="E401">
    <cfRule type="dataBar" priority="8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{D5FD6902-F0B5-43A5-804D-A529DF7FBC12}</x14:id>
        </ext>
      </extLst>
    </cfRule>
  </conditionalFormatting>
  <conditionalFormatting sqref="E405">
    <cfRule type="dataBar" priority="8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{F419DABB-8DE0-4A54-BF55-6A303993EEF8}</x14:id>
        </ext>
      </extLst>
    </cfRule>
  </conditionalFormatting>
  <conditionalFormatting sqref="E405">
    <cfRule type="dataBar" priority="8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{32A5FFDB-F7DB-4EA2-BD57-129D49D0FC8F}</x14:id>
        </ext>
      </extLst>
    </cfRule>
  </conditionalFormatting>
  <conditionalFormatting sqref="E403">
    <cfRule type="dataBar" priority="8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{99C16736-8255-4367-9B2F-FD8D601F5E4D}</x14:id>
        </ext>
      </extLst>
    </cfRule>
  </conditionalFormatting>
  <conditionalFormatting sqref="E407">
    <cfRule type="dataBar" priority="8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{B077A2D1-4CC5-4A55-A030-FE1BBF8953DF}</x14:id>
        </ext>
      </extLst>
    </cfRule>
  </conditionalFormatting>
  <conditionalFormatting sqref="E393">
    <cfRule type="dataBar" priority="8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{ED9F9802-FF06-4856-AAB4-91FF647A7CE0}</x14:id>
        </ext>
      </extLst>
    </cfRule>
  </conditionalFormatting>
  <conditionalFormatting sqref="E395">
    <cfRule type="dataBar" priority="8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{BFB26942-6A97-4673-BF81-1BB49D655A84}</x14:id>
        </ext>
      </extLst>
    </cfRule>
  </conditionalFormatting>
  <conditionalFormatting sqref="E395">
    <cfRule type="dataBar" priority="8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{ADEEA281-0523-40F8-B677-811560707BC2}</x14:id>
        </ext>
      </extLst>
    </cfRule>
  </conditionalFormatting>
  <conditionalFormatting sqref="E397">
    <cfRule type="dataBar" priority="8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{0AB96201-63BB-48E8-A07B-000F94898FEA}</x14:id>
        </ext>
      </extLst>
    </cfRule>
  </conditionalFormatting>
  <conditionalFormatting sqref="E397">
    <cfRule type="dataBar" priority="8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{88A5784D-F136-435F-BBFF-D753FCDD06EF}</x14:id>
        </ext>
      </extLst>
    </cfRule>
  </conditionalFormatting>
  <conditionalFormatting sqref="E397">
    <cfRule type="dataBar" priority="8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{2ECFD65E-B8F5-42F3-ACEA-189507D2E163}</x14:id>
        </ext>
      </extLst>
    </cfRule>
  </conditionalFormatting>
  <conditionalFormatting sqref="E401">
    <cfRule type="dataBar" priority="8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{41395D58-5C0D-4E6C-A37A-24FC732581E6}</x14:id>
        </ext>
      </extLst>
    </cfRule>
  </conditionalFormatting>
  <conditionalFormatting sqref="E405">
    <cfRule type="dataBar" priority="8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{9FDCE4CC-33A7-4EF8-873F-1F4436E4B7BF}</x14:id>
        </ext>
      </extLst>
    </cfRule>
  </conditionalFormatting>
  <conditionalFormatting sqref="E405">
    <cfRule type="dataBar" priority="8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{679FC820-0C52-4EB3-8BF0-E39ADF915046}</x14:id>
        </ext>
      </extLst>
    </cfRule>
  </conditionalFormatting>
  <conditionalFormatting sqref="E403">
    <cfRule type="dataBar" priority="8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{D91EB72E-1F3C-456A-B8E0-CE4D1180CAFA}</x14:id>
        </ext>
      </extLst>
    </cfRule>
  </conditionalFormatting>
  <conditionalFormatting sqref="E407">
    <cfRule type="dataBar" priority="8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{73C89B0D-E4E3-4A5E-8891-073AC0DA2992}</x14:id>
        </ext>
      </extLst>
    </cfRule>
  </conditionalFormatting>
  <conditionalFormatting sqref="E411">
    <cfRule type="dataBar" priority="8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{3ED0D8F9-C3A2-4E0E-858C-178F1565C7DD}</x14:id>
        </ext>
      </extLst>
    </cfRule>
  </conditionalFormatting>
  <conditionalFormatting sqref="E403">
    <cfRule type="dataBar" priority="8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{A6F0C7CC-F533-4B21-9F80-65524B1FB998}</x14:id>
        </ext>
      </extLst>
    </cfRule>
  </conditionalFormatting>
  <conditionalFormatting sqref="E397">
    <cfRule type="dataBar" priority="8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{8BDB5B86-8FC7-4656-9923-10173B8DE538}</x14:id>
        </ext>
      </extLst>
    </cfRule>
  </conditionalFormatting>
  <conditionalFormatting sqref="E401">
    <cfRule type="dataBar" priority="8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{D64DE9FE-3204-49DA-9DF4-532CD1C78CF6}</x14:id>
        </ext>
      </extLst>
    </cfRule>
  </conditionalFormatting>
  <conditionalFormatting sqref="E405">
    <cfRule type="dataBar" priority="8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{1C38A918-CED1-446A-B8B9-6694DA0987ED}</x14:id>
        </ext>
      </extLst>
    </cfRule>
  </conditionalFormatting>
  <conditionalFormatting sqref="E401">
    <cfRule type="dataBar" priority="8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{F8C14F19-186C-43FF-93B4-B53688B3DC2A}</x14:id>
        </ext>
      </extLst>
    </cfRule>
  </conditionalFormatting>
  <conditionalFormatting sqref="E405">
    <cfRule type="dataBar" priority="8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{5CA0372C-3794-4F69-B33C-7A2177AD6CDC}</x14:id>
        </ext>
      </extLst>
    </cfRule>
  </conditionalFormatting>
  <conditionalFormatting sqref="E403">
    <cfRule type="dataBar" priority="8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{90086B0B-0F76-41FA-9D1D-2CBBB6A426B1}</x14:id>
        </ext>
      </extLst>
    </cfRule>
  </conditionalFormatting>
  <conditionalFormatting sqref="E415">
    <cfRule type="dataBar" priority="8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{2C7D6CA1-9C7D-457C-8032-B17E729DD054}</x14:id>
        </ext>
      </extLst>
    </cfRule>
  </conditionalFormatting>
  <conditionalFormatting sqref="E413">
    <cfRule type="dataBar" priority="8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{64FEE757-A54F-4090-8AFD-69729B8D90A8}</x14:id>
        </ext>
      </extLst>
    </cfRule>
  </conditionalFormatting>
  <conditionalFormatting sqref="E413">
    <cfRule type="dataBar" priority="8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{003BF15B-7294-4E81-9543-CD67FF28B4AA}</x14:id>
        </ext>
      </extLst>
    </cfRule>
  </conditionalFormatting>
  <conditionalFormatting sqref="E395">
    <cfRule type="dataBar" priority="8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{3084717D-4F38-45ED-BB69-A688C01BDDAF}</x14:id>
        </ext>
      </extLst>
    </cfRule>
  </conditionalFormatting>
  <conditionalFormatting sqref="E393">
    <cfRule type="dataBar" priority="8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{F913C64C-7979-464C-A852-5D145B987049}</x14:id>
        </ext>
      </extLst>
    </cfRule>
  </conditionalFormatting>
  <conditionalFormatting sqref="E393">
    <cfRule type="dataBar" priority="8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{043A7135-6690-4AA0-908A-5ECC6D1D71F6}</x14:id>
        </ext>
      </extLst>
    </cfRule>
  </conditionalFormatting>
  <conditionalFormatting sqref="E403">
    <cfRule type="dataBar" priority="8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{73C7FEEE-B50A-47DC-A979-320A4DFD18FD}</x14:id>
        </ext>
      </extLst>
    </cfRule>
  </conditionalFormatting>
  <conditionalFormatting sqref="E407">
    <cfRule type="dataBar" priority="8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{97842C54-14A3-4FCD-9F72-261A3CD762BB}</x14:id>
        </ext>
      </extLst>
    </cfRule>
  </conditionalFormatting>
  <conditionalFormatting sqref="E411">
    <cfRule type="dataBar" priority="8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{4F6AA44C-8394-4C6C-BFC5-C4B30104B6DA}</x14:id>
        </ext>
      </extLst>
    </cfRule>
  </conditionalFormatting>
  <conditionalFormatting sqref="E407">
    <cfRule type="dataBar" priority="8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{E6C91CDA-FEFA-4E9B-B15B-DA5BF533FBDB}</x14:id>
        </ext>
      </extLst>
    </cfRule>
  </conditionalFormatting>
  <conditionalFormatting sqref="E411">
    <cfRule type="dataBar" priority="8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{9782E2FD-59FC-4C1E-A0B0-514F7CAA2E5D}</x14:id>
        </ext>
      </extLst>
    </cfRule>
  </conditionalFormatting>
  <conditionalFormatting sqref="E405">
    <cfRule type="dataBar" priority="8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{8B9E6B5E-0124-45DD-864C-098895FA17AF}</x14:id>
        </ext>
      </extLst>
    </cfRule>
  </conditionalFormatting>
  <conditionalFormatting sqref="E413">
    <cfRule type="dataBar" priority="8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{88E18E84-E727-42E6-B203-F6CC894D32CD}</x14:id>
        </ext>
      </extLst>
    </cfRule>
  </conditionalFormatting>
  <conditionalFormatting sqref="E405">
    <cfRule type="dataBar" priority="8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{28E76DF1-8477-4B65-836C-5B182E44B279}</x14:id>
        </ext>
      </extLst>
    </cfRule>
  </conditionalFormatting>
  <conditionalFormatting sqref="E403">
    <cfRule type="dataBar" priority="8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{FEB7EAD3-92CE-44AA-B823-0864364DFCCA}</x14:id>
        </ext>
      </extLst>
    </cfRule>
  </conditionalFormatting>
  <conditionalFormatting sqref="E407">
    <cfRule type="dataBar" priority="8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{FF19EBD7-685D-4698-8EF3-78277CE37B50}</x14:id>
        </ext>
      </extLst>
    </cfRule>
  </conditionalFormatting>
  <conditionalFormatting sqref="E403">
    <cfRule type="dataBar" priority="8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{54038F1A-4DEC-4E0E-95B3-5A52D5602CD7}</x14:id>
        </ext>
      </extLst>
    </cfRule>
  </conditionalFormatting>
  <conditionalFormatting sqref="E407">
    <cfRule type="dataBar" priority="8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{EFC5D32A-82FB-40F7-A157-C4B895C6F58A}</x14:id>
        </ext>
      </extLst>
    </cfRule>
  </conditionalFormatting>
  <conditionalFormatting sqref="E401">
    <cfRule type="dataBar" priority="8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{F10E3116-CD85-4844-9D2C-1306686F3616}</x14:id>
        </ext>
      </extLst>
    </cfRule>
  </conditionalFormatting>
  <conditionalFormatting sqref="E405">
    <cfRule type="dataBar" priority="8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{9A1B9F80-CEC7-4CDB-BAF8-87963323A058}</x14:id>
        </ext>
      </extLst>
    </cfRule>
  </conditionalFormatting>
  <conditionalFormatting sqref="E415">
    <cfRule type="dataBar" priority="8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{7662FBDC-BC05-4877-8B93-B3B13D2537D1}</x14:id>
        </ext>
      </extLst>
    </cfRule>
  </conditionalFormatting>
  <conditionalFormatting sqref="E415">
    <cfRule type="dataBar" priority="8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{B80EECD4-E037-4667-A8EC-D16F7DD5BAD1}</x14:id>
        </ext>
      </extLst>
    </cfRule>
  </conditionalFormatting>
  <conditionalFormatting sqref="E393">
    <cfRule type="dataBar" priority="8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{E9C5BC20-FA6F-4445-86F1-FC6CE03F29C5}</x14:id>
        </ext>
      </extLst>
    </cfRule>
  </conditionalFormatting>
  <conditionalFormatting sqref="E393">
    <cfRule type="dataBar" priority="8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{9A6645ED-CB06-4FD5-B204-F3DAE1A8DD8D}</x14:id>
        </ext>
      </extLst>
    </cfRule>
  </conditionalFormatting>
  <conditionalFormatting sqref="E397">
    <cfRule type="dataBar" priority="8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{019DE129-6B1A-439E-A46B-93FDA7BBC500}</x14:id>
        </ext>
      </extLst>
    </cfRule>
  </conditionalFormatting>
  <conditionalFormatting sqref="E395">
    <cfRule type="dataBar" priority="8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{29105E23-49D6-4D6C-A2E5-C4E2236D8792}</x14:id>
        </ext>
      </extLst>
    </cfRule>
  </conditionalFormatting>
  <conditionalFormatting sqref="E395">
    <cfRule type="dataBar" priority="8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{E04599EE-89F5-477C-8331-226BE41B9C3B}</x14:id>
        </ext>
      </extLst>
    </cfRule>
  </conditionalFormatting>
  <conditionalFormatting sqref="E403">
    <cfRule type="dataBar" priority="8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{F5C30D0B-04D3-4791-B35E-B026E904C9F0}</x14:id>
        </ext>
      </extLst>
    </cfRule>
  </conditionalFormatting>
  <conditionalFormatting sqref="E407">
    <cfRule type="dataBar" priority="8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{55C81BE7-FD67-4BDB-B916-60669BD1E3A9}</x14:id>
        </ext>
      </extLst>
    </cfRule>
  </conditionalFormatting>
  <conditionalFormatting sqref="E411">
    <cfRule type="dataBar" priority="8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{C81ACE88-DF64-436E-8E13-29CC36C06685}</x14:id>
        </ext>
      </extLst>
    </cfRule>
  </conditionalFormatting>
  <conditionalFormatting sqref="E415">
    <cfRule type="dataBar" priority="8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{EC4CC2F0-27C9-42A7-BEB1-36EE77B03F97}</x14:id>
        </ext>
      </extLst>
    </cfRule>
  </conditionalFormatting>
  <conditionalFormatting sqref="E411">
    <cfRule type="dataBar" priority="8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{84870A5A-318B-445F-998C-0EBBD50BC435}</x14:id>
        </ext>
      </extLst>
    </cfRule>
  </conditionalFormatting>
  <conditionalFormatting sqref="E415">
    <cfRule type="dataBar" priority="8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{0DA8A029-6947-4AB3-8A79-F4D286A43F83}</x14:id>
        </ext>
      </extLst>
    </cfRule>
  </conditionalFormatting>
  <conditionalFormatting sqref="E413">
    <cfRule type="dataBar" priority="8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{CEAA71D2-AA5B-4987-8CF3-9D548922C8DA}</x14:id>
        </ext>
      </extLst>
    </cfRule>
  </conditionalFormatting>
  <conditionalFormatting sqref="E403">
    <cfRule type="dataBar" priority="8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{C904FD70-86D3-4298-8AAE-B78D388C70FB}</x14:id>
        </ext>
      </extLst>
    </cfRule>
  </conditionalFormatting>
  <conditionalFormatting sqref="E407">
    <cfRule type="dataBar" priority="8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{0CC01C78-313B-4848-8BD2-FE06613F9703}</x14:id>
        </ext>
      </extLst>
    </cfRule>
  </conditionalFormatting>
  <conditionalFormatting sqref="E411">
    <cfRule type="dataBar" priority="8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{6F7642F7-40E7-43BA-A0CF-F21DE74B1A67}</x14:id>
        </ext>
      </extLst>
    </cfRule>
  </conditionalFormatting>
  <conditionalFormatting sqref="E407">
    <cfRule type="dataBar" priority="8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{22DFBC60-CFFF-4750-ADF3-D4FBD8E4CDAC}</x14:id>
        </ext>
      </extLst>
    </cfRule>
  </conditionalFormatting>
  <conditionalFormatting sqref="E411">
    <cfRule type="dataBar" priority="8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{1EA417C3-CC70-4C4C-9E31-74CD9A82D53D}</x14:id>
        </ext>
      </extLst>
    </cfRule>
  </conditionalFormatting>
  <conditionalFormatting sqref="E405">
    <cfRule type="dataBar" priority="8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{35311623-FC34-4A91-A839-B0B7A0B411B6}</x14:id>
        </ext>
      </extLst>
    </cfRule>
  </conditionalFormatting>
  <conditionalFormatting sqref="E401">
    <cfRule type="dataBar" priority="8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{56AD94CB-876A-46E9-8242-DCA966E5C4DC}</x14:id>
        </ext>
      </extLst>
    </cfRule>
  </conditionalFormatting>
  <conditionalFormatting sqref="E405">
    <cfRule type="dataBar" priority="8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{36C2C37C-379F-4BEE-9A09-439E45F748F8}</x14:id>
        </ext>
      </extLst>
    </cfRule>
  </conditionalFormatting>
  <conditionalFormatting sqref="E413">
    <cfRule type="dataBar" priority="8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{94199444-ABE5-4D50-848F-778373C9E9F1}</x14:id>
        </ext>
      </extLst>
    </cfRule>
  </conditionalFormatting>
  <conditionalFormatting sqref="E413">
    <cfRule type="dataBar" priority="8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{2E968DE1-0356-447B-A8D4-5972BD259706}</x14:id>
        </ext>
      </extLst>
    </cfRule>
  </conditionalFormatting>
  <conditionalFormatting sqref="E411">
    <cfRule type="dataBar" priority="8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{C445BC59-FA40-4F0B-8D26-453D7E496EC2}</x14:id>
        </ext>
      </extLst>
    </cfRule>
  </conditionalFormatting>
  <conditionalFormatting sqref="E415">
    <cfRule type="dataBar" priority="8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{F7399E2D-F3DA-44EC-A567-92311BE8279B}</x14:id>
        </ext>
      </extLst>
    </cfRule>
  </conditionalFormatting>
  <conditionalFormatting sqref="E411">
    <cfRule type="dataBar" priority="8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{8E6318A6-5458-407F-92BF-CC3568F80846}</x14:id>
        </ext>
      </extLst>
    </cfRule>
  </conditionalFormatting>
  <conditionalFormatting sqref="E405">
    <cfRule type="dataBar" priority="8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{3F7F79B8-8B62-4924-B7AD-D0EA1F46070B}</x14:id>
        </ext>
      </extLst>
    </cfRule>
  </conditionalFormatting>
  <conditionalFormatting sqref="E413">
    <cfRule type="dataBar" priority="8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{A32A7760-C575-420E-BF91-4A3AF6944266}</x14:id>
        </ext>
      </extLst>
    </cfRule>
  </conditionalFormatting>
  <conditionalFormatting sqref="E413">
    <cfRule type="dataBar" priority="8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{4ECFB691-16A7-4F06-AE01-A7E64443E31E}</x14:id>
        </ext>
      </extLst>
    </cfRule>
  </conditionalFormatting>
  <conditionalFormatting sqref="E407">
    <cfRule type="dataBar" priority="8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{11C20A62-D227-46FD-8EB6-486459562EDD}</x14:id>
        </ext>
      </extLst>
    </cfRule>
  </conditionalFormatting>
  <conditionalFormatting sqref="E411">
    <cfRule type="dataBar" priority="8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{1A2CDE34-7C6E-4274-A8F0-1B039D7F01C9}</x14:id>
        </ext>
      </extLst>
    </cfRule>
  </conditionalFormatting>
  <conditionalFormatting sqref="E403">
    <cfRule type="dataBar" priority="8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{DAE1CA70-5832-450F-B3B2-85BC3BCC4071}</x14:id>
        </ext>
      </extLst>
    </cfRule>
  </conditionalFormatting>
  <conditionalFormatting sqref="E401">
    <cfRule type="dataBar" priority="8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{6D32F28B-6376-4D03-96C4-DD7EACF3314B}</x14:id>
        </ext>
      </extLst>
    </cfRule>
  </conditionalFormatting>
  <conditionalFormatting sqref="E401">
    <cfRule type="dataBar" priority="8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{CF172F8E-F47E-4D3B-9198-F792401FF526}</x14:id>
        </ext>
      </extLst>
    </cfRule>
  </conditionalFormatting>
  <conditionalFormatting sqref="E401">
    <cfRule type="dataBar" priority="8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{DEB0E637-D074-403B-8E90-C30CD946D4B6}</x14:id>
        </ext>
      </extLst>
    </cfRule>
  </conditionalFormatting>
  <conditionalFormatting sqref="E405">
    <cfRule type="dataBar" priority="8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{FAD57514-0CF4-4E4C-9755-3596647E78E0}</x14:id>
        </ext>
      </extLst>
    </cfRule>
  </conditionalFormatting>
  <conditionalFormatting sqref="E413">
    <cfRule type="dataBar" priority="8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{647F5486-ADA1-4CE2-83B1-91E3C6BC4F49}</x14:id>
        </ext>
      </extLst>
    </cfRule>
  </conditionalFormatting>
  <conditionalFormatting sqref="E413">
    <cfRule type="dataBar" priority="8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{15FD71F2-33F8-408C-8159-6CAE860C218D}</x14:id>
        </ext>
      </extLst>
    </cfRule>
  </conditionalFormatting>
  <conditionalFormatting sqref="E407">
    <cfRule type="dataBar" priority="8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{8232E6F9-12A2-4841-99E9-5537C0BC7884}</x14:id>
        </ext>
      </extLst>
    </cfRule>
  </conditionalFormatting>
  <conditionalFormatting sqref="E411">
    <cfRule type="dataBar" priority="8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{9D9FD47C-7BBF-4FB7-BB24-83A6595BBA99}</x14:id>
        </ext>
      </extLst>
    </cfRule>
  </conditionalFormatting>
  <conditionalFormatting sqref="E415">
    <cfRule type="dataBar" priority="8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{62F0801F-DD1C-4B3B-8AF8-5D9F52701B30}</x14:id>
        </ext>
      </extLst>
    </cfRule>
  </conditionalFormatting>
  <conditionalFormatting sqref="E407">
    <cfRule type="dataBar" priority="8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{EA9F3FD9-6582-4E6F-8BF0-34C8BEB05B6B}</x14:id>
        </ext>
      </extLst>
    </cfRule>
  </conditionalFormatting>
  <conditionalFormatting sqref="E401">
    <cfRule type="dataBar" priority="8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{BC9E526C-4B16-47F8-930D-0D74BB1DF89A}</x14:id>
        </ext>
      </extLst>
    </cfRule>
  </conditionalFormatting>
  <conditionalFormatting sqref="E405">
    <cfRule type="dataBar" priority="8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{79678381-405B-446A-84D4-439298B33E57}</x14:id>
        </ext>
      </extLst>
    </cfRule>
  </conditionalFormatting>
  <conditionalFormatting sqref="E405">
    <cfRule type="dataBar" priority="8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{D5B1D879-3798-459E-8A2D-E27A48761E88}</x14:id>
        </ext>
      </extLst>
    </cfRule>
  </conditionalFormatting>
  <conditionalFormatting sqref="E403">
    <cfRule type="dataBar" priority="8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{8DE1B7F1-DABD-4F51-A3CC-AFE305C133F0}</x14:id>
        </ext>
      </extLst>
    </cfRule>
  </conditionalFormatting>
  <conditionalFormatting sqref="E407">
    <cfRule type="dataBar" priority="8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{0E390F7E-1764-4F0C-A984-30C2B3544755}</x14:id>
        </ext>
      </extLst>
    </cfRule>
  </conditionalFormatting>
  <conditionalFormatting sqref="E403">
    <cfRule type="dataBar" priority="8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{789B44D5-151D-4DCE-A858-F507A767872A}</x14:id>
        </ext>
      </extLst>
    </cfRule>
  </conditionalFormatting>
  <conditionalFormatting sqref="E407">
    <cfRule type="dataBar" priority="8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{0E70C65C-4259-40A3-AF26-4DF896B8D687}</x14:id>
        </ext>
      </extLst>
    </cfRule>
  </conditionalFormatting>
  <conditionalFormatting sqref="E411">
    <cfRule type="dataBar" priority="8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{8B353E2B-62E9-4A18-B2A8-81F75C8FDDF9}</x14:id>
        </ext>
      </extLst>
    </cfRule>
  </conditionalFormatting>
  <conditionalFormatting sqref="E415">
    <cfRule type="dataBar" priority="8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{AA7C3A53-95BC-4E25-97B8-E7CFC8B1E08E}</x14:id>
        </ext>
      </extLst>
    </cfRule>
  </conditionalFormatting>
  <conditionalFormatting sqref="E411">
    <cfRule type="dataBar" priority="8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{BC39D6C9-BB5A-4CCF-BAFA-D63C16A80717}</x14:id>
        </ext>
      </extLst>
    </cfRule>
  </conditionalFormatting>
  <conditionalFormatting sqref="E415">
    <cfRule type="dataBar" priority="8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{945CACFF-AC65-4AD6-AB6E-3088A3650F35}</x14:id>
        </ext>
      </extLst>
    </cfRule>
  </conditionalFormatting>
  <conditionalFormatting sqref="E413">
    <cfRule type="dataBar" priority="8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{4AF811D9-AB11-4F3D-BB3C-712B2F0B084D}</x14:id>
        </ext>
      </extLst>
    </cfRule>
  </conditionalFormatting>
  <conditionalFormatting sqref="E403">
    <cfRule type="dataBar" priority="8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{FC718301-B475-40F7-9A84-702DCB26F99F}</x14:id>
        </ext>
      </extLst>
    </cfRule>
  </conditionalFormatting>
  <conditionalFormatting sqref="E407">
    <cfRule type="dataBar" priority="8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{C156B4E9-494C-4DC3-AA23-3BE1D672BF30}</x14:id>
        </ext>
      </extLst>
    </cfRule>
  </conditionalFormatting>
  <conditionalFormatting sqref="E411">
    <cfRule type="dataBar" priority="8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{7A5FCEF5-BD0E-43E8-B845-421CB8B91250}</x14:id>
        </ext>
      </extLst>
    </cfRule>
  </conditionalFormatting>
  <conditionalFormatting sqref="E407">
    <cfRule type="dataBar" priority="8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{432B74D5-9196-4780-B97E-8ABB75B4E6D8}</x14:id>
        </ext>
      </extLst>
    </cfRule>
  </conditionalFormatting>
  <conditionalFormatting sqref="E411">
    <cfRule type="dataBar" priority="8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{05C3B74C-CA97-440E-A03C-E9AF48F87AF8}</x14:id>
        </ext>
      </extLst>
    </cfRule>
  </conditionalFormatting>
  <conditionalFormatting sqref="E405">
    <cfRule type="dataBar" priority="8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{CF9B2543-56C8-4279-8557-4C1A8C7F78E7}</x14:id>
        </ext>
      </extLst>
    </cfRule>
  </conditionalFormatting>
  <conditionalFormatting sqref="E401">
    <cfRule type="dataBar" priority="8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{A1EA4DC0-46CB-46DE-AC1C-3082138E5136}</x14:id>
        </ext>
      </extLst>
    </cfRule>
  </conditionalFormatting>
  <conditionalFormatting sqref="E403">
    <cfRule type="dataBar" priority="8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{B3A75ABF-8F8B-4D87-B578-52CC7C75A9DE}</x14:id>
        </ext>
      </extLst>
    </cfRule>
  </conditionalFormatting>
  <conditionalFormatting sqref="E407">
    <cfRule type="dataBar" priority="8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{E70BBA8E-3D80-48D5-9BAF-E5D650DECC76}</x14:id>
        </ext>
      </extLst>
    </cfRule>
  </conditionalFormatting>
  <conditionalFormatting sqref="E411">
    <cfRule type="dataBar" priority="8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{BCCB6D4B-5D2C-4F91-BD9E-062094CA919E}</x14:id>
        </ext>
      </extLst>
    </cfRule>
  </conditionalFormatting>
  <conditionalFormatting sqref="E407">
    <cfRule type="dataBar" priority="8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{6745DF04-6B5F-47EC-B5BE-ABEA9CCA142C}</x14:id>
        </ext>
      </extLst>
    </cfRule>
  </conditionalFormatting>
  <conditionalFormatting sqref="E411">
    <cfRule type="dataBar" priority="8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{24BF5EB0-2717-42C3-B39F-D34E9B481800}</x14:id>
        </ext>
      </extLst>
    </cfRule>
  </conditionalFormatting>
  <conditionalFormatting sqref="E405">
    <cfRule type="dataBar" priority="8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{F2042C6A-44F1-4D21-8BA4-C6B9A309AB07}</x14:id>
        </ext>
      </extLst>
    </cfRule>
  </conditionalFormatting>
  <conditionalFormatting sqref="E413">
    <cfRule type="dataBar" priority="8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{4F61BA23-0C72-496B-A98B-F6FC7BA4FB7A}</x14:id>
        </ext>
      </extLst>
    </cfRule>
  </conditionalFormatting>
  <conditionalFormatting sqref="E405">
    <cfRule type="dataBar" priority="8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{D421BC57-9FCE-447A-B403-A22D0E4E7208}</x14:id>
        </ext>
      </extLst>
    </cfRule>
  </conditionalFormatting>
  <conditionalFormatting sqref="E403">
    <cfRule type="dataBar" priority="8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{81B0B1E1-BD3F-4B4A-B060-9F040D211EE2}</x14:id>
        </ext>
      </extLst>
    </cfRule>
  </conditionalFormatting>
  <conditionalFormatting sqref="E407">
    <cfRule type="dataBar" priority="8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{DE7DC955-6A2D-43B6-89E7-F0ED85A5FFAB}</x14:id>
        </ext>
      </extLst>
    </cfRule>
  </conditionalFormatting>
  <conditionalFormatting sqref="E403">
    <cfRule type="dataBar" priority="8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{54F1276C-84F1-42BC-8656-146902912E6D}</x14:id>
        </ext>
      </extLst>
    </cfRule>
  </conditionalFormatting>
  <conditionalFormatting sqref="E407">
    <cfRule type="dataBar" priority="8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{A4DD7D64-D466-4B35-8A6C-75026C4EA1B2}</x14:id>
        </ext>
      </extLst>
    </cfRule>
  </conditionalFormatting>
  <conditionalFormatting sqref="E401">
    <cfRule type="dataBar" priority="8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{3F58F314-3491-4A51-B363-4127006F2F16}</x14:id>
        </ext>
      </extLst>
    </cfRule>
  </conditionalFormatting>
  <conditionalFormatting sqref="E405">
    <cfRule type="dataBar" priority="8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{8542D310-B22A-4D3F-B4A0-F6E6BDB95586}</x14:id>
        </ext>
      </extLst>
    </cfRule>
  </conditionalFormatting>
  <conditionalFormatting sqref="E415">
    <cfRule type="dataBar" priority="8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{7B08A509-5BA4-4990-979C-C8A737A02EFE}</x14:id>
        </ext>
      </extLst>
    </cfRule>
  </conditionalFormatting>
  <conditionalFormatting sqref="E415">
    <cfRule type="dataBar" priority="8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{334148E7-1485-4176-92DA-99A228984E88}</x14:id>
        </ext>
      </extLst>
    </cfRule>
  </conditionalFormatting>
  <conditionalFormatting sqref="E401">
    <cfRule type="dataBar" priority="8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{1823AFB9-89D4-4C17-B29C-E24B31339067}</x14:id>
        </ext>
      </extLst>
    </cfRule>
  </conditionalFormatting>
  <conditionalFormatting sqref="E405">
    <cfRule type="dataBar" priority="8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{8F664BBB-2462-4567-955F-83BCB205E85B}</x14:id>
        </ext>
      </extLst>
    </cfRule>
  </conditionalFormatting>
  <conditionalFormatting sqref="E413">
    <cfRule type="dataBar" priority="8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{F64ECFF8-35C0-49CD-835E-A605709991CB}</x14:id>
        </ext>
      </extLst>
    </cfRule>
  </conditionalFormatting>
  <conditionalFormatting sqref="E413">
    <cfRule type="dataBar" priority="8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{5E6498AB-1EC4-4220-89E8-FD5B38E48F1A}</x14:id>
        </ext>
      </extLst>
    </cfRule>
  </conditionalFormatting>
  <conditionalFormatting sqref="E407">
    <cfRule type="dataBar" priority="8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{3B835323-2DCB-40AF-BC9F-01ECCDEB0B85}</x14:id>
        </ext>
      </extLst>
    </cfRule>
  </conditionalFormatting>
  <conditionalFormatting sqref="E411">
    <cfRule type="dataBar" priority="8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{11333216-DE8F-4575-9258-C09FDF3258F8}</x14:id>
        </ext>
      </extLst>
    </cfRule>
  </conditionalFormatting>
  <conditionalFormatting sqref="E415">
    <cfRule type="dataBar" priority="8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{9F8251BB-A766-4D4B-A46D-9854C23D15C5}</x14:id>
        </ext>
      </extLst>
    </cfRule>
  </conditionalFormatting>
  <conditionalFormatting sqref="E407">
    <cfRule type="dataBar" priority="8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{4DFE1860-4276-44C7-8AAC-83C45036CD37}</x14:id>
        </ext>
      </extLst>
    </cfRule>
  </conditionalFormatting>
  <conditionalFormatting sqref="E401">
    <cfRule type="dataBar" priority="8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{F361AB14-3BFB-4BFA-ADD3-B521DB793F5A}</x14:id>
        </ext>
      </extLst>
    </cfRule>
  </conditionalFormatting>
  <conditionalFormatting sqref="E405">
    <cfRule type="dataBar" priority="8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{D8327A7D-749C-4CC2-87DC-A6FB0679C03B}</x14:id>
        </ext>
      </extLst>
    </cfRule>
  </conditionalFormatting>
  <conditionalFormatting sqref="E405">
    <cfRule type="dataBar" priority="8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{8C044418-DDAE-4617-9F03-F54192B2440D}</x14:id>
        </ext>
      </extLst>
    </cfRule>
  </conditionalFormatting>
  <conditionalFormatting sqref="E403">
    <cfRule type="dataBar" priority="8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{9FD33634-9570-4447-ACE7-2FB6122D81C1}</x14:id>
        </ext>
      </extLst>
    </cfRule>
  </conditionalFormatting>
  <conditionalFormatting sqref="E407">
    <cfRule type="dataBar" priority="8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{CA4E1246-82E6-4561-B375-286AE623B6F5}</x14:id>
        </ext>
      </extLst>
    </cfRule>
  </conditionalFormatting>
  <conditionalFormatting sqref="E401">
    <cfRule type="dataBar" priority="8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{B5F1506E-03AE-43BA-9577-409020403AF0}</x14:id>
        </ext>
      </extLst>
    </cfRule>
  </conditionalFormatting>
  <conditionalFormatting sqref="E405">
    <cfRule type="dataBar" priority="8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{04BCD8D0-38A7-410C-BEE6-0639BEDD0509}</x14:id>
        </ext>
      </extLst>
    </cfRule>
  </conditionalFormatting>
  <conditionalFormatting sqref="E405">
    <cfRule type="dataBar" priority="8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{FA93989D-41E0-4E6B-981C-B28431A99D92}</x14:id>
        </ext>
      </extLst>
    </cfRule>
  </conditionalFormatting>
  <conditionalFormatting sqref="E403">
    <cfRule type="dataBar" priority="8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{B76FDA98-EE72-4E9A-B144-67C32D68A1FF}</x14:id>
        </ext>
      </extLst>
    </cfRule>
  </conditionalFormatting>
  <conditionalFormatting sqref="E407">
    <cfRule type="dataBar" priority="8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{605BEE20-1ED3-4B27-B8E2-0B5C58CF524B}</x14:id>
        </ext>
      </extLst>
    </cfRule>
  </conditionalFormatting>
  <conditionalFormatting sqref="E411">
    <cfRule type="dataBar" priority="8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{BB0CD4A7-CD17-40B0-A61F-E2A93066C616}</x14:id>
        </ext>
      </extLst>
    </cfRule>
  </conditionalFormatting>
  <conditionalFormatting sqref="E403">
    <cfRule type="dataBar" priority="8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{DEAA033E-3FFA-4A8B-8367-78B98FD443B7}</x14:id>
        </ext>
      </extLst>
    </cfRule>
  </conditionalFormatting>
  <conditionalFormatting sqref="E401">
    <cfRule type="dataBar" priority="8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{52782FC4-66EC-4C53-BCF2-52302B28DF9A}</x14:id>
        </ext>
      </extLst>
    </cfRule>
  </conditionalFormatting>
  <conditionalFormatting sqref="E405">
    <cfRule type="dataBar" priority="8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{1B46684E-B706-4FAA-845E-164B43C2521A}</x14:id>
        </ext>
      </extLst>
    </cfRule>
  </conditionalFormatting>
  <conditionalFormatting sqref="E401">
    <cfRule type="dataBar" priority="8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{24F17D89-0C11-46D1-9B22-6BEC65AD06AC}</x14:id>
        </ext>
      </extLst>
    </cfRule>
  </conditionalFormatting>
  <conditionalFormatting sqref="E405">
    <cfRule type="dataBar" priority="8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{6B90D588-D5E7-49DF-A073-E1F64985415C}</x14:id>
        </ext>
      </extLst>
    </cfRule>
  </conditionalFormatting>
  <conditionalFormatting sqref="E403">
    <cfRule type="dataBar" priority="8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{50EDFEC8-8FC2-4292-8F3C-BD49425B472F}</x14:id>
        </ext>
      </extLst>
    </cfRule>
  </conditionalFormatting>
  <conditionalFormatting sqref="E415">
    <cfRule type="dataBar" priority="8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{B222F010-A33B-4547-8967-84F136312800}</x14:id>
        </ext>
      </extLst>
    </cfRule>
  </conditionalFormatting>
  <conditionalFormatting sqref="E413">
    <cfRule type="dataBar" priority="8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{79C4584C-D17A-4A06-8CBC-25C43440313D}</x14:id>
        </ext>
      </extLst>
    </cfRule>
  </conditionalFormatting>
  <conditionalFormatting sqref="E413">
    <cfRule type="dataBar" priority="8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{7C5A3D37-7275-4F75-9214-94297F75F39D}</x14:id>
        </ext>
      </extLst>
    </cfRule>
  </conditionalFormatting>
  <conditionalFormatting sqref="E403">
    <cfRule type="dataBar" priority="8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{12DA6C5B-CDBF-46E4-A317-536DBDAFF3CF}</x14:id>
        </ext>
      </extLst>
    </cfRule>
  </conditionalFormatting>
  <conditionalFormatting sqref="E407">
    <cfRule type="dataBar" priority="8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{BCA51684-7832-44DA-A922-B1F52FBD9E87}</x14:id>
        </ext>
      </extLst>
    </cfRule>
  </conditionalFormatting>
  <conditionalFormatting sqref="E411">
    <cfRule type="dataBar" priority="8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{24D7BCDB-3D2C-434C-B8BE-6663B2CD68D9}</x14:id>
        </ext>
      </extLst>
    </cfRule>
  </conditionalFormatting>
  <conditionalFormatting sqref="E407">
    <cfRule type="dataBar" priority="8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{102BCE65-C12E-4E31-A763-28B0D7051D6A}</x14:id>
        </ext>
      </extLst>
    </cfRule>
  </conditionalFormatting>
  <conditionalFormatting sqref="E411">
    <cfRule type="dataBar" priority="8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{B4F22DEB-BB87-412A-8352-CC011A2FAA85}</x14:id>
        </ext>
      </extLst>
    </cfRule>
  </conditionalFormatting>
  <conditionalFormatting sqref="E405">
    <cfRule type="dataBar" priority="8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{359B938D-B4DA-439A-A02F-EC00A9503505}</x14:id>
        </ext>
      </extLst>
    </cfRule>
  </conditionalFormatting>
  <conditionalFormatting sqref="E413">
    <cfRule type="dataBar" priority="8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{A701D1E2-72A4-4018-BCC0-734A96205DCB}</x14:id>
        </ext>
      </extLst>
    </cfRule>
  </conditionalFormatting>
  <conditionalFormatting sqref="E405">
    <cfRule type="dataBar" priority="8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{62F54E94-8E5C-4D92-9AD9-7B33D9387584}</x14:id>
        </ext>
      </extLst>
    </cfRule>
  </conditionalFormatting>
  <conditionalFormatting sqref="E403">
    <cfRule type="dataBar" priority="8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{455D5614-29C3-4658-83EA-35663B0456C2}</x14:id>
        </ext>
      </extLst>
    </cfRule>
  </conditionalFormatting>
  <conditionalFormatting sqref="E407">
    <cfRule type="dataBar" priority="8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{3C351C4B-5CA4-406F-9645-585B13AD030B}</x14:id>
        </ext>
      </extLst>
    </cfRule>
  </conditionalFormatting>
  <conditionalFormatting sqref="E403">
    <cfRule type="dataBar" priority="8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{33DE9164-A7E9-46C9-B75D-3E3545E3A18F}</x14:id>
        </ext>
      </extLst>
    </cfRule>
  </conditionalFormatting>
  <conditionalFormatting sqref="E407">
    <cfRule type="dataBar" priority="8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{ADF97686-ADE9-4308-8F8D-569DB9C2ABA0}</x14:id>
        </ext>
      </extLst>
    </cfRule>
  </conditionalFormatting>
  <conditionalFormatting sqref="E401">
    <cfRule type="dataBar" priority="7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{20322695-28F8-4576-8D04-B3853EA0B47F}</x14:id>
        </ext>
      </extLst>
    </cfRule>
  </conditionalFormatting>
  <conditionalFormatting sqref="E405">
    <cfRule type="dataBar" priority="7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{B870E9A7-C1F9-4AAB-B512-7F8559C1EF16}</x14:id>
        </ext>
      </extLst>
    </cfRule>
  </conditionalFormatting>
  <conditionalFormatting sqref="E415">
    <cfRule type="dataBar" priority="7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{D4C95AA6-9E8A-416E-971B-4CE620DFDB84}</x14:id>
        </ext>
      </extLst>
    </cfRule>
  </conditionalFormatting>
  <conditionalFormatting sqref="E415">
    <cfRule type="dataBar" priority="7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{256AFC9B-4C11-4B0D-94DD-D934CD8E5F56}</x14:id>
        </ext>
      </extLst>
    </cfRule>
  </conditionalFormatting>
  <conditionalFormatting sqref="E405">
    <cfRule type="dataBar" priority="7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{D5FD6815-D199-480C-98EA-70C783486790}</x14:id>
        </ext>
      </extLst>
    </cfRule>
  </conditionalFormatting>
  <conditionalFormatting sqref="E413">
    <cfRule type="dataBar" priority="7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{1898146D-AFF5-4395-9181-8545B44BB407}</x14:id>
        </ext>
      </extLst>
    </cfRule>
  </conditionalFormatting>
  <conditionalFormatting sqref="E413">
    <cfRule type="dataBar" priority="7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{29C14900-1553-4878-B946-4203E5FB18C7}</x14:id>
        </ext>
      </extLst>
    </cfRule>
  </conditionalFormatting>
  <conditionalFormatting sqref="E411">
    <cfRule type="dataBar" priority="7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{03CD26E9-9A25-4DD7-AD7B-C085EBAE96F5}</x14:id>
        </ext>
      </extLst>
    </cfRule>
  </conditionalFormatting>
  <conditionalFormatting sqref="E415">
    <cfRule type="dataBar" priority="7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{32AF9C2E-44BA-4A62-8230-DC0B47AD9855}</x14:id>
        </ext>
      </extLst>
    </cfRule>
  </conditionalFormatting>
  <conditionalFormatting sqref="E411">
    <cfRule type="dataBar" priority="7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{220B8B0E-CE55-4E80-B285-ACD5C99616D7}</x14:id>
        </ext>
      </extLst>
    </cfRule>
  </conditionalFormatting>
  <conditionalFormatting sqref="E405">
    <cfRule type="dataBar" priority="7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{94FEB6C3-4181-4422-822D-09E708748CA4}</x14:id>
        </ext>
      </extLst>
    </cfRule>
  </conditionalFormatting>
  <conditionalFormatting sqref="E413">
    <cfRule type="dataBar" priority="7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{2744CA29-BEAC-4E61-A369-9BF4A8C9305E}</x14:id>
        </ext>
      </extLst>
    </cfRule>
  </conditionalFormatting>
  <conditionalFormatting sqref="E413">
    <cfRule type="dataBar" priority="7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{CF744A5D-B231-4A71-B879-66B59A7D703E}</x14:id>
        </ext>
      </extLst>
    </cfRule>
  </conditionalFormatting>
  <conditionalFormatting sqref="E407">
    <cfRule type="dataBar" priority="7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{5DEB0EAF-7343-4672-B65A-04FC3EF3A82A}</x14:id>
        </ext>
      </extLst>
    </cfRule>
  </conditionalFormatting>
  <conditionalFormatting sqref="E411">
    <cfRule type="dataBar" priority="7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{7B5C1617-C1BB-46D0-B090-9DAD3C195E9B}</x14:id>
        </ext>
      </extLst>
    </cfRule>
  </conditionalFormatting>
  <conditionalFormatting sqref="E403">
    <cfRule type="dataBar" priority="7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{52FA507F-90E7-4557-8E26-CCE17211AC10}</x14:id>
        </ext>
      </extLst>
    </cfRule>
  </conditionalFormatting>
  <conditionalFormatting sqref="E401">
    <cfRule type="dataBar" priority="7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{8C755678-64E8-4B22-9BC8-B38B518F23ED}</x14:id>
        </ext>
      </extLst>
    </cfRule>
  </conditionalFormatting>
  <conditionalFormatting sqref="E401">
    <cfRule type="dataBar" priority="7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{0E0EB975-AC11-4213-AC33-388114D9AD94}</x14:id>
        </ext>
      </extLst>
    </cfRule>
  </conditionalFormatting>
  <conditionalFormatting sqref="E407">
    <cfRule type="dataBar" priority="7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{E37A2503-F7F5-4BFB-B4C1-E2AB15E55972}</x14:id>
        </ext>
      </extLst>
    </cfRule>
  </conditionalFormatting>
  <conditionalFormatting sqref="E411">
    <cfRule type="dataBar" priority="7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{EB0FE936-60E8-4D78-A78B-139C612D219F}</x14:id>
        </ext>
      </extLst>
    </cfRule>
  </conditionalFormatting>
  <conditionalFormatting sqref="E415">
    <cfRule type="dataBar" priority="7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{10C21335-9295-420F-8E68-5BE549593284}</x14:id>
        </ext>
      </extLst>
    </cfRule>
  </conditionalFormatting>
  <conditionalFormatting sqref="E415">
    <cfRule type="dataBar" priority="7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{A2482848-DBD2-49A1-B104-52A169ABE707}</x14:id>
        </ext>
      </extLst>
    </cfRule>
  </conditionalFormatting>
  <conditionalFormatting sqref="E413">
    <cfRule type="dataBar" priority="7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{2C165D90-C5C5-4AD8-A594-5788913F8F64}</x14:id>
        </ext>
      </extLst>
    </cfRule>
  </conditionalFormatting>
  <conditionalFormatting sqref="E413">
    <cfRule type="dataBar" priority="7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{937D4D1E-E5BD-4664-B23E-A93246A3C794}</x14:id>
        </ext>
      </extLst>
    </cfRule>
  </conditionalFormatting>
  <conditionalFormatting sqref="E407">
    <cfRule type="dataBar" priority="7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{B698590E-3D7F-4308-85AE-0C80B53B09E6}</x14:id>
        </ext>
      </extLst>
    </cfRule>
  </conditionalFormatting>
  <conditionalFormatting sqref="E411">
    <cfRule type="dataBar" priority="7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{35E8FCA4-8D41-4EEC-830D-3F567692EBE8}</x14:id>
        </ext>
      </extLst>
    </cfRule>
  </conditionalFormatting>
  <conditionalFormatting sqref="E415">
    <cfRule type="dataBar" priority="7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{3BB0430C-4ADB-4682-8624-EAAEB375CCDF}</x14:id>
        </ext>
      </extLst>
    </cfRule>
  </conditionalFormatting>
  <conditionalFormatting sqref="E411">
    <cfRule type="dataBar" priority="7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{0A36753C-E648-4B67-8522-8397EBE69FBA}</x14:id>
        </ext>
      </extLst>
    </cfRule>
  </conditionalFormatting>
  <conditionalFormatting sqref="E415">
    <cfRule type="dataBar" priority="7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{932AFF26-6552-4327-891F-927CACE6ED04}</x14:id>
        </ext>
      </extLst>
    </cfRule>
  </conditionalFormatting>
  <conditionalFormatting sqref="E413">
    <cfRule type="dataBar" priority="7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{43BF6206-8C55-48BE-8129-1659C3E6F995}</x14:id>
        </ext>
      </extLst>
    </cfRule>
  </conditionalFormatting>
  <conditionalFormatting sqref="E401">
    <cfRule type="dataBar" priority="7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{38345F00-0788-483D-8CD6-E8D87D5CFD56}</x14:id>
        </ext>
      </extLst>
    </cfRule>
  </conditionalFormatting>
  <conditionalFormatting sqref="E401">
    <cfRule type="dataBar" priority="7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{324BF7E5-9249-4B35-81CD-41052BF3F06A}</x14:id>
        </ext>
      </extLst>
    </cfRule>
  </conditionalFormatting>
  <conditionalFormatting sqref="E405">
    <cfRule type="dataBar" priority="7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{3F3BD05D-4899-4161-8844-270C25145865}</x14:id>
        </ext>
      </extLst>
    </cfRule>
  </conditionalFormatting>
  <conditionalFormatting sqref="E403">
    <cfRule type="dataBar" priority="7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{58D82003-EE5F-4F0A-933A-6D95ED971D5B}</x14:id>
        </ext>
      </extLst>
    </cfRule>
  </conditionalFormatting>
  <conditionalFormatting sqref="E403">
    <cfRule type="dataBar" priority="7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{6F4C008E-9A79-49E6-B542-DA69C755E798}</x14:id>
        </ext>
      </extLst>
    </cfRule>
  </conditionalFormatting>
  <conditionalFormatting sqref="E403">
    <cfRule type="dataBar" priority="7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{7B1A556D-2986-4AC5-89FE-53AE8416DB2B}</x14:id>
        </ext>
      </extLst>
    </cfRule>
  </conditionalFormatting>
  <conditionalFormatting sqref="E407">
    <cfRule type="dataBar" priority="7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{0A23D406-DD4A-4404-8645-757691BE9B49}</x14:id>
        </ext>
      </extLst>
    </cfRule>
  </conditionalFormatting>
  <conditionalFormatting sqref="E411">
    <cfRule type="dataBar" priority="7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{5F758664-9005-47BB-991D-5312F6DD57EB}</x14:id>
        </ext>
      </extLst>
    </cfRule>
  </conditionalFormatting>
  <conditionalFormatting sqref="E415">
    <cfRule type="dataBar" priority="7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{6CB3C798-8EB4-444A-A727-520AB4C3AFED}</x14:id>
        </ext>
      </extLst>
    </cfRule>
  </conditionalFormatting>
  <conditionalFormatting sqref="E411">
    <cfRule type="dataBar" priority="7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{A3753D2A-BBC7-456E-9737-A37C643EE93C}</x14:id>
        </ext>
      </extLst>
    </cfRule>
  </conditionalFormatting>
  <conditionalFormatting sqref="E415">
    <cfRule type="dataBar" priority="7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{7E929E35-5789-45DA-A5FE-520DEDBEBD85}</x14:id>
        </ext>
      </extLst>
    </cfRule>
  </conditionalFormatting>
  <conditionalFormatting sqref="E413">
    <cfRule type="dataBar" priority="7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{B215DE53-0534-4AA9-9F58-9B37FA5EDF87}</x14:id>
        </ext>
      </extLst>
    </cfRule>
  </conditionalFormatting>
  <conditionalFormatting sqref="E403">
    <cfRule type="dataBar" priority="7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{612E720E-72B9-4920-8AD8-6F401B56161A}</x14:id>
        </ext>
      </extLst>
    </cfRule>
  </conditionalFormatting>
  <conditionalFormatting sqref="E407">
    <cfRule type="dataBar" priority="7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{CEAF0FA2-1B50-4E14-8062-F3DE76E4A157}</x14:id>
        </ext>
      </extLst>
    </cfRule>
  </conditionalFormatting>
  <conditionalFormatting sqref="E411">
    <cfRule type="dataBar" priority="7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{3A470929-6F3B-4843-AA9B-59D8845DF7FD}</x14:id>
        </ext>
      </extLst>
    </cfRule>
  </conditionalFormatting>
  <conditionalFormatting sqref="E407">
    <cfRule type="dataBar" priority="7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{5481DF26-7FCF-4626-BC32-5B125E8875A8}</x14:id>
        </ext>
      </extLst>
    </cfRule>
  </conditionalFormatting>
  <conditionalFormatting sqref="E411">
    <cfRule type="dataBar" priority="7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{E476D6A0-CEA5-4C7D-A32C-513B5A9558F5}</x14:id>
        </ext>
      </extLst>
    </cfRule>
  </conditionalFormatting>
  <conditionalFormatting sqref="E405">
    <cfRule type="dataBar" priority="7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{6AA52354-03EF-4EC2-8569-58739F3DBE49}</x14:id>
        </ext>
      </extLst>
    </cfRule>
  </conditionalFormatting>
  <conditionalFormatting sqref="E401">
    <cfRule type="dataBar" priority="7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{D6800701-FA00-41C5-A95E-FE54B117A0AE}</x14:id>
        </ext>
      </extLst>
    </cfRule>
  </conditionalFormatting>
  <conditionalFormatting sqref="E405">
    <cfRule type="dataBar" priority="7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{89B7DB99-7E27-4935-BA89-319FA6236779}</x14:id>
        </ext>
      </extLst>
    </cfRule>
  </conditionalFormatting>
  <conditionalFormatting sqref="E413">
    <cfRule type="dataBar" priority="7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{11C12CAA-D9E4-4E8D-9D27-8D4033399085}</x14:id>
        </ext>
      </extLst>
    </cfRule>
  </conditionalFormatting>
  <conditionalFormatting sqref="E413">
    <cfRule type="dataBar" priority="7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{851AED26-9B04-4CA8-AE68-7C190AECE5CE}</x14:id>
        </ext>
      </extLst>
    </cfRule>
  </conditionalFormatting>
  <conditionalFormatting sqref="E411">
    <cfRule type="dataBar" priority="7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{AF8C860D-8D6D-41B6-B482-AD68C04EE442}</x14:id>
        </ext>
      </extLst>
    </cfRule>
  </conditionalFormatting>
  <conditionalFormatting sqref="E415">
    <cfRule type="dataBar" priority="7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{7C7E772E-9F2F-4B0C-B74D-0DC09FB1AA76}</x14:id>
        </ext>
      </extLst>
    </cfRule>
  </conditionalFormatting>
  <conditionalFormatting sqref="E411">
    <cfRule type="dataBar" priority="7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{43B74C90-A29E-472B-919C-DD817AAAD97E}</x14:id>
        </ext>
      </extLst>
    </cfRule>
  </conditionalFormatting>
  <conditionalFormatting sqref="E405">
    <cfRule type="dataBar" priority="7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{382DFD75-0969-4D2F-904C-C49B920B8D90}</x14:id>
        </ext>
      </extLst>
    </cfRule>
  </conditionalFormatting>
  <conditionalFormatting sqref="E413">
    <cfRule type="dataBar" priority="7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{EEBBCF87-9AD3-47F5-916B-6E661335CA9D}</x14:id>
        </ext>
      </extLst>
    </cfRule>
  </conditionalFormatting>
  <conditionalFormatting sqref="E413">
    <cfRule type="dataBar" priority="7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{39098AFF-05A9-45E2-A46D-2174A674CBDC}</x14:id>
        </ext>
      </extLst>
    </cfRule>
  </conditionalFormatting>
  <conditionalFormatting sqref="E407">
    <cfRule type="dataBar" priority="7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{D8887292-6B98-4C06-8335-99387C2A190E}</x14:id>
        </ext>
      </extLst>
    </cfRule>
  </conditionalFormatting>
  <conditionalFormatting sqref="E411">
    <cfRule type="dataBar" priority="7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{50D1655B-BAE1-45E9-B358-9974F4E5D195}</x14:id>
        </ext>
      </extLst>
    </cfRule>
  </conditionalFormatting>
  <conditionalFormatting sqref="E403">
    <cfRule type="dataBar" priority="7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{A8A9F07A-60DD-43D8-9503-5E5D7C348F13}</x14:id>
        </ext>
      </extLst>
    </cfRule>
  </conditionalFormatting>
  <conditionalFormatting sqref="E401">
    <cfRule type="dataBar" priority="7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{9763D1DE-50AC-4E10-84D3-5303BAA42329}</x14:id>
        </ext>
      </extLst>
    </cfRule>
  </conditionalFormatting>
  <conditionalFormatting sqref="E401">
    <cfRule type="dataBar" priority="7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{85DD201F-C46B-4538-A8C3-924D2DD50DFF}</x14:id>
        </ext>
      </extLst>
    </cfRule>
  </conditionalFormatting>
  <conditionalFormatting sqref="E401">
    <cfRule type="dataBar" priority="7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{49489219-C3DE-4FF6-B097-2ADC3B494A31}</x14:id>
        </ext>
      </extLst>
    </cfRule>
  </conditionalFormatting>
  <conditionalFormatting sqref="E405">
    <cfRule type="dataBar" priority="7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{ECAB0A0F-01AE-481D-A7E5-F805E69C3B70}</x14:id>
        </ext>
      </extLst>
    </cfRule>
  </conditionalFormatting>
  <conditionalFormatting sqref="E413">
    <cfRule type="dataBar" priority="7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{C81A06F1-1E09-4412-898C-412F726347AE}</x14:id>
        </ext>
      </extLst>
    </cfRule>
  </conditionalFormatting>
  <conditionalFormatting sqref="E413">
    <cfRule type="dataBar" priority="7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{35F715F8-77A9-499F-8E11-719AB8FC6EF6}</x14:id>
        </ext>
      </extLst>
    </cfRule>
  </conditionalFormatting>
  <conditionalFormatting sqref="E407">
    <cfRule type="dataBar" priority="7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{38CE2BFA-27E6-4F91-9BA4-689B6E61C12D}</x14:id>
        </ext>
      </extLst>
    </cfRule>
  </conditionalFormatting>
  <conditionalFormatting sqref="E411">
    <cfRule type="dataBar" priority="7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{32CFDA8A-BEDA-4634-BAAB-E69F892D91E1}</x14:id>
        </ext>
      </extLst>
    </cfRule>
  </conditionalFormatting>
  <conditionalFormatting sqref="E415">
    <cfRule type="dataBar" priority="7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{7FCA45A2-EFDC-47AD-B95F-3701C59CBE18}</x14:id>
        </ext>
      </extLst>
    </cfRule>
  </conditionalFormatting>
  <conditionalFormatting sqref="E407">
    <cfRule type="dataBar" priority="7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{973A5195-631E-487A-8FD6-8D5E49BDED65}</x14:id>
        </ext>
      </extLst>
    </cfRule>
  </conditionalFormatting>
  <conditionalFormatting sqref="E401">
    <cfRule type="dataBar" priority="7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{EB37ABB4-1085-4C67-86E1-90AB8BDB0C43}</x14:id>
        </ext>
      </extLst>
    </cfRule>
  </conditionalFormatting>
  <conditionalFormatting sqref="E405">
    <cfRule type="dataBar" priority="7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{DCCE422A-073C-4A75-89AC-42C6910F9C4A}</x14:id>
        </ext>
      </extLst>
    </cfRule>
  </conditionalFormatting>
  <conditionalFormatting sqref="E405">
    <cfRule type="dataBar" priority="7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{C46576BE-6852-48DC-A577-EFC1E36B6849}</x14:id>
        </ext>
      </extLst>
    </cfRule>
  </conditionalFormatting>
  <conditionalFormatting sqref="E403">
    <cfRule type="dataBar" priority="7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{09AA9EBD-DFA3-4FBC-A1DC-4C6287A6E912}</x14:id>
        </ext>
      </extLst>
    </cfRule>
  </conditionalFormatting>
  <conditionalFormatting sqref="E407">
    <cfRule type="dataBar" priority="7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{D2CFCB83-E47A-42A0-B2C4-AD08E5526E44}</x14:id>
        </ext>
      </extLst>
    </cfRule>
  </conditionalFormatting>
  <conditionalFormatting sqref="E403">
    <cfRule type="dataBar" priority="7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{B18771EE-E14B-43C6-A272-2075E70DBD42}</x14:id>
        </ext>
      </extLst>
    </cfRule>
  </conditionalFormatting>
  <conditionalFormatting sqref="E407">
    <cfRule type="dataBar" priority="7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{82B3A194-4979-4534-8218-68425CC05E72}</x14:id>
        </ext>
      </extLst>
    </cfRule>
  </conditionalFormatting>
  <conditionalFormatting sqref="E411">
    <cfRule type="dataBar" priority="7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{5137F3C5-945E-4352-9409-0E383F559E76}</x14:id>
        </ext>
      </extLst>
    </cfRule>
  </conditionalFormatting>
  <conditionalFormatting sqref="E415">
    <cfRule type="dataBar" priority="7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{288DA6DB-0AE9-4C4C-B048-E9CC45F5C29E}</x14:id>
        </ext>
      </extLst>
    </cfRule>
  </conditionalFormatting>
  <conditionalFormatting sqref="E411">
    <cfRule type="dataBar" priority="7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{EA66C09C-8B67-4DF3-8024-92C96E5E63B0}</x14:id>
        </ext>
      </extLst>
    </cfRule>
  </conditionalFormatting>
  <conditionalFormatting sqref="E415">
    <cfRule type="dataBar" priority="7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{8AB39424-4EBA-4275-846A-D4DC2C56213D}</x14:id>
        </ext>
      </extLst>
    </cfRule>
  </conditionalFormatting>
  <conditionalFormatting sqref="E413">
    <cfRule type="dataBar" priority="7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{A90522DD-8E1B-4D62-977C-62108AD5150C}</x14:id>
        </ext>
      </extLst>
    </cfRule>
  </conditionalFormatting>
  <conditionalFormatting sqref="E403">
    <cfRule type="dataBar" priority="7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{0D39F643-2C3F-40D7-8B36-1085E0868EF9}</x14:id>
        </ext>
      </extLst>
    </cfRule>
  </conditionalFormatting>
  <conditionalFormatting sqref="E407">
    <cfRule type="dataBar" priority="7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{FE19357E-FAC5-40BB-9B67-C02CA6CADA11}</x14:id>
        </ext>
      </extLst>
    </cfRule>
  </conditionalFormatting>
  <conditionalFormatting sqref="E411">
    <cfRule type="dataBar" priority="7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{1A49593F-B6FD-4151-A74E-780FED679D88}</x14:id>
        </ext>
      </extLst>
    </cfRule>
  </conditionalFormatting>
  <conditionalFormatting sqref="E407">
    <cfRule type="dataBar" priority="7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{C6EDCDFB-3212-4EF1-9C6C-9A6C1C4F7E0D}</x14:id>
        </ext>
      </extLst>
    </cfRule>
  </conditionalFormatting>
  <conditionalFormatting sqref="E411">
    <cfRule type="dataBar" priority="7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{E1017AF3-518E-46FD-9F8F-5497A24619FC}</x14:id>
        </ext>
      </extLst>
    </cfRule>
  </conditionalFormatting>
  <conditionalFormatting sqref="E405">
    <cfRule type="dataBar" priority="7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{02814159-A767-402D-8EE8-8AC3356529BA}</x14:id>
        </ext>
      </extLst>
    </cfRule>
  </conditionalFormatting>
  <conditionalFormatting sqref="E401">
    <cfRule type="dataBar" priority="7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{8A1814B9-3A27-4900-A9B4-2BA02FC3E338}</x14:id>
        </ext>
      </extLst>
    </cfRule>
  </conditionalFormatting>
  <conditionalFormatting sqref="E403">
    <cfRule type="dataBar" priority="7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{0EB7CC1F-3827-4F0B-8DE8-015F3AA807E9}</x14:id>
        </ext>
      </extLst>
    </cfRule>
  </conditionalFormatting>
  <conditionalFormatting sqref="E407">
    <cfRule type="dataBar" priority="7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{EA941965-9C71-4F51-8E55-508099959039}</x14:id>
        </ext>
      </extLst>
    </cfRule>
  </conditionalFormatting>
  <conditionalFormatting sqref="E411">
    <cfRule type="dataBar" priority="7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{5022188A-C13F-45F8-8339-22C36BECF6F9}</x14:id>
        </ext>
      </extLst>
    </cfRule>
  </conditionalFormatting>
  <conditionalFormatting sqref="E407">
    <cfRule type="dataBar" priority="7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{E323960F-06ED-4CD6-BEB7-9B92B42E14E5}</x14:id>
        </ext>
      </extLst>
    </cfRule>
  </conditionalFormatting>
  <conditionalFormatting sqref="E411">
    <cfRule type="dataBar" priority="7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{F0A1F41F-91B9-406E-BB91-04BD55A70F82}</x14:id>
        </ext>
      </extLst>
    </cfRule>
  </conditionalFormatting>
  <conditionalFormatting sqref="E405">
    <cfRule type="dataBar" priority="7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{BDFEA4CE-990C-4B03-B1AE-BD4F082C7902}</x14:id>
        </ext>
      </extLst>
    </cfRule>
  </conditionalFormatting>
  <conditionalFormatting sqref="E413">
    <cfRule type="dataBar" priority="7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{9CEA8DBF-B0E9-4984-AE34-387C016DE8DD}</x14:id>
        </ext>
      </extLst>
    </cfRule>
  </conditionalFormatting>
  <conditionalFormatting sqref="E405">
    <cfRule type="dataBar" priority="7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{345FD8D3-0BA4-4E80-9626-E0D844A80016}</x14:id>
        </ext>
      </extLst>
    </cfRule>
  </conditionalFormatting>
  <conditionalFormatting sqref="E403">
    <cfRule type="dataBar" priority="7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{C9B3CAA1-7B32-422B-B89E-2B02684F8008}</x14:id>
        </ext>
      </extLst>
    </cfRule>
  </conditionalFormatting>
  <conditionalFormatting sqref="E407">
    <cfRule type="dataBar" priority="7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{9B92C09D-491D-4B44-8A07-FD4E0E078EA4}</x14:id>
        </ext>
      </extLst>
    </cfRule>
  </conditionalFormatting>
  <conditionalFormatting sqref="E403">
    <cfRule type="dataBar" priority="7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{D6E903D2-E127-43AE-8439-4B1EBD8EFAC6}</x14:id>
        </ext>
      </extLst>
    </cfRule>
  </conditionalFormatting>
  <conditionalFormatting sqref="E407">
    <cfRule type="dataBar" priority="7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{EBA68A8D-AF90-4B66-8B30-38C3C5226303}</x14:id>
        </ext>
      </extLst>
    </cfRule>
  </conditionalFormatting>
  <conditionalFormatting sqref="E401">
    <cfRule type="dataBar" priority="7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{E52D540A-6E2F-4A27-BB16-4FC72ABE04D1}</x14:id>
        </ext>
      </extLst>
    </cfRule>
  </conditionalFormatting>
  <conditionalFormatting sqref="E405">
    <cfRule type="dataBar" priority="7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{7793A291-99FD-4B7D-9E4F-A3C1F8E3B29D}</x14:id>
        </ext>
      </extLst>
    </cfRule>
  </conditionalFormatting>
  <conditionalFormatting sqref="E415">
    <cfRule type="dataBar" priority="7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{DDC12125-38EF-45BC-818D-F0087681B899}</x14:id>
        </ext>
      </extLst>
    </cfRule>
  </conditionalFormatting>
  <conditionalFormatting sqref="E415">
    <cfRule type="dataBar" priority="7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{028F87B6-BD31-42ED-AC17-29C2B6843013}</x14:id>
        </ext>
      </extLst>
    </cfRule>
  </conditionalFormatting>
  <conditionalFormatting sqref="E401">
    <cfRule type="dataBar" priority="7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{86069EDE-80C2-40C9-B0AD-2BF478B87C04}</x14:id>
        </ext>
      </extLst>
    </cfRule>
  </conditionalFormatting>
  <conditionalFormatting sqref="E405">
    <cfRule type="dataBar" priority="7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{7C8E3995-7734-46A0-8F7E-CB8BE0E05D06}</x14:id>
        </ext>
      </extLst>
    </cfRule>
  </conditionalFormatting>
  <conditionalFormatting sqref="E413">
    <cfRule type="dataBar" priority="7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{720E291C-C5EC-4A3B-B7A7-D938DD1FC9F2}</x14:id>
        </ext>
      </extLst>
    </cfRule>
  </conditionalFormatting>
  <conditionalFormatting sqref="E413">
    <cfRule type="dataBar" priority="7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{CBCB8C91-39FB-4EA1-8F4F-D13DF00C654B}</x14:id>
        </ext>
      </extLst>
    </cfRule>
  </conditionalFormatting>
  <conditionalFormatting sqref="E407">
    <cfRule type="dataBar" priority="7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{CB4E87B9-02B3-42A4-B3FF-CD286871BABE}</x14:id>
        </ext>
      </extLst>
    </cfRule>
  </conditionalFormatting>
  <conditionalFormatting sqref="E411">
    <cfRule type="dataBar" priority="7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{C39397E5-CA56-4715-833C-D5602874BA27}</x14:id>
        </ext>
      </extLst>
    </cfRule>
  </conditionalFormatting>
  <conditionalFormatting sqref="E415">
    <cfRule type="dataBar" priority="7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{FEEB7FAB-4F86-4218-AD65-0F03BC3B3153}</x14:id>
        </ext>
      </extLst>
    </cfRule>
  </conditionalFormatting>
  <conditionalFormatting sqref="E407">
    <cfRule type="dataBar" priority="7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{CFEF05AA-E84B-49CE-B73A-FAF6AFE5E4AE}</x14:id>
        </ext>
      </extLst>
    </cfRule>
  </conditionalFormatting>
  <conditionalFormatting sqref="E401">
    <cfRule type="dataBar" priority="7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{9549C9B6-2AA6-451B-824B-9B431685CC80}</x14:id>
        </ext>
      </extLst>
    </cfRule>
  </conditionalFormatting>
  <conditionalFormatting sqref="E405">
    <cfRule type="dataBar" priority="7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{0E08C23D-3447-461D-BC7B-AF154A3D22B0}</x14:id>
        </ext>
      </extLst>
    </cfRule>
  </conditionalFormatting>
  <conditionalFormatting sqref="E405">
    <cfRule type="dataBar" priority="7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{9BD098F7-9B04-4C37-83B5-B522D573EB73}</x14:id>
        </ext>
      </extLst>
    </cfRule>
  </conditionalFormatting>
  <conditionalFormatting sqref="E403">
    <cfRule type="dataBar" priority="7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{E1D13661-820A-4F81-99E6-F6758C113ABC}</x14:id>
        </ext>
      </extLst>
    </cfRule>
  </conditionalFormatting>
  <conditionalFormatting sqref="E407">
    <cfRule type="dataBar" priority="7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{254C130C-818E-4CF9-9C21-6BEA226CDDCB}</x14:id>
        </ext>
      </extLst>
    </cfRule>
  </conditionalFormatting>
  <conditionalFormatting sqref="E399">
    <cfRule type="dataBar" priority="7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{ADAE606A-CDC2-460C-8E1B-ADB616F65E0B}</x14:id>
        </ext>
      </extLst>
    </cfRule>
  </conditionalFormatting>
  <conditionalFormatting sqref="E399">
    <cfRule type="dataBar" priority="7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{1DC9D660-1324-412C-B930-F02AF2B3A5A0}</x14:id>
        </ext>
      </extLst>
    </cfRule>
  </conditionalFormatting>
  <conditionalFormatting sqref="E399">
    <cfRule type="dataBar" priority="7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{409F8F09-5FDC-43D7-9DFF-A75F73232FA7}</x14:id>
        </ext>
      </extLst>
    </cfRule>
  </conditionalFormatting>
  <conditionalFormatting sqref="E399">
    <cfRule type="dataBar" priority="7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{121724AB-FB4E-44EC-98E0-2C0F07BB5957}</x14:id>
        </ext>
      </extLst>
    </cfRule>
  </conditionalFormatting>
  <conditionalFormatting sqref="E399">
    <cfRule type="dataBar" priority="7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{BD46229E-9712-4FE5-9A54-1B14661C6D86}</x14:id>
        </ext>
      </extLst>
    </cfRule>
  </conditionalFormatting>
  <conditionalFormatting sqref="E399">
    <cfRule type="dataBar" priority="7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{3D20E217-976F-47BA-80CE-70CF676C01B1}</x14:id>
        </ext>
      </extLst>
    </cfRule>
  </conditionalFormatting>
  <conditionalFormatting sqref="E399">
    <cfRule type="dataBar" priority="7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{91EC5C33-27BB-40ED-B235-3FC5F953FFCE}</x14:id>
        </ext>
      </extLst>
    </cfRule>
  </conditionalFormatting>
  <conditionalFormatting sqref="E399">
    <cfRule type="dataBar" priority="7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{52723ECB-289F-4FAD-B1CF-06ADB44CDDE4}</x14:id>
        </ext>
      </extLst>
    </cfRule>
  </conditionalFormatting>
  <conditionalFormatting sqref="E399">
    <cfRule type="dataBar" priority="7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{811B8174-A7F3-4794-AA00-B5C7E909DAAB}</x14:id>
        </ext>
      </extLst>
    </cfRule>
  </conditionalFormatting>
  <conditionalFormatting sqref="E399">
    <cfRule type="dataBar" priority="7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{863473C2-7DDC-4005-B20C-E6C4BD2FAD35}</x14:id>
        </ext>
      </extLst>
    </cfRule>
  </conditionalFormatting>
  <conditionalFormatting sqref="E399">
    <cfRule type="dataBar" priority="7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{9C01DECC-0F30-4B95-995D-E61E9058B5E0}</x14:id>
        </ext>
      </extLst>
    </cfRule>
  </conditionalFormatting>
  <conditionalFormatting sqref="E399">
    <cfRule type="dataBar" priority="7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{9D2B9431-2868-42CF-9539-B0C5F4CE924C}</x14:id>
        </ext>
      </extLst>
    </cfRule>
  </conditionalFormatting>
  <conditionalFormatting sqref="E399">
    <cfRule type="dataBar" priority="7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{01614063-797C-4EB7-B014-7F84670F4D61}</x14:id>
        </ext>
      </extLst>
    </cfRule>
  </conditionalFormatting>
  <conditionalFormatting sqref="E399">
    <cfRule type="dataBar" priority="7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{FCD98582-6E01-4349-B4D9-32A329093ED4}</x14:id>
        </ext>
      </extLst>
    </cfRule>
  </conditionalFormatting>
  <conditionalFormatting sqref="E399">
    <cfRule type="dataBar" priority="7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{CF331297-9D5A-4F45-BED5-B6EE13D126DA}</x14:id>
        </ext>
      </extLst>
    </cfRule>
  </conditionalFormatting>
  <conditionalFormatting sqref="E399">
    <cfRule type="dataBar" priority="7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{20FA648B-1437-4272-A3F6-B1BC01771E34}</x14:id>
        </ext>
      </extLst>
    </cfRule>
  </conditionalFormatting>
  <conditionalFormatting sqref="E399">
    <cfRule type="dataBar" priority="7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{14B3FDEE-25E6-4F24-9605-4F61EC81187E}</x14:id>
        </ext>
      </extLst>
    </cfRule>
  </conditionalFormatting>
  <conditionalFormatting sqref="E399">
    <cfRule type="dataBar" priority="7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{C405B0AD-FFEE-4D5A-96F0-D61B5803BA1E}</x14:id>
        </ext>
      </extLst>
    </cfRule>
  </conditionalFormatting>
  <conditionalFormatting sqref="E399">
    <cfRule type="dataBar" priority="7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{1262775C-7D5B-40F6-A6CC-967A28A0BC2D}</x14:id>
        </ext>
      </extLst>
    </cfRule>
  </conditionalFormatting>
  <conditionalFormatting sqref="E399">
    <cfRule type="dataBar" priority="7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{97E957F7-C9F8-4939-8126-D63EA2B3896D}</x14:id>
        </ext>
      </extLst>
    </cfRule>
  </conditionalFormatting>
  <conditionalFormatting sqref="E399">
    <cfRule type="dataBar" priority="7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{78CD1FAB-62A0-4D36-8AC0-075B01EC5818}</x14:id>
        </ext>
      </extLst>
    </cfRule>
  </conditionalFormatting>
  <conditionalFormatting sqref="E399">
    <cfRule type="dataBar" priority="7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{42A8499C-D574-434A-87CF-EE5C60374677}</x14:id>
        </ext>
      </extLst>
    </cfRule>
  </conditionalFormatting>
  <conditionalFormatting sqref="E399">
    <cfRule type="dataBar" priority="7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{55BBC2D7-45FE-49A0-97D5-577CB04EBDCD}</x14:id>
        </ext>
      </extLst>
    </cfRule>
  </conditionalFormatting>
  <conditionalFormatting sqref="E399">
    <cfRule type="dataBar" priority="7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{6F2555FB-60D8-4B06-A64D-A7C637C7126E}</x14:id>
        </ext>
      </extLst>
    </cfRule>
  </conditionalFormatting>
  <conditionalFormatting sqref="E399">
    <cfRule type="dataBar" priority="7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{27078465-CBA6-4448-AB0B-67B56CFFCFA8}</x14:id>
        </ext>
      </extLst>
    </cfRule>
  </conditionalFormatting>
  <conditionalFormatting sqref="E399">
    <cfRule type="dataBar" priority="7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{90EC7B20-B18F-496E-A6D4-DD415E0848FC}</x14:id>
        </ext>
      </extLst>
    </cfRule>
  </conditionalFormatting>
  <conditionalFormatting sqref="E399">
    <cfRule type="dataBar" priority="7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{2BD547BF-040E-4A90-BE39-0BB14DC3CECF}</x14:id>
        </ext>
      </extLst>
    </cfRule>
  </conditionalFormatting>
  <conditionalFormatting sqref="E399">
    <cfRule type="dataBar" priority="7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{0E977637-6955-42F9-8930-65C5D35F4ECF}</x14:id>
        </ext>
      </extLst>
    </cfRule>
  </conditionalFormatting>
  <conditionalFormatting sqref="E383">
    <cfRule type="dataBar" priority="7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{A01FC05B-5151-47F6-A2F6-BE25F44565AD}</x14:id>
        </ext>
      </extLst>
    </cfRule>
  </conditionalFormatting>
  <conditionalFormatting sqref="E379">
    <cfRule type="dataBar" priority="7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{3AB9999B-A76B-44F2-B1D1-F1B49EED56E2}</x14:id>
        </ext>
      </extLst>
    </cfRule>
  </conditionalFormatting>
  <conditionalFormatting sqref="E397">
    <cfRule type="dataBar" priority="7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{E139365A-9DFF-4813-B72D-0C6E05E733E9}</x14:id>
        </ext>
      </extLst>
    </cfRule>
  </conditionalFormatting>
  <conditionalFormatting sqref="E401">
    <cfRule type="dataBar" priority="7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{A7FAC055-AED0-4344-922C-ADDE0608BA24}</x14:id>
        </ext>
      </extLst>
    </cfRule>
  </conditionalFormatting>
  <conditionalFormatting sqref="E405">
    <cfRule type="dataBar" priority="7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{9D5772D4-AAA2-4B52-A9E3-EC5279354D56}</x14:id>
        </ext>
      </extLst>
    </cfRule>
  </conditionalFormatting>
  <conditionalFormatting sqref="E405">
    <cfRule type="dataBar" priority="7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{18ADA794-44DF-403B-9311-51534657D456}</x14:id>
        </ext>
      </extLst>
    </cfRule>
  </conditionalFormatting>
  <conditionalFormatting sqref="E403">
    <cfRule type="dataBar" priority="7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{5EF1E206-C766-48CC-9420-970DDD628FD2}</x14:id>
        </ext>
      </extLst>
    </cfRule>
  </conditionalFormatting>
  <conditionalFormatting sqref="E407">
    <cfRule type="dataBar" priority="7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{656EA2B9-0A85-4A9E-A0DF-4C7CA2137D2C}</x14:id>
        </ext>
      </extLst>
    </cfRule>
  </conditionalFormatting>
  <conditionalFormatting sqref="E411">
    <cfRule type="dataBar" priority="7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{7C39CF77-EA3E-4210-84FA-5E3B1201951E}</x14:id>
        </ext>
      </extLst>
    </cfRule>
  </conditionalFormatting>
  <conditionalFormatting sqref="E377">
    <cfRule type="dataBar" priority="7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{5DEB84AC-8663-4EEF-8C4E-AA1729FD2887}</x14:id>
        </ext>
      </extLst>
    </cfRule>
  </conditionalFormatting>
  <conditionalFormatting sqref="E377">
    <cfRule type="dataBar" priority="7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{3E7C23B7-63E5-4C48-A270-CC8C93EFBB4B}</x14:id>
        </ext>
      </extLst>
    </cfRule>
  </conditionalFormatting>
  <conditionalFormatting sqref="E379">
    <cfRule type="dataBar" priority="7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{F2D56D6E-8A1C-400B-AB9D-5FD1432B75DB}</x14:id>
        </ext>
      </extLst>
    </cfRule>
  </conditionalFormatting>
  <conditionalFormatting sqref="E403">
    <cfRule type="dataBar" priority="7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{2BC5C7BB-A7C3-4986-9C4E-F2D4B407750A}</x14:id>
        </ext>
      </extLst>
    </cfRule>
  </conditionalFormatting>
  <conditionalFormatting sqref="E379">
    <cfRule type="dataBar" priority="7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{635B92F2-129E-4181-A248-FD049960BB12}</x14:id>
        </ext>
      </extLst>
    </cfRule>
  </conditionalFormatting>
  <conditionalFormatting sqref="E377">
    <cfRule type="dataBar" priority="7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{CD07FBE2-C6FB-427A-9218-7CF738F723E2}</x14:id>
        </ext>
      </extLst>
    </cfRule>
  </conditionalFormatting>
  <conditionalFormatting sqref="E397">
    <cfRule type="dataBar" priority="7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{C6734210-1008-482D-9426-A865B1E03EEB}</x14:id>
        </ext>
      </extLst>
    </cfRule>
  </conditionalFormatting>
  <conditionalFormatting sqref="E401">
    <cfRule type="dataBar" priority="7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{EB27716C-4DBD-482A-8D60-108E0C558B09}</x14:id>
        </ext>
      </extLst>
    </cfRule>
  </conditionalFormatting>
  <conditionalFormatting sqref="E405">
    <cfRule type="dataBar" priority="7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{7DCBC3D0-5DE0-4433-B870-DAE1B6BE088B}</x14:id>
        </ext>
      </extLst>
    </cfRule>
  </conditionalFormatting>
  <conditionalFormatting sqref="E401">
    <cfRule type="dataBar" priority="7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{DA230AA7-B3E2-43B8-9E27-CF67EEAD9344}</x14:id>
        </ext>
      </extLst>
    </cfRule>
  </conditionalFormatting>
  <conditionalFormatting sqref="E405">
    <cfRule type="dataBar" priority="7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{BA871900-4780-41C9-801E-7EB79AE18925}</x14:id>
        </ext>
      </extLst>
    </cfRule>
  </conditionalFormatting>
  <conditionalFormatting sqref="E399">
    <cfRule type="dataBar" priority="7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{02DBF8AD-048C-4E32-91AF-7CCAD3D262BB}</x14:id>
        </ext>
      </extLst>
    </cfRule>
  </conditionalFormatting>
  <conditionalFormatting sqref="E403">
    <cfRule type="dataBar" priority="7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{21E27356-61C2-4922-AA91-794EC92ED488}</x14:id>
        </ext>
      </extLst>
    </cfRule>
  </conditionalFormatting>
  <conditionalFormatting sqref="E377">
    <cfRule type="dataBar" priority="7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{C79803B9-62A5-4B08-BF2A-4092575FE99B}</x14:id>
        </ext>
      </extLst>
    </cfRule>
  </conditionalFormatting>
  <conditionalFormatting sqref="E415">
    <cfRule type="dataBar" priority="7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{4D81571A-8777-4C18-8632-D66BCF4FCEC3}</x14:id>
        </ext>
      </extLst>
    </cfRule>
  </conditionalFormatting>
  <conditionalFormatting sqref="E413">
    <cfRule type="dataBar" priority="7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{28B7AC51-CA4F-4187-9125-6CFE21D06DA0}</x14:id>
        </ext>
      </extLst>
    </cfRule>
  </conditionalFormatting>
  <conditionalFormatting sqref="E413">
    <cfRule type="dataBar" priority="7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{2656AF9D-6699-4F21-B356-B447F2733BC0}</x14:id>
        </ext>
      </extLst>
    </cfRule>
  </conditionalFormatting>
  <conditionalFormatting sqref="E381">
    <cfRule type="dataBar" priority="7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{E95FE9DC-FA16-4D2D-BA66-BD957FB58E24}</x14:id>
        </ext>
      </extLst>
    </cfRule>
  </conditionalFormatting>
  <conditionalFormatting sqref="E389">
    <cfRule type="dataBar" priority="7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{392FC099-4294-40A1-8073-ACDE70470A05}</x14:id>
        </ext>
      </extLst>
    </cfRule>
  </conditionalFormatting>
  <conditionalFormatting sqref="E387">
    <cfRule type="dataBar" priority="7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{6C409653-BAA8-4862-A3A2-140209E1AC4B}</x14:id>
        </ext>
      </extLst>
    </cfRule>
  </conditionalFormatting>
  <conditionalFormatting sqref="E391">
    <cfRule type="dataBar" priority="7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{DCACC85B-B5F0-41D6-8770-2157A78ED2F3}</x14:id>
        </ext>
      </extLst>
    </cfRule>
  </conditionalFormatting>
  <conditionalFormatting sqref="E391">
    <cfRule type="dataBar" priority="7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{33063710-04D2-4A53-940E-DDF09F7704EA}</x14:id>
        </ext>
      </extLst>
    </cfRule>
  </conditionalFormatting>
  <conditionalFormatting sqref="E393">
    <cfRule type="dataBar" priority="7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{6C62E9AA-EA86-40FB-8569-4A5292BEB3EA}</x14:id>
        </ext>
      </extLst>
    </cfRule>
  </conditionalFormatting>
  <conditionalFormatting sqref="E393">
    <cfRule type="dataBar" priority="7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{2C92D549-EE05-4DA4-B220-A443535FCF6C}</x14:id>
        </ext>
      </extLst>
    </cfRule>
  </conditionalFormatting>
  <conditionalFormatting sqref="E385">
    <cfRule type="dataBar" priority="7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{EDBF5311-8846-4636-8840-EB8C5BC3B411}</x14:id>
        </ext>
      </extLst>
    </cfRule>
  </conditionalFormatting>
  <conditionalFormatting sqref="E377">
    <cfRule type="dataBar" priority="7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{B1797540-0B5B-4CB2-B688-C271DB13FF8C}</x14:id>
        </ext>
      </extLst>
    </cfRule>
  </conditionalFormatting>
  <conditionalFormatting sqref="E381">
    <cfRule type="dataBar" priority="7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{983895CC-E382-48E9-9E4B-6912A1FD49D4}</x14:id>
        </ext>
      </extLst>
    </cfRule>
  </conditionalFormatting>
  <conditionalFormatting sqref="E377">
    <cfRule type="dataBar" priority="7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{448E6F5A-16A8-47AC-B6E6-954BB099DE9C}</x14:id>
        </ext>
      </extLst>
    </cfRule>
  </conditionalFormatting>
  <conditionalFormatting sqref="E399">
    <cfRule type="dataBar" priority="7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{0DB0E2AB-8F31-46A9-BC3F-B5F0CAAA0350}</x14:id>
        </ext>
      </extLst>
    </cfRule>
  </conditionalFormatting>
  <conditionalFormatting sqref="E403">
    <cfRule type="dataBar" priority="7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{2FFEB8F9-91FD-43B5-8E50-F6EDF9CA959D}</x14:id>
        </ext>
      </extLst>
    </cfRule>
  </conditionalFormatting>
  <conditionalFormatting sqref="E407">
    <cfRule type="dataBar" priority="7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{8D1AB0FB-CAE4-488C-AE35-21CF893F5E09}</x14:id>
        </ext>
      </extLst>
    </cfRule>
  </conditionalFormatting>
  <conditionalFormatting sqref="E411">
    <cfRule type="dataBar" priority="7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{CC94BA04-07E4-4EC7-8921-10774CB7B881}</x14:id>
        </ext>
      </extLst>
    </cfRule>
  </conditionalFormatting>
  <conditionalFormatting sqref="E407">
    <cfRule type="dataBar" priority="7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{AD8DF92C-5464-4A9D-B30F-757F6F8705D8}</x14:id>
        </ext>
      </extLst>
    </cfRule>
  </conditionalFormatting>
  <conditionalFormatting sqref="E411">
    <cfRule type="dataBar" priority="7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{38739095-F418-4603-8268-4AA0AA7AD08F}</x14:id>
        </ext>
      </extLst>
    </cfRule>
  </conditionalFormatting>
  <conditionalFormatting sqref="E405">
    <cfRule type="dataBar" priority="7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{5AAE3B8B-4A60-4F4E-B96E-1DBBC3E7FCFF}</x14:id>
        </ext>
      </extLst>
    </cfRule>
  </conditionalFormatting>
  <conditionalFormatting sqref="E413">
    <cfRule type="dataBar" priority="7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{F538FF04-FC6E-4A16-AA0A-0C11D3AB67B7}</x14:id>
        </ext>
      </extLst>
    </cfRule>
  </conditionalFormatting>
  <conditionalFormatting sqref="E379">
    <cfRule type="dataBar" priority="7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{2284C2F2-ED33-4C12-9320-5929B225C2ED}</x14:id>
        </ext>
      </extLst>
    </cfRule>
  </conditionalFormatting>
  <conditionalFormatting sqref="E379">
    <cfRule type="dataBar" priority="7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{17A861E8-9615-4BCA-9A26-47444BD449C1}</x14:id>
        </ext>
      </extLst>
    </cfRule>
  </conditionalFormatting>
  <conditionalFormatting sqref="E381">
    <cfRule type="dataBar" priority="7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{74244099-F64D-4ADD-80A5-39472C318A1E}</x14:id>
        </ext>
      </extLst>
    </cfRule>
  </conditionalFormatting>
  <conditionalFormatting sqref="E405">
    <cfRule type="dataBar" priority="7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{A8D12567-6553-49E0-BFF4-E6178B082CA8}</x14:id>
        </ext>
      </extLst>
    </cfRule>
  </conditionalFormatting>
  <conditionalFormatting sqref="E381">
    <cfRule type="dataBar" priority="7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{AB80D7E0-E398-421D-8243-CF3F9377D1A1}</x14:id>
        </ext>
      </extLst>
    </cfRule>
  </conditionalFormatting>
  <conditionalFormatting sqref="E379">
    <cfRule type="dataBar" priority="7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{8BAA1EE0-D890-4223-8D90-CCCEBD5BD619}</x14:id>
        </ext>
      </extLst>
    </cfRule>
  </conditionalFormatting>
  <conditionalFormatting sqref="E377">
    <cfRule type="dataBar" priority="7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{5ABE7668-426C-4CFB-B027-08B9EEDA051F}</x14:id>
        </ext>
      </extLst>
    </cfRule>
  </conditionalFormatting>
  <conditionalFormatting sqref="E399">
    <cfRule type="dataBar" priority="7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{172189D5-5B09-4E71-B988-ACDE8B7DBACF}</x14:id>
        </ext>
      </extLst>
    </cfRule>
  </conditionalFormatting>
  <conditionalFormatting sqref="E403">
    <cfRule type="dataBar" priority="7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{AFA8077B-5803-4481-BE39-59794BA340A5}</x14:id>
        </ext>
      </extLst>
    </cfRule>
  </conditionalFormatting>
  <conditionalFormatting sqref="E407">
    <cfRule type="dataBar" priority="7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{6B3B3274-2EDA-48C3-829A-AA115558CB6B}</x14:id>
        </ext>
      </extLst>
    </cfRule>
  </conditionalFormatting>
  <conditionalFormatting sqref="E403">
    <cfRule type="dataBar" priority="7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{45797A05-EB59-4D16-B660-EDE4075BD370}</x14:id>
        </ext>
      </extLst>
    </cfRule>
  </conditionalFormatting>
  <conditionalFormatting sqref="E407">
    <cfRule type="dataBar" priority="7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{63916CA1-70B0-4A5E-891B-AF5FD2AB7F26}</x14:id>
        </ext>
      </extLst>
    </cfRule>
  </conditionalFormatting>
  <conditionalFormatting sqref="E401">
    <cfRule type="dataBar" priority="7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{B1DC085D-571B-4A27-8FA6-29DD7DE8C370}</x14:id>
        </ext>
      </extLst>
    </cfRule>
  </conditionalFormatting>
  <conditionalFormatting sqref="E405">
    <cfRule type="dataBar" priority="7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{AB2F1D39-4108-49E2-9E0B-A2E58F5553CF}</x14:id>
        </ext>
      </extLst>
    </cfRule>
  </conditionalFormatting>
  <conditionalFormatting sqref="E379">
    <cfRule type="dataBar" priority="7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{BE71A724-F849-4FBF-BE13-B98F6DE0DC20}</x14:id>
        </ext>
      </extLst>
    </cfRule>
  </conditionalFormatting>
  <conditionalFormatting sqref="E377">
    <cfRule type="dataBar" priority="7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{C9A00F24-0F14-426F-A710-EA7533EE1B91}</x14:id>
        </ext>
      </extLst>
    </cfRule>
  </conditionalFormatting>
  <conditionalFormatting sqref="E415">
    <cfRule type="dataBar" priority="7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{2B9BCCDE-1941-4A4C-B264-A12D01B094E3}</x14:id>
        </ext>
      </extLst>
    </cfRule>
  </conditionalFormatting>
  <conditionalFormatting sqref="E415">
    <cfRule type="dataBar" priority="7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{3D880EE3-E25D-4AAC-AAF9-E9309B71AFF9}</x14:id>
        </ext>
      </extLst>
    </cfRule>
  </conditionalFormatting>
  <conditionalFormatting sqref="E383">
    <cfRule type="dataBar" priority="7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{3F2A1028-3954-467A-B83F-7A20F9D0B52D}</x14:id>
        </ext>
      </extLst>
    </cfRule>
  </conditionalFormatting>
  <conditionalFormatting sqref="E391">
    <cfRule type="dataBar" priority="7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{5E1FF05D-1B4F-4C9B-B644-046163D08D4D}</x14:id>
        </ext>
      </extLst>
    </cfRule>
  </conditionalFormatting>
  <conditionalFormatting sqref="E389">
    <cfRule type="dataBar" priority="7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{032F0F13-9D10-46F9-A754-1DD379E23C01}</x14:id>
        </ext>
      </extLst>
    </cfRule>
  </conditionalFormatting>
  <conditionalFormatting sqref="E393">
    <cfRule type="dataBar" priority="7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{38A5B131-C0FA-46B2-859F-9AA757FF6285}</x14:id>
        </ext>
      </extLst>
    </cfRule>
  </conditionalFormatting>
  <conditionalFormatting sqref="E393">
    <cfRule type="dataBar" priority="7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{4F78EB30-0DAD-4039-A2EA-DA0D7AE3EF4E}</x14:id>
        </ext>
      </extLst>
    </cfRule>
  </conditionalFormatting>
  <conditionalFormatting sqref="E397">
    <cfRule type="dataBar" priority="7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{12CC1B44-64EC-493E-8B22-F13A8F01CF70}</x14:id>
        </ext>
      </extLst>
    </cfRule>
  </conditionalFormatting>
  <conditionalFormatting sqref="E399">
    <cfRule type="dataBar" priority="7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{C289E20C-2151-4845-A0DF-1F8F356E3A9D}</x14:id>
        </ext>
      </extLst>
    </cfRule>
  </conditionalFormatting>
  <conditionalFormatting sqref="E403">
    <cfRule type="dataBar" priority="7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{C8838F8A-CA26-4721-B7E5-4FCE33190BF0}</x14:id>
        </ext>
      </extLst>
    </cfRule>
  </conditionalFormatting>
  <conditionalFormatting sqref="E407">
    <cfRule type="dataBar" priority="7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{F9953A8C-F281-4601-A988-ED0B43D77232}</x14:id>
        </ext>
      </extLst>
    </cfRule>
  </conditionalFormatting>
  <conditionalFormatting sqref="E403">
    <cfRule type="dataBar" priority="7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{CE934F3D-09D2-4EAB-ACD0-ABC67AD995B9}</x14:id>
        </ext>
      </extLst>
    </cfRule>
  </conditionalFormatting>
  <conditionalFormatting sqref="E407">
    <cfRule type="dataBar" priority="7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{DF3DE042-259E-4376-A165-BC70E5CA98A4}</x14:id>
        </ext>
      </extLst>
    </cfRule>
  </conditionalFormatting>
  <conditionalFormatting sqref="E401">
    <cfRule type="dataBar" priority="7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{5C80BAD6-2B9F-4761-807A-97E40989EF20}</x14:id>
        </ext>
      </extLst>
    </cfRule>
  </conditionalFormatting>
  <conditionalFormatting sqref="E405">
    <cfRule type="dataBar" priority="7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{B2F7AFB8-56E3-4592-94AD-B46251F05560}</x14:id>
        </ext>
      </extLst>
    </cfRule>
  </conditionalFormatting>
  <conditionalFormatting sqref="E401">
    <cfRule type="dataBar" priority="7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{977A9737-7CCA-4A75-9B06-92D235F125D4}</x14:id>
        </ext>
      </extLst>
    </cfRule>
  </conditionalFormatting>
  <conditionalFormatting sqref="E399">
    <cfRule type="dataBar" priority="7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{F909767F-1E19-4345-8247-6654EBCCC340}</x14:id>
        </ext>
      </extLst>
    </cfRule>
  </conditionalFormatting>
  <conditionalFormatting sqref="E403">
    <cfRule type="dataBar" priority="7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{089E509F-6114-4C1F-854A-55C4E11E54C9}</x14:id>
        </ext>
      </extLst>
    </cfRule>
  </conditionalFormatting>
  <conditionalFormatting sqref="E399">
    <cfRule type="dataBar" priority="7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{15BBDF9A-9058-44A4-899D-10C4A275E94C}</x14:id>
        </ext>
      </extLst>
    </cfRule>
  </conditionalFormatting>
  <conditionalFormatting sqref="E403">
    <cfRule type="dataBar" priority="7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{F915508E-BDBB-48B5-9798-1B732C1A8B3A}</x14:id>
        </ext>
      </extLst>
    </cfRule>
  </conditionalFormatting>
  <conditionalFormatting sqref="E397">
    <cfRule type="dataBar" priority="7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{59B3DC93-B582-4262-BA41-E964D458D6B8}</x14:id>
        </ext>
      </extLst>
    </cfRule>
  </conditionalFormatting>
  <conditionalFormatting sqref="E401">
    <cfRule type="dataBar" priority="7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{5D206E44-3499-4ADA-89A9-738A28D7DD12}</x14:id>
        </ext>
      </extLst>
    </cfRule>
  </conditionalFormatting>
  <conditionalFormatting sqref="E413">
    <cfRule type="dataBar" priority="7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{316539D2-336D-486E-A5A0-72CD2BB79D05}</x14:id>
        </ext>
      </extLst>
    </cfRule>
  </conditionalFormatting>
  <conditionalFormatting sqref="E411">
    <cfRule type="dataBar" priority="7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{E7641DEB-CF0E-4DE3-B1DE-A3D0E934C64E}</x14:id>
        </ext>
      </extLst>
    </cfRule>
  </conditionalFormatting>
  <conditionalFormatting sqref="E411">
    <cfRule type="dataBar" priority="7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{A005C74F-44CD-4808-8EC6-5A9DCFDDF332}</x14:id>
        </ext>
      </extLst>
    </cfRule>
  </conditionalFormatting>
  <conditionalFormatting sqref="E387">
    <cfRule type="dataBar" priority="7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{F94D2A83-5C7E-42F1-94E8-789A5D55ED90}</x14:id>
        </ext>
      </extLst>
    </cfRule>
  </conditionalFormatting>
  <conditionalFormatting sqref="E385">
    <cfRule type="dataBar" priority="7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{EF128380-4985-435A-ACD6-A98D057D87A3}</x14:id>
        </ext>
      </extLst>
    </cfRule>
  </conditionalFormatting>
  <conditionalFormatting sqref="E389">
    <cfRule type="dataBar" priority="7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{A9E8AD75-921B-409B-964E-0B5CC518E50C}</x14:id>
        </ext>
      </extLst>
    </cfRule>
  </conditionalFormatting>
  <conditionalFormatting sqref="E389">
    <cfRule type="dataBar" priority="7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{0C2789A6-186D-4B54-919C-2E556855913D}</x14:id>
        </ext>
      </extLst>
    </cfRule>
  </conditionalFormatting>
  <conditionalFormatting sqref="E393">
    <cfRule type="dataBar" priority="7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{7D3F4E5D-0C3F-464B-9192-000468DDCAE8}</x14:id>
        </ext>
      </extLst>
    </cfRule>
  </conditionalFormatting>
  <conditionalFormatting sqref="E391">
    <cfRule type="dataBar" priority="7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{5847AF73-495E-4AC6-B384-841B0BCBD802}</x14:id>
        </ext>
      </extLst>
    </cfRule>
  </conditionalFormatting>
  <conditionalFormatting sqref="E391">
    <cfRule type="dataBar" priority="7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{8D5C29C5-3400-4E4D-B54A-E281ABA24A00}</x14:id>
        </ext>
      </extLst>
    </cfRule>
  </conditionalFormatting>
  <conditionalFormatting sqref="E383">
    <cfRule type="dataBar" priority="7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{C5E7955D-2333-429B-9534-9E36ECCAE753}</x14:id>
        </ext>
      </extLst>
    </cfRule>
  </conditionalFormatting>
  <conditionalFormatting sqref="E397">
    <cfRule type="dataBar" priority="7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{D6687BF4-05D8-4873-98FB-79CD22EAFFD7}</x14:id>
        </ext>
      </extLst>
    </cfRule>
  </conditionalFormatting>
  <conditionalFormatting sqref="E401">
    <cfRule type="dataBar" priority="7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{D1F74376-F118-44B6-8FBE-E9982AE26107}</x14:id>
        </ext>
      </extLst>
    </cfRule>
  </conditionalFormatting>
  <conditionalFormatting sqref="E405">
    <cfRule type="dataBar" priority="7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{37C93CBE-1E4E-4B8D-A64D-92FEF79E3B21}</x14:id>
        </ext>
      </extLst>
    </cfRule>
  </conditionalFormatting>
  <conditionalFormatting sqref="E405">
    <cfRule type="dataBar" priority="7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{ABCF7F5E-52AA-4111-A623-A88D441E66DB}</x14:id>
        </ext>
      </extLst>
    </cfRule>
  </conditionalFormatting>
  <conditionalFormatting sqref="E403">
    <cfRule type="dataBar" priority="7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{DCFA4F51-182D-48B6-98C2-9CC94B81DAB7}</x14:id>
        </ext>
      </extLst>
    </cfRule>
  </conditionalFormatting>
  <conditionalFormatting sqref="E407">
    <cfRule type="dataBar" priority="7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{9E80595D-88F6-40B7-B583-386505C7647E}</x14:id>
        </ext>
      </extLst>
    </cfRule>
  </conditionalFormatting>
  <conditionalFormatting sqref="E411">
    <cfRule type="dataBar" priority="7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{A350B018-AE52-41C7-B822-90AE4F0EE349}</x14:id>
        </ext>
      </extLst>
    </cfRule>
  </conditionalFormatting>
  <conditionalFormatting sqref="E403">
    <cfRule type="dataBar" priority="7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{D3266BBD-C476-4489-8714-D37AC58D82B7}</x14:id>
        </ext>
      </extLst>
    </cfRule>
  </conditionalFormatting>
  <conditionalFormatting sqref="E397">
    <cfRule type="dataBar" priority="7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{EA4860FC-9945-4F3E-95AF-5EBDA5D8FE11}</x14:id>
        </ext>
      </extLst>
    </cfRule>
  </conditionalFormatting>
  <conditionalFormatting sqref="E401">
    <cfRule type="dataBar" priority="7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{3A882B6B-E82B-4A61-85BB-9FDA8ADC607E}</x14:id>
        </ext>
      </extLst>
    </cfRule>
  </conditionalFormatting>
  <conditionalFormatting sqref="E405">
    <cfRule type="dataBar" priority="7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{F86C6B9B-2B20-41F4-9B2E-E62963B08660}</x14:id>
        </ext>
      </extLst>
    </cfRule>
  </conditionalFormatting>
  <conditionalFormatting sqref="E401">
    <cfRule type="dataBar" priority="7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{44143168-CEBF-4213-9C82-435EF445D904}</x14:id>
        </ext>
      </extLst>
    </cfRule>
  </conditionalFormatting>
  <conditionalFormatting sqref="E405">
    <cfRule type="dataBar" priority="7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{5AD5B39F-C02A-49B6-8B03-2EE4CD51609B}</x14:id>
        </ext>
      </extLst>
    </cfRule>
  </conditionalFormatting>
  <conditionalFormatting sqref="E399">
    <cfRule type="dataBar" priority="7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{D8C220DE-02C1-466E-A2B5-A5F35E9D8487}</x14:id>
        </ext>
      </extLst>
    </cfRule>
  </conditionalFormatting>
  <conditionalFormatting sqref="E403">
    <cfRule type="dataBar" priority="7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{CC0E6439-2210-47D8-A630-96D302DE4AC4}</x14:id>
        </ext>
      </extLst>
    </cfRule>
  </conditionalFormatting>
  <conditionalFormatting sqref="E413">
    <cfRule type="dataBar" priority="7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{11A2B18B-DE03-455B-9F2C-0376004987F1}</x14:id>
        </ext>
      </extLst>
    </cfRule>
  </conditionalFormatting>
  <conditionalFormatting sqref="E413">
    <cfRule type="dataBar" priority="7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{24BF491E-3D3A-48A3-8379-E6257706C3E1}</x14:id>
        </ext>
      </extLst>
    </cfRule>
  </conditionalFormatting>
  <conditionalFormatting sqref="E389">
    <cfRule type="dataBar" priority="7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{1DC92AAF-26EE-48F4-A80F-085C6F02DAD1}</x14:id>
        </ext>
      </extLst>
    </cfRule>
  </conditionalFormatting>
  <conditionalFormatting sqref="E387">
    <cfRule type="dataBar" priority="7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{57D843E0-65FF-4CF1-B9AC-DC278480B1A8}</x14:id>
        </ext>
      </extLst>
    </cfRule>
  </conditionalFormatting>
  <conditionalFormatting sqref="E391">
    <cfRule type="dataBar" priority="7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{D3909142-2247-4EEC-A428-EC9B90468594}</x14:id>
        </ext>
      </extLst>
    </cfRule>
  </conditionalFormatting>
  <conditionalFormatting sqref="E391">
    <cfRule type="dataBar" priority="7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{67758F7C-E061-4267-A133-AA104724C572}</x14:id>
        </ext>
      </extLst>
    </cfRule>
  </conditionalFormatting>
  <conditionalFormatting sqref="E393">
    <cfRule type="dataBar" priority="7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{61F36F9A-A2E1-489A-8616-0B3BB1EF9AFE}</x14:id>
        </ext>
      </extLst>
    </cfRule>
  </conditionalFormatting>
  <conditionalFormatting sqref="E393">
    <cfRule type="dataBar" priority="7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{7BEF6CFB-E783-46CD-91B1-CC396580DAB2}</x14:id>
        </ext>
      </extLst>
    </cfRule>
  </conditionalFormatting>
  <conditionalFormatting sqref="E379">
    <cfRule type="dataBar" priority="7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{6FC4F312-8CD6-4E40-B42D-1DCCA8561485}</x14:id>
        </ext>
      </extLst>
    </cfRule>
  </conditionalFormatting>
  <conditionalFormatting sqref="E393">
    <cfRule type="dataBar" priority="7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{19859049-7283-4EEA-80ED-1418A9E4139A}</x14:id>
        </ext>
      </extLst>
    </cfRule>
  </conditionalFormatting>
  <conditionalFormatting sqref="E397">
    <cfRule type="dataBar" priority="7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{541170BB-E49B-42AD-98E2-22FB4B3C61C7}</x14:id>
        </ext>
      </extLst>
    </cfRule>
  </conditionalFormatting>
  <conditionalFormatting sqref="E401">
    <cfRule type="dataBar" priority="7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{579B7295-4619-4694-A9A0-C9FB940904B2}</x14:id>
        </ext>
      </extLst>
    </cfRule>
  </conditionalFormatting>
  <conditionalFormatting sqref="E405">
    <cfRule type="dataBar" priority="7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{C50E49E7-E0BB-462F-8B88-830B51AB14DB}</x14:id>
        </ext>
      </extLst>
    </cfRule>
  </conditionalFormatting>
  <conditionalFormatting sqref="E401">
    <cfRule type="dataBar" priority="7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{654B2F1A-DBA2-49A8-9D6D-36022E3FB0BB}</x14:id>
        </ext>
      </extLst>
    </cfRule>
  </conditionalFormatting>
  <conditionalFormatting sqref="E405">
    <cfRule type="dataBar" priority="7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{BCEA4D8B-9006-4CE5-A515-BC2C3A00F04C}</x14:id>
        </ext>
      </extLst>
    </cfRule>
  </conditionalFormatting>
  <conditionalFormatting sqref="E399">
    <cfRule type="dataBar" priority="7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{10CB1F60-638F-4092-BEAB-11E4F0A9946E}</x14:id>
        </ext>
      </extLst>
    </cfRule>
  </conditionalFormatting>
  <conditionalFormatting sqref="E403">
    <cfRule type="dataBar" priority="7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{F785D05C-B477-4F63-A2D6-F1835B16D116}</x14:id>
        </ext>
      </extLst>
    </cfRule>
  </conditionalFormatting>
  <conditionalFormatting sqref="E407">
    <cfRule type="dataBar" priority="7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{E23C4C03-8013-4A6E-ADCC-ED5BD47D3443}</x14:id>
        </ext>
      </extLst>
    </cfRule>
  </conditionalFormatting>
  <conditionalFormatting sqref="E399">
    <cfRule type="dataBar" priority="7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{BD940293-C17C-49A9-8350-BCAA555521D8}</x14:id>
        </ext>
      </extLst>
    </cfRule>
  </conditionalFormatting>
  <conditionalFormatting sqref="E393">
    <cfRule type="dataBar" priority="7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{46305956-C995-4B78-8F61-FA693F45A044}</x14:id>
        </ext>
      </extLst>
    </cfRule>
  </conditionalFormatting>
  <conditionalFormatting sqref="E397">
    <cfRule type="dataBar" priority="7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{B5171D8E-7ED1-4A41-9733-9FA8800363E8}</x14:id>
        </ext>
      </extLst>
    </cfRule>
  </conditionalFormatting>
  <conditionalFormatting sqref="E401">
    <cfRule type="dataBar" priority="7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{908E991D-11DC-4518-85C9-62719AEDEB93}</x14:id>
        </ext>
      </extLst>
    </cfRule>
  </conditionalFormatting>
  <conditionalFormatting sqref="E397">
    <cfRule type="dataBar" priority="7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{F04D69BB-71EC-4879-B247-8A40E0DB5CB5}</x14:id>
        </ext>
      </extLst>
    </cfRule>
  </conditionalFormatting>
  <conditionalFormatting sqref="E401">
    <cfRule type="dataBar" priority="7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{EF81898D-FB39-4F22-866C-B54192D88BE0}</x14:id>
        </ext>
      </extLst>
    </cfRule>
  </conditionalFormatting>
  <conditionalFormatting sqref="E399">
    <cfRule type="dataBar" priority="7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{70C71422-DAEE-4596-93EC-99AA31BA24F5}</x14:id>
        </ext>
      </extLst>
    </cfRule>
  </conditionalFormatting>
  <conditionalFormatting sqref="E377">
    <cfRule type="dataBar" priority="7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{A622DD09-C916-4005-808E-43BDF7D3BFBC}</x14:id>
        </ext>
      </extLst>
    </cfRule>
  </conditionalFormatting>
  <conditionalFormatting sqref="E385">
    <cfRule type="dataBar" priority="7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{8F6ADAB0-E1B9-418E-ADFA-98EAC1453A1A}</x14:id>
        </ext>
      </extLst>
    </cfRule>
  </conditionalFormatting>
  <conditionalFormatting sqref="E383">
    <cfRule type="dataBar" priority="7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{37840502-D6A0-4ED2-A6E7-1FAC730C0252}</x14:id>
        </ext>
      </extLst>
    </cfRule>
  </conditionalFormatting>
  <conditionalFormatting sqref="E387">
    <cfRule type="dataBar" priority="7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{6FBD6B86-1D4B-485E-A2E0-E2BE832D88D7}</x14:id>
        </ext>
      </extLst>
    </cfRule>
  </conditionalFormatting>
  <conditionalFormatting sqref="E387">
    <cfRule type="dataBar" priority="7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{E96A8C48-6960-4ACE-A0C9-E983196B9963}</x14:id>
        </ext>
      </extLst>
    </cfRule>
  </conditionalFormatting>
  <conditionalFormatting sqref="E391">
    <cfRule type="dataBar" priority="7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{904EE2BD-22B0-435C-B1C9-348D08E12942}</x14:id>
        </ext>
      </extLst>
    </cfRule>
  </conditionalFormatting>
  <conditionalFormatting sqref="E389">
    <cfRule type="dataBar" priority="7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{E58CA2A1-FC50-48F1-9AA5-7E599D29D5C8}</x14:id>
        </ext>
      </extLst>
    </cfRule>
  </conditionalFormatting>
  <conditionalFormatting sqref="E389">
    <cfRule type="dataBar" priority="7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{411AB948-9307-4816-B805-587495D7C695}</x14:id>
        </ext>
      </extLst>
    </cfRule>
  </conditionalFormatting>
  <conditionalFormatting sqref="E381">
    <cfRule type="dataBar" priority="7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{3DDB0BE2-3E15-4A53-B341-33A82AAF004A}</x14:id>
        </ext>
      </extLst>
    </cfRule>
  </conditionalFormatting>
  <conditionalFormatting sqref="E377">
    <cfRule type="dataBar" priority="7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{0A2910C5-DBD3-4B5B-9866-8DBACB73D675}</x14:id>
        </ext>
      </extLst>
    </cfRule>
  </conditionalFormatting>
  <conditionalFormatting sqref="E399">
    <cfRule type="dataBar" priority="7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{A7F97AE2-9F49-4040-9AF9-01E8AEF6629B}</x14:id>
        </ext>
      </extLst>
    </cfRule>
  </conditionalFormatting>
  <conditionalFormatting sqref="E403">
    <cfRule type="dataBar" priority="7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{6009E424-7717-40FD-8A01-34CFB78BDE91}</x14:id>
        </ext>
      </extLst>
    </cfRule>
  </conditionalFormatting>
  <conditionalFormatting sqref="E407">
    <cfRule type="dataBar" priority="7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{658EC1CE-3A46-40A8-AA27-47D05C6182A2}</x14:id>
        </ext>
      </extLst>
    </cfRule>
  </conditionalFormatting>
  <conditionalFormatting sqref="E403">
    <cfRule type="dataBar" priority="7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{B3DBF2F0-15A8-4306-9AB8-28AA45FD1797}</x14:id>
        </ext>
      </extLst>
    </cfRule>
  </conditionalFormatting>
  <conditionalFormatting sqref="E407">
    <cfRule type="dataBar" priority="7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{9582E9E7-12D4-4329-B77B-A8CFF3914A81}</x14:id>
        </ext>
      </extLst>
    </cfRule>
  </conditionalFormatting>
  <conditionalFormatting sqref="E401">
    <cfRule type="dataBar" priority="7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{F36555C1-5580-46A1-B9C7-376489CB143F}</x14:id>
        </ext>
      </extLst>
    </cfRule>
  </conditionalFormatting>
  <conditionalFormatting sqref="E405">
    <cfRule type="dataBar" priority="7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{FAC7C092-09C5-4DCB-9845-7DC8BB5B0090}</x14:id>
        </ext>
      </extLst>
    </cfRule>
  </conditionalFormatting>
  <conditionalFormatting sqref="E377">
    <cfRule type="dataBar" priority="7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{1A8F28F3-7ACF-4D70-A953-4C392E0ED095}</x14:id>
        </ext>
      </extLst>
    </cfRule>
  </conditionalFormatting>
  <conditionalFormatting sqref="E401">
    <cfRule type="dataBar" priority="7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{95F6586A-6019-481B-A5C2-864303DFEB98}</x14:id>
        </ext>
      </extLst>
    </cfRule>
  </conditionalFormatting>
  <conditionalFormatting sqref="E377">
    <cfRule type="dataBar" priority="7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{730E1D48-EBAE-4B04-AC3A-4FA266A231E5}</x14:id>
        </ext>
      </extLst>
    </cfRule>
  </conditionalFormatting>
  <conditionalFormatting sqref="E399">
    <cfRule type="dataBar" priority="7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{8A30B4EC-DE88-4A4A-A396-65BFB6F5C843}</x14:id>
        </ext>
      </extLst>
    </cfRule>
  </conditionalFormatting>
  <conditionalFormatting sqref="E403">
    <cfRule type="dataBar" priority="7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{0A79DD34-43B6-41E2-ABCE-A7D6F80F1786}</x14:id>
        </ext>
      </extLst>
    </cfRule>
  </conditionalFormatting>
  <conditionalFormatting sqref="E399">
    <cfRule type="dataBar" priority="7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{5DB3CED9-F1A1-460E-ABF8-8E8E1094C761}</x14:id>
        </ext>
      </extLst>
    </cfRule>
  </conditionalFormatting>
  <conditionalFormatting sqref="E403">
    <cfRule type="dataBar" priority="7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{43C5B21C-2097-4F86-96DA-B2A310F813DE}</x14:id>
        </ext>
      </extLst>
    </cfRule>
  </conditionalFormatting>
  <conditionalFormatting sqref="E397">
    <cfRule type="dataBar" priority="7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{7AE78171-6508-4892-A121-8E6987A87747}</x14:id>
        </ext>
      </extLst>
    </cfRule>
  </conditionalFormatting>
  <conditionalFormatting sqref="E401">
    <cfRule type="dataBar" priority="7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{A9E57097-B7F7-4CA4-AD71-AC9CD415FE6F}</x14:id>
        </ext>
      </extLst>
    </cfRule>
  </conditionalFormatting>
  <conditionalFormatting sqref="E379">
    <cfRule type="dataBar" priority="7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{62301B48-FDA4-466D-9E95-242FBD763443}</x14:id>
        </ext>
      </extLst>
    </cfRule>
  </conditionalFormatting>
  <conditionalFormatting sqref="E387">
    <cfRule type="dataBar" priority="7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{FFB095E0-58A2-490D-804A-C654872F68F7}</x14:id>
        </ext>
      </extLst>
    </cfRule>
  </conditionalFormatting>
  <conditionalFormatting sqref="E385">
    <cfRule type="dataBar" priority="7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{A4F9F883-17C7-4240-8DCB-6A6C122275E7}</x14:id>
        </ext>
      </extLst>
    </cfRule>
  </conditionalFormatting>
  <conditionalFormatting sqref="E389">
    <cfRule type="dataBar" priority="7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{9B6B4A0F-1E56-44B6-B094-7CA703DCD8C4}</x14:id>
        </ext>
      </extLst>
    </cfRule>
  </conditionalFormatting>
  <conditionalFormatting sqref="E389">
    <cfRule type="dataBar" priority="7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{B4C798BE-8CC6-4534-B8AE-44FC11C1466A}</x14:id>
        </ext>
      </extLst>
    </cfRule>
  </conditionalFormatting>
  <conditionalFormatting sqref="E393">
    <cfRule type="dataBar" priority="7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{D8388874-DF1F-48E2-A306-900492C29DDF}</x14:id>
        </ext>
      </extLst>
    </cfRule>
  </conditionalFormatting>
  <conditionalFormatting sqref="E391">
    <cfRule type="dataBar" priority="7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{F8F7044A-CD3E-4755-8192-F0D9F5EBF0F9}</x14:id>
        </ext>
      </extLst>
    </cfRule>
  </conditionalFormatting>
  <conditionalFormatting sqref="E391">
    <cfRule type="dataBar" priority="7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{E9151186-932B-49E6-B458-841EA63744DB}</x14:id>
        </ext>
      </extLst>
    </cfRule>
  </conditionalFormatting>
  <conditionalFormatting sqref="E391">
    <cfRule type="dataBar" priority="7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{406EF746-6C75-4A0E-869D-904697533C4A}</x14:id>
        </ext>
      </extLst>
    </cfRule>
  </conditionalFormatting>
  <conditionalFormatting sqref="E399">
    <cfRule type="dataBar" priority="7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{5D9D9BB8-6E81-4C9D-BB46-51E3A56B7612}</x14:id>
        </ext>
      </extLst>
    </cfRule>
  </conditionalFormatting>
  <conditionalFormatting sqref="E403">
    <cfRule type="dataBar" priority="7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{A3F9914E-CFCE-47AD-B84B-A3F23666E446}</x14:id>
        </ext>
      </extLst>
    </cfRule>
  </conditionalFormatting>
  <conditionalFormatting sqref="E399">
    <cfRule type="dataBar" priority="7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{9D617EA4-D1AC-4A04-AE93-CE537AF08E7A}</x14:id>
        </ext>
      </extLst>
    </cfRule>
  </conditionalFormatting>
  <conditionalFormatting sqref="E403">
    <cfRule type="dataBar" priority="7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{094FB447-1057-4B2A-AE08-BE206C2E8620}</x14:id>
        </ext>
      </extLst>
    </cfRule>
  </conditionalFormatting>
  <conditionalFormatting sqref="E397">
    <cfRule type="dataBar" priority="7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{550042CD-9959-4CE0-AF3E-F594C5F66E7C}</x14:id>
        </ext>
      </extLst>
    </cfRule>
  </conditionalFormatting>
  <conditionalFormatting sqref="E401">
    <cfRule type="dataBar" priority="7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{50736CD9-125C-4F2C-946C-F80B5D9C7FFF}</x14:id>
        </ext>
      </extLst>
    </cfRule>
  </conditionalFormatting>
  <conditionalFormatting sqref="E405">
    <cfRule type="dataBar" priority="7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{95D7C3E3-A059-4D62-8066-BE8FD2053E56}</x14:id>
        </ext>
      </extLst>
    </cfRule>
  </conditionalFormatting>
  <conditionalFormatting sqref="E397">
    <cfRule type="dataBar" priority="7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{D5BB2F60-2CE2-499C-892A-4D5ACE9D6DD4}</x14:id>
        </ext>
      </extLst>
    </cfRule>
  </conditionalFormatting>
  <conditionalFormatting sqref="E391">
    <cfRule type="dataBar" priority="7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{9075C229-F954-472E-8FC9-B67B039B1F91}</x14:id>
        </ext>
      </extLst>
    </cfRule>
  </conditionalFormatting>
  <conditionalFormatting sqref="E399">
    <cfRule type="dataBar" priority="7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{9CCB825F-B970-47EB-AC9D-6C4D3AC611F5}</x14:id>
        </ext>
      </extLst>
    </cfRule>
  </conditionalFormatting>
  <conditionalFormatting sqref="E399">
    <cfRule type="dataBar" priority="7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{8C3E55CC-8D72-4CF0-951E-FBA37C6BBA1B}</x14:id>
        </ext>
      </extLst>
    </cfRule>
  </conditionalFormatting>
  <conditionalFormatting sqref="E393">
    <cfRule type="dataBar" priority="7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{325BEDE8-530B-4206-987E-6EAD2CD81253}</x14:id>
        </ext>
      </extLst>
    </cfRule>
  </conditionalFormatting>
  <conditionalFormatting sqref="E397">
    <cfRule type="dataBar" priority="7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{C7327E1F-5A6F-4FDC-A348-E0B07760C6A6}</x14:id>
        </ext>
      </extLst>
    </cfRule>
  </conditionalFormatting>
  <conditionalFormatting sqref="E407">
    <cfRule type="dataBar" priority="7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{79076BC4-9D1C-4828-A5DB-BEC4EC9090E2}</x14:id>
        </ext>
      </extLst>
    </cfRule>
  </conditionalFormatting>
  <conditionalFormatting sqref="E407">
    <cfRule type="dataBar" priority="7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{BD6B3DC8-F3DC-4CBD-8C1D-C2D05DE33E4E}</x14:id>
        </ext>
      </extLst>
    </cfRule>
  </conditionalFormatting>
  <conditionalFormatting sqref="E383">
    <cfRule type="dataBar" priority="7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{A939ED32-7703-4DA8-A470-11F130076B43}</x14:id>
        </ext>
      </extLst>
    </cfRule>
  </conditionalFormatting>
  <conditionalFormatting sqref="E381">
    <cfRule type="dataBar" priority="7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{F51AD44C-694A-484E-AFD6-D1B0D320C362}</x14:id>
        </ext>
      </extLst>
    </cfRule>
  </conditionalFormatting>
  <conditionalFormatting sqref="E385">
    <cfRule type="dataBar" priority="7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{03C2FF54-8DDE-4ADA-9D34-12C51A7D11B1}</x14:id>
        </ext>
      </extLst>
    </cfRule>
  </conditionalFormatting>
  <conditionalFormatting sqref="E385">
    <cfRule type="dataBar" priority="7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{06EEAC56-7EFD-4BC0-BFD9-9F76FDD33E90}</x14:id>
        </ext>
      </extLst>
    </cfRule>
  </conditionalFormatting>
  <conditionalFormatting sqref="E389">
    <cfRule type="dataBar" priority="7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{448C988F-9D39-4B4B-BAED-100850FD937F}</x14:id>
        </ext>
      </extLst>
    </cfRule>
  </conditionalFormatting>
  <conditionalFormatting sqref="E387">
    <cfRule type="dataBar" priority="7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{43FA0545-BE10-46F2-9878-E428E584D769}</x14:id>
        </ext>
      </extLst>
    </cfRule>
  </conditionalFormatting>
  <conditionalFormatting sqref="E387">
    <cfRule type="dataBar" priority="7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{843F84DA-01D9-458F-B21F-28CB7905B4AB}</x14:id>
        </ext>
      </extLst>
    </cfRule>
  </conditionalFormatting>
  <conditionalFormatting sqref="E379">
    <cfRule type="dataBar" priority="7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{2758E4C1-4804-4CF2-B9D8-3F33EC2D325D}</x14:id>
        </ext>
      </extLst>
    </cfRule>
  </conditionalFormatting>
  <conditionalFormatting sqref="E393">
    <cfRule type="dataBar" priority="7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{4DEBE63B-5F43-4E5A-9C78-64CA3B110535}</x14:id>
        </ext>
      </extLst>
    </cfRule>
  </conditionalFormatting>
  <conditionalFormatting sqref="E397">
    <cfRule type="dataBar" priority="7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{FD8A66FE-F1C9-4035-A195-DA46A6770013}</x14:id>
        </ext>
      </extLst>
    </cfRule>
  </conditionalFormatting>
  <conditionalFormatting sqref="E401">
    <cfRule type="dataBar" priority="7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{743EAC4B-7628-42AD-A3DA-A50E082FBC9A}</x14:id>
        </ext>
      </extLst>
    </cfRule>
  </conditionalFormatting>
  <conditionalFormatting sqref="E405">
    <cfRule type="dataBar" priority="7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{D547AB0E-0535-4039-9750-EA9EE18EA900}</x14:id>
        </ext>
      </extLst>
    </cfRule>
  </conditionalFormatting>
  <conditionalFormatting sqref="E401">
    <cfRule type="dataBar" priority="7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{EAA81B2B-15C8-4B19-86B6-719C5049F36D}</x14:id>
        </ext>
      </extLst>
    </cfRule>
  </conditionalFormatting>
  <conditionalFormatting sqref="E405">
    <cfRule type="dataBar" priority="7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{C9F6F384-55C1-4D50-81F0-62C9D9608DA4}</x14:id>
        </ext>
      </extLst>
    </cfRule>
  </conditionalFormatting>
  <conditionalFormatting sqref="E399">
    <cfRule type="dataBar" priority="7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{9AF898EB-34AD-4615-8C47-13C465ABDBFF}</x14:id>
        </ext>
      </extLst>
    </cfRule>
  </conditionalFormatting>
  <conditionalFormatting sqref="E403">
    <cfRule type="dataBar" priority="7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{CD6D0595-F2D5-4E52-80CD-31026CFA9E2F}</x14:id>
        </ext>
      </extLst>
    </cfRule>
  </conditionalFormatting>
  <conditionalFormatting sqref="E407">
    <cfRule type="dataBar" priority="7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{AFB2A15A-7168-4E0D-AC12-CD3FE8C9F0BB}</x14:id>
        </ext>
      </extLst>
    </cfRule>
  </conditionalFormatting>
  <conditionalFormatting sqref="E399">
    <cfRule type="dataBar" priority="7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{73808492-AE51-4DE5-B110-2938BA731233}</x14:id>
        </ext>
      </extLst>
    </cfRule>
  </conditionalFormatting>
  <conditionalFormatting sqref="E393">
    <cfRule type="dataBar" priority="7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{EB133F1C-A008-4D61-A8E8-3BAF04D3BC54}</x14:id>
        </ext>
      </extLst>
    </cfRule>
  </conditionalFormatting>
  <conditionalFormatting sqref="E397">
    <cfRule type="dataBar" priority="7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{F60E4734-FC31-4044-8317-93D8E8CAB56C}</x14:id>
        </ext>
      </extLst>
    </cfRule>
  </conditionalFormatting>
  <conditionalFormatting sqref="E401">
    <cfRule type="dataBar" priority="7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{D5AB2481-34A6-4966-A62B-B5E92A218570}</x14:id>
        </ext>
      </extLst>
    </cfRule>
  </conditionalFormatting>
  <conditionalFormatting sqref="E397">
    <cfRule type="dataBar" priority="7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{FD7FCBB6-136F-4C7E-8934-D5E21649B717}</x14:id>
        </ext>
      </extLst>
    </cfRule>
  </conditionalFormatting>
  <conditionalFormatting sqref="E401">
    <cfRule type="dataBar" priority="7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{E9447816-ACF7-4D6D-9B0A-9ABDB2AE4C84}</x14:id>
        </ext>
      </extLst>
    </cfRule>
  </conditionalFormatting>
  <conditionalFormatting sqref="E399">
    <cfRule type="dataBar" priority="7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{346CB91A-96FD-4B02-AAD5-AD74D5A7DF2D}</x14:id>
        </ext>
      </extLst>
    </cfRule>
  </conditionalFormatting>
  <conditionalFormatting sqref="E385">
    <cfRule type="dataBar" priority="7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{5EEDAB88-9ACD-40CC-82E9-2EA6C25DB40C}</x14:id>
        </ext>
      </extLst>
    </cfRule>
  </conditionalFormatting>
  <conditionalFormatting sqref="E383">
    <cfRule type="dataBar" priority="7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{89FA35AE-7F9A-40CE-BE10-D41906E351FB}</x14:id>
        </ext>
      </extLst>
    </cfRule>
  </conditionalFormatting>
  <conditionalFormatting sqref="E387">
    <cfRule type="dataBar" priority="7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{1E9DE0A8-A9CE-4F88-8798-F1B6AD0A3615}</x14:id>
        </ext>
      </extLst>
    </cfRule>
  </conditionalFormatting>
  <conditionalFormatting sqref="E387">
    <cfRule type="dataBar" priority="7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{4CD6E1ED-B9DE-430F-A178-B014E4DD9BFF}</x14:id>
        </ext>
      </extLst>
    </cfRule>
  </conditionalFormatting>
  <conditionalFormatting sqref="E391">
    <cfRule type="dataBar" priority="7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{3108D8F2-D033-4150-8272-7EE3E1899BF5}</x14:id>
        </ext>
      </extLst>
    </cfRule>
  </conditionalFormatting>
  <conditionalFormatting sqref="E389">
    <cfRule type="dataBar" priority="7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{F6DBDCA9-F341-45D0-82C0-178728C2A47C}</x14:id>
        </ext>
      </extLst>
    </cfRule>
  </conditionalFormatting>
  <conditionalFormatting sqref="E389">
    <cfRule type="dataBar" priority="7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{93ECCF47-3B0E-46C5-96B7-8AFF22EE058D}</x14:id>
        </ext>
      </extLst>
    </cfRule>
  </conditionalFormatting>
  <conditionalFormatting sqref="E399">
    <cfRule type="dataBar" priority="7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{06951C20-9E18-4D7F-970E-13F6CEA1C785}</x14:id>
        </ext>
      </extLst>
    </cfRule>
  </conditionalFormatting>
  <conditionalFormatting sqref="E403">
    <cfRule type="dataBar" priority="7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{92F0954B-C316-4E63-BAD2-F482964E43EC}</x14:id>
        </ext>
      </extLst>
    </cfRule>
  </conditionalFormatting>
  <conditionalFormatting sqref="E407">
    <cfRule type="dataBar" priority="7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{60FB28F1-246B-4077-9D0D-905581CF9671}</x14:id>
        </ext>
      </extLst>
    </cfRule>
  </conditionalFormatting>
  <conditionalFormatting sqref="E411">
    <cfRule type="dataBar" priority="7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{746D60AA-F4B6-4B4B-9615-A0B6C5146BE5}</x14:id>
        </ext>
      </extLst>
    </cfRule>
  </conditionalFormatting>
  <conditionalFormatting sqref="E407">
    <cfRule type="dataBar" priority="7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{274C7D6A-8219-451D-A89E-52063DAA89CF}</x14:id>
        </ext>
      </extLst>
    </cfRule>
  </conditionalFormatting>
  <conditionalFormatting sqref="E411">
    <cfRule type="dataBar" priority="7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{DC9C799E-89A5-467E-8A5D-9C42558E20C7}</x14:id>
        </ext>
      </extLst>
    </cfRule>
  </conditionalFormatting>
  <conditionalFormatting sqref="E405">
    <cfRule type="dataBar" priority="7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{133F01A9-89C0-44D0-9331-281158133868}</x14:id>
        </ext>
      </extLst>
    </cfRule>
  </conditionalFormatting>
  <conditionalFormatting sqref="E413">
    <cfRule type="dataBar" priority="7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{5445F2FE-A7B2-49BF-9EBD-DEE1CAAECFB3}</x14:id>
        </ext>
      </extLst>
    </cfRule>
  </conditionalFormatting>
  <conditionalFormatting sqref="E405">
    <cfRule type="dataBar" priority="7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{2A412964-1CED-4860-B87F-39178E6998B4}</x14:id>
        </ext>
      </extLst>
    </cfRule>
  </conditionalFormatting>
  <conditionalFormatting sqref="E399">
    <cfRule type="dataBar" priority="7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{64EB1815-EE3D-4D2E-94D1-532A5C0987CA}</x14:id>
        </ext>
      </extLst>
    </cfRule>
  </conditionalFormatting>
  <conditionalFormatting sqref="E403">
    <cfRule type="dataBar" priority="7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{36FF0890-7E56-4E12-916A-9BEFE77AA2C6}</x14:id>
        </ext>
      </extLst>
    </cfRule>
  </conditionalFormatting>
  <conditionalFormatting sqref="E407">
    <cfRule type="dataBar" priority="7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{C1343555-A2EB-4777-B649-C2851ACB5879}</x14:id>
        </ext>
      </extLst>
    </cfRule>
  </conditionalFormatting>
  <conditionalFormatting sqref="E403">
    <cfRule type="dataBar" priority="7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{CF26F4E5-BCEF-499F-AAB6-AEB2554035B5}</x14:id>
        </ext>
      </extLst>
    </cfRule>
  </conditionalFormatting>
  <conditionalFormatting sqref="E407">
    <cfRule type="dataBar" priority="7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{91890CC0-5B04-4FC1-A004-1A5E42A0AB28}</x14:id>
        </ext>
      </extLst>
    </cfRule>
  </conditionalFormatting>
  <conditionalFormatting sqref="E401">
    <cfRule type="dataBar" priority="7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{46DC14AA-65FE-4858-B724-A8513F49FB7E}</x14:id>
        </ext>
      </extLst>
    </cfRule>
  </conditionalFormatting>
  <conditionalFormatting sqref="E405">
    <cfRule type="dataBar" priority="7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{EC69F76E-2215-414C-8BDC-54838138E3BF}</x14:id>
        </ext>
      </extLst>
    </cfRule>
  </conditionalFormatting>
  <conditionalFormatting sqref="E391">
    <cfRule type="dataBar" priority="7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{AE386E93-4264-4C29-9295-745959C4FD7E}</x14:id>
        </ext>
      </extLst>
    </cfRule>
  </conditionalFormatting>
  <conditionalFormatting sqref="E389">
    <cfRule type="dataBar" priority="7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{CE5B791B-4223-4767-88EA-42586BD4D914}</x14:id>
        </ext>
      </extLst>
    </cfRule>
  </conditionalFormatting>
  <conditionalFormatting sqref="E393">
    <cfRule type="dataBar" priority="7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{F5DEE9BC-8D66-42EB-9851-F1E91144306F}</x14:id>
        </ext>
      </extLst>
    </cfRule>
  </conditionalFormatting>
  <conditionalFormatting sqref="E393">
    <cfRule type="dataBar" priority="7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{B592F18D-A9A0-4BD0-BB89-E2E88740F77C}</x14:id>
        </ext>
      </extLst>
    </cfRule>
  </conditionalFormatting>
  <conditionalFormatting sqref="E397">
    <cfRule type="dataBar" priority="7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{12C749E3-EBC4-4383-9A41-792D047DC891}</x14:id>
        </ext>
      </extLst>
    </cfRule>
  </conditionalFormatting>
  <conditionalFormatting sqref="E401">
    <cfRule type="dataBar" priority="7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{E78F7E86-A89E-4787-B007-1CBF93E7B684}</x14:id>
        </ext>
      </extLst>
    </cfRule>
  </conditionalFormatting>
  <conditionalFormatting sqref="E405">
    <cfRule type="dataBar" priority="7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{98674CCA-58E3-41C9-B5B9-FC846F967D4D}</x14:id>
        </ext>
      </extLst>
    </cfRule>
  </conditionalFormatting>
  <conditionalFormatting sqref="E413">
    <cfRule type="dataBar" priority="7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{9F7CAA06-FB74-4FAF-9447-CEBAB413876C}</x14:id>
        </ext>
      </extLst>
    </cfRule>
  </conditionalFormatting>
  <conditionalFormatting sqref="E413">
    <cfRule type="dataBar" priority="7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{147CA6F9-DA0E-4384-93EF-AE2ABF1A2A1A}</x14:id>
        </ext>
      </extLst>
    </cfRule>
  </conditionalFormatting>
  <conditionalFormatting sqref="E407">
    <cfRule type="dataBar" priority="7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{544FF5C2-CEB0-472B-9E44-FA437E5B26A3}</x14:id>
        </ext>
      </extLst>
    </cfRule>
  </conditionalFormatting>
  <conditionalFormatting sqref="E411">
    <cfRule type="dataBar" priority="7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{81DD711D-17EB-4333-BBA8-260D487F7E12}</x14:id>
        </ext>
      </extLst>
    </cfRule>
  </conditionalFormatting>
  <conditionalFormatting sqref="E407">
    <cfRule type="dataBar" priority="7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{F6257698-F203-427A-9431-8A1C5C374A81}</x14:id>
        </ext>
      </extLst>
    </cfRule>
  </conditionalFormatting>
  <conditionalFormatting sqref="E401">
    <cfRule type="dataBar" priority="7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{002AD86B-FC5C-46AD-AC2B-AEC71CC557E7}</x14:id>
        </ext>
      </extLst>
    </cfRule>
  </conditionalFormatting>
  <conditionalFormatting sqref="E405">
    <cfRule type="dataBar" priority="7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{EB4EB680-5EE4-48E3-9423-DEC6ADE09E3E}</x14:id>
        </ext>
      </extLst>
    </cfRule>
  </conditionalFormatting>
  <conditionalFormatting sqref="E405">
    <cfRule type="dataBar" priority="7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{26D417D7-81D7-445C-92A7-A5A0A0C617D4}</x14:id>
        </ext>
      </extLst>
    </cfRule>
  </conditionalFormatting>
  <conditionalFormatting sqref="E403">
    <cfRule type="dataBar" priority="7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{00CE9150-C3CD-4775-87D2-1CFA2754BDAB}</x14:id>
        </ext>
      </extLst>
    </cfRule>
  </conditionalFormatting>
  <conditionalFormatting sqref="E407">
    <cfRule type="dataBar" priority="7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{AF984840-D310-4C6A-A575-B0241E968AEA}</x14:id>
        </ext>
      </extLst>
    </cfRule>
  </conditionalFormatting>
  <conditionalFormatting sqref="E393">
    <cfRule type="dataBar" priority="7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{5426C366-038C-4985-B5D9-FA51B5DCF3E5}</x14:id>
        </ext>
      </extLst>
    </cfRule>
  </conditionalFormatting>
  <conditionalFormatting sqref="E391">
    <cfRule type="dataBar" priority="7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{9B99AC36-FBCC-47BE-BB90-1D2B0F0E175D}</x14:id>
        </ext>
      </extLst>
    </cfRule>
  </conditionalFormatting>
  <conditionalFormatting sqref="E399">
    <cfRule type="dataBar" priority="7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{C937742D-8484-4DDD-8C9E-F38D654C614C}</x14:id>
        </ext>
      </extLst>
    </cfRule>
  </conditionalFormatting>
  <conditionalFormatting sqref="E397">
    <cfRule type="dataBar" priority="7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{B4C81536-597A-466E-A6A3-2B229F0AD457}</x14:id>
        </ext>
      </extLst>
    </cfRule>
  </conditionalFormatting>
  <conditionalFormatting sqref="E397">
    <cfRule type="dataBar" priority="7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{ECC86362-5343-4D17-ACCC-A71D5892BE2C}</x14:id>
        </ext>
      </extLst>
    </cfRule>
  </conditionalFormatting>
  <conditionalFormatting sqref="E397">
    <cfRule type="dataBar" priority="7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{908ACFEC-5AFD-48DA-82CE-87537D6434F7}</x14:id>
        </ext>
      </extLst>
    </cfRule>
  </conditionalFormatting>
  <conditionalFormatting sqref="E401">
    <cfRule type="dataBar" priority="7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{EBA4AB90-8544-449F-B4E2-B75DF6A6E9E1}</x14:id>
        </ext>
      </extLst>
    </cfRule>
  </conditionalFormatting>
  <conditionalFormatting sqref="E405">
    <cfRule type="dataBar" priority="7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{C7774997-12FF-4739-9D35-027DF02AAFD0}</x14:id>
        </ext>
      </extLst>
    </cfRule>
  </conditionalFormatting>
  <conditionalFormatting sqref="E405">
    <cfRule type="dataBar" priority="7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{6E79D33A-7464-48D1-8691-495C35A6885B}</x14:id>
        </ext>
      </extLst>
    </cfRule>
  </conditionalFormatting>
  <conditionalFormatting sqref="E403">
    <cfRule type="dataBar" priority="7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{D85FD4C8-338B-4042-98A5-D6193FFD1050}</x14:id>
        </ext>
      </extLst>
    </cfRule>
  </conditionalFormatting>
  <conditionalFormatting sqref="E407">
    <cfRule type="dataBar" priority="7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{937FCD4B-5096-4714-B678-C58D1D886B06}</x14:id>
        </ext>
      </extLst>
    </cfRule>
  </conditionalFormatting>
  <conditionalFormatting sqref="E411">
    <cfRule type="dataBar" priority="7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{6269C331-1234-4254-B1D4-350C54DCDF23}</x14:id>
        </ext>
      </extLst>
    </cfRule>
  </conditionalFormatting>
  <conditionalFormatting sqref="E403">
    <cfRule type="dataBar" priority="7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{17299707-AEB3-46B0-8151-574EE682738D}</x14:id>
        </ext>
      </extLst>
    </cfRule>
  </conditionalFormatting>
  <conditionalFormatting sqref="E397">
    <cfRule type="dataBar" priority="7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{F3667455-F80F-432C-9C70-C6E2F4CB9BFD}</x14:id>
        </ext>
      </extLst>
    </cfRule>
  </conditionalFormatting>
  <conditionalFormatting sqref="E401">
    <cfRule type="dataBar" priority="7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{0690C220-8637-41D3-85B3-7FBD091CE27C}</x14:id>
        </ext>
      </extLst>
    </cfRule>
  </conditionalFormatting>
  <conditionalFormatting sqref="E405">
    <cfRule type="dataBar" priority="7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{77B2D52D-B126-4B92-B4E4-0BDBD94FDDB9}</x14:id>
        </ext>
      </extLst>
    </cfRule>
  </conditionalFormatting>
  <conditionalFormatting sqref="E401">
    <cfRule type="dataBar" priority="7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{CF709B12-9C01-4D8C-9358-BAE5C3781EE6}</x14:id>
        </ext>
      </extLst>
    </cfRule>
  </conditionalFormatting>
  <conditionalFormatting sqref="E405">
    <cfRule type="dataBar" priority="7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{2DD2467A-5248-4317-9FA0-FCACD17ABA5A}</x14:id>
        </ext>
      </extLst>
    </cfRule>
  </conditionalFormatting>
  <conditionalFormatting sqref="E399">
    <cfRule type="dataBar" priority="7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{F2BC9274-F35B-4FA5-B14F-1116BC8E8578}</x14:id>
        </ext>
      </extLst>
    </cfRule>
  </conditionalFormatting>
  <conditionalFormatting sqref="E403">
    <cfRule type="dataBar" priority="7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{E7D2FAA0-B076-4218-81F3-C55AF0EE62A0}</x14:id>
        </ext>
      </extLst>
    </cfRule>
  </conditionalFormatting>
  <conditionalFormatting sqref="E413">
    <cfRule type="dataBar" priority="7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{0BC2D7DE-0F56-4907-B930-10F76E8FBE79}</x14:id>
        </ext>
      </extLst>
    </cfRule>
  </conditionalFormatting>
  <conditionalFormatting sqref="E413">
    <cfRule type="dataBar" priority="7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{0D3FB798-B408-4672-B98C-E147A1CF5557}</x14:id>
        </ext>
      </extLst>
    </cfRule>
  </conditionalFormatting>
  <conditionalFormatting sqref="E389">
    <cfRule type="dataBar" priority="7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{76CA8DA9-38C4-4917-A181-46400DE19134}</x14:id>
        </ext>
      </extLst>
    </cfRule>
  </conditionalFormatting>
  <conditionalFormatting sqref="E391">
    <cfRule type="dataBar" priority="7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{17E3F9D0-2702-4E55-968A-A5995BE5B284}</x14:id>
        </ext>
      </extLst>
    </cfRule>
  </conditionalFormatting>
  <conditionalFormatting sqref="E391">
    <cfRule type="dataBar" priority="7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{5FEF39F8-9C17-48E5-8570-CA276D78017D}</x14:id>
        </ext>
      </extLst>
    </cfRule>
  </conditionalFormatting>
  <conditionalFormatting sqref="E393">
    <cfRule type="dataBar" priority="7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{255E905C-CC50-4951-97F8-9F674E821650}</x14:id>
        </ext>
      </extLst>
    </cfRule>
  </conditionalFormatting>
  <conditionalFormatting sqref="E393">
    <cfRule type="dataBar" priority="7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{6EBE033F-72C4-473F-A795-94E922E37B82}</x14:id>
        </ext>
      </extLst>
    </cfRule>
  </conditionalFormatting>
  <conditionalFormatting sqref="E399">
    <cfRule type="dataBar" priority="7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{56885F1D-BA67-46FF-88B2-FBC9A3D73369}</x14:id>
        </ext>
      </extLst>
    </cfRule>
  </conditionalFormatting>
  <conditionalFormatting sqref="E403">
    <cfRule type="dataBar" priority="7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{D72E036F-6C89-4184-8053-68BD8A263320}</x14:id>
        </ext>
      </extLst>
    </cfRule>
  </conditionalFormatting>
  <conditionalFormatting sqref="E407">
    <cfRule type="dataBar" priority="7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{E21C0D9C-EEB2-4D05-8AAA-8238CE30A3A9}</x14:id>
        </ext>
      </extLst>
    </cfRule>
  </conditionalFormatting>
  <conditionalFormatting sqref="E411">
    <cfRule type="dataBar" priority="7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{EE287744-AEF3-47B2-AF41-44080F01DCA7}</x14:id>
        </ext>
      </extLst>
    </cfRule>
  </conditionalFormatting>
  <conditionalFormatting sqref="E407">
    <cfRule type="dataBar" priority="7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{320C96FE-6B29-46EC-8BBA-EBB6EC06DD69}</x14:id>
        </ext>
      </extLst>
    </cfRule>
  </conditionalFormatting>
  <conditionalFormatting sqref="E411">
    <cfRule type="dataBar" priority="7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{A20BD0B5-B012-4CF8-8ECC-0424E1326C00}</x14:id>
        </ext>
      </extLst>
    </cfRule>
  </conditionalFormatting>
  <conditionalFormatting sqref="E405">
    <cfRule type="dataBar" priority="7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{0E2B641F-74EE-4025-BB00-8191EA665DC4}</x14:id>
        </ext>
      </extLst>
    </cfRule>
  </conditionalFormatting>
  <conditionalFormatting sqref="E413">
    <cfRule type="dataBar" priority="7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{AE45B646-D61D-41C9-8DD1-627085B2E771}</x14:id>
        </ext>
      </extLst>
    </cfRule>
  </conditionalFormatting>
  <conditionalFormatting sqref="E405">
    <cfRule type="dataBar" priority="7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{8FA20FAC-45B6-4922-843C-CF8D89FC227A}</x14:id>
        </ext>
      </extLst>
    </cfRule>
  </conditionalFormatting>
  <conditionalFormatting sqref="E399">
    <cfRule type="dataBar" priority="7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{27431DFD-44D2-4681-8FC2-8808E500A615}</x14:id>
        </ext>
      </extLst>
    </cfRule>
  </conditionalFormatting>
  <conditionalFormatting sqref="E403">
    <cfRule type="dataBar" priority="7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{44DEBF06-7EDB-4127-89F8-D5319A01F462}</x14:id>
        </ext>
      </extLst>
    </cfRule>
  </conditionalFormatting>
  <conditionalFormatting sqref="E407">
    <cfRule type="dataBar" priority="7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{4767B9C8-9268-4514-A08A-062B50E61854}</x14:id>
        </ext>
      </extLst>
    </cfRule>
  </conditionalFormatting>
  <conditionalFormatting sqref="E403">
    <cfRule type="dataBar" priority="7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{0CF0C8E5-0811-4DB2-8163-78FCBE9258F9}</x14:id>
        </ext>
      </extLst>
    </cfRule>
  </conditionalFormatting>
  <conditionalFormatting sqref="E407">
    <cfRule type="dataBar" priority="7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{3589C66D-4EBF-4242-A7A2-08D048792D09}</x14:id>
        </ext>
      </extLst>
    </cfRule>
  </conditionalFormatting>
  <conditionalFormatting sqref="E401">
    <cfRule type="dataBar" priority="7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{8EE97179-E4A2-4F6E-8CBA-47BFC406CDB6}</x14:id>
        </ext>
      </extLst>
    </cfRule>
  </conditionalFormatting>
  <conditionalFormatting sqref="E405">
    <cfRule type="dataBar" priority="7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{38CAD023-7079-4BD7-9FC4-60267700389F}</x14:id>
        </ext>
      </extLst>
    </cfRule>
  </conditionalFormatting>
  <conditionalFormatting sqref="E391">
    <cfRule type="dataBar" priority="7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{E32ED90A-E123-4F15-99AC-B6A13C0FD340}</x14:id>
        </ext>
      </extLst>
    </cfRule>
  </conditionalFormatting>
  <conditionalFormatting sqref="E389">
    <cfRule type="dataBar" priority="7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{17B66976-2F20-4253-9E17-C0E9677DDF62}</x14:id>
        </ext>
      </extLst>
    </cfRule>
  </conditionalFormatting>
  <conditionalFormatting sqref="E393">
    <cfRule type="dataBar" priority="7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{53EB0794-5658-4F22-8515-5B71C237A062}</x14:id>
        </ext>
      </extLst>
    </cfRule>
  </conditionalFormatting>
  <conditionalFormatting sqref="E393">
    <cfRule type="dataBar" priority="7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{D03D821E-75BA-462D-A825-06BF97A6E99C}</x14:id>
        </ext>
      </extLst>
    </cfRule>
  </conditionalFormatting>
  <conditionalFormatting sqref="E397">
    <cfRule type="dataBar" priority="7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{158780D5-2628-4286-BCBB-0C52D9CF9327}</x14:id>
        </ext>
      </extLst>
    </cfRule>
  </conditionalFormatting>
  <conditionalFormatting sqref="E399">
    <cfRule type="dataBar" priority="7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{1C01BA10-52C0-48C1-B50A-1175C9918562}</x14:id>
        </ext>
      </extLst>
    </cfRule>
  </conditionalFormatting>
  <conditionalFormatting sqref="E403">
    <cfRule type="dataBar" priority="7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{BEDD756B-2A59-4D41-A089-C3D873DE4DE8}</x14:id>
        </ext>
      </extLst>
    </cfRule>
  </conditionalFormatting>
  <conditionalFormatting sqref="E407">
    <cfRule type="dataBar" priority="7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{FEA43C08-F492-48D0-8782-6E89A6FC60D0}</x14:id>
        </ext>
      </extLst>
    </cfRule>
  </conditionalFormatting>
  <conditionalFormatting sqref="E403">
    <cfRule type="dataBar" priority="7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{128C5A81-A032-458D-B370-565060AD4572}</x14:id>
        </ext>
      </extLst>
    </cfRule>
  </conditionalFormatting>
  <conditionalFormatting sqref="E407">
    <cfRule type="dataBar" priority="7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{312CACA0-C88C-4C8B-9270-A2B6E849A29B}</x14:id>
        </ext>
      </extLst>
    </cfRule>
  </conditionalFormatting>
  <conditionalFormatting sqref="E401">
    <cfRule type="dataBar" priority="7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{D3F34C45-8341-4DA9-8E52-D1362D626E54}</x14:id>
        </ext>
      </extLst>
    </cfRule>
  </conditionalFormatting>
  <conditionalFormatting sqref="E405">
    <cfRule type="dataBar" priority="7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{95D0DCAD-34DF-4830-97D5-FE82FDCA6E6B}</x14:id>
        </ext>
      </extLst>
    </cfRule>
  </conditionalFormatting>
  <conditionalFormatting sqref="E401">
    <cfRule type="dataBar" priority="7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{1D925387-8700-4C03-A47B-5D17FF97E190}</x14:id>
        </ext>
      </extLst>
    </cfRule>
  </conditionalFormatting>
  <conditionalFormatting sqref="E399">
    <cfRule type="dataBar" priority="7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{B97C44C6-CCE4-4529-AD5D-55044F6FB41C}</x14:id>
        </ext>
      </extLst>
    </cfRule>
  </conditionalFormatting>
  <conditionalFormatting sqref="E403">
    <cfRule type="dataBar" priority="7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{1195A20A-FAFB-4313-8813-2675F753FF82}</x14:id>
        </ext>
      </extLst>
    </cfRule>
  </conditionalFormatting>
  <conditionalFormatting sqref="E399">
    <cfRule type="dataBar" priority="7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{AF1F5B08-AE8E-4DAF-BB3A-63AFB3319AB0}</x14:id>
        </ext>
      </extLst>
    </cfRule>
  </conditionalFormatting>
  <conditionalFormatting sqref="E403">
    <cfRule type="dataBar" priority="7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{647BCEFE-F3BF-4664-8ACF-87EC1BDD41B1}</x14:id>
        </ext>
      </extLst>
    </cfRule>
  </conditionalFormatting>
  <conditionalFormatting sqref="E397">
    <cfRule type="dataBar" priority="7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{B18D63DA-6158-4D77-BDAA-630352A79FE4}</x14:id>
        </ext>
      </extLst>
    </cfRule>
  </conditionalFormatting>
  <conditionalFormatting sqref="E401">
    <cfRule type="dataBar" priority="7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{1788B1CE-1E9C-4A4A-98BA-AB9DA5DCE28E}</x14:id>
        </ext>
      </extLst>
    </cfRule>
  </conditionalFormatting>
  <conditionalFormatting sqref="E411">
    <cfRule type="dataBar" priority="7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{614033B1-DF51-4DCB-A5B9-58F5D01D0A3E}</x14:id>
        </ext>
      </extLst>
    </cfRule>
  </conditionalFormatting>
  <conditionalFormatting sqref="E411">
    <cfRule type="dataBar" priority="7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{6339CFA8-AF90-44FA-8324-F50A7F683521}</x14:id>
        </ext>
      </extLst>
    </cfRule>
  </conditionalFormatting>
  <conditionalFormatting sqref="E389">
    <cfRule type="dataBar" priority="7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{E61E0263-A30D-4B2A-A265-7404D30310CB}</x14:id>
        </ext>
      </extLst>
    </cfRule>
  </conditionalFormatting>
  <conditionalFormatting sqref="E389">
    <cfRule type="dataBar" priority="7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{72742ED0-AEE8-4915-8935-151D47C268A4}</x14:id>
        </ext>
      </extLst>
    </cfRule>
  </conditionalFormatting>
  <conditionalFormatting sqref="E393">
    <cfRule type="dataBar" priority="7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{B466A9C0-7713-43A8-98C3-BD0930D927BF}</x14:id>
        </ext>
      </extLst>
    </cfRule>
  </conditionalFormatting>
  <conditionalFormatting sqref="E391">
    <cfRule type="dataBar" priority="7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{CDB4B1A1-CC57-4424-AC37-2E5A42C3B92D}</x14:id>
        </ext>
      </extLst>
    </cfRule>
  </conditionalFormatting>
  <conditionalFormatting sqref="E391">
    <cfRule type="dataBar" priority="7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{1CDCA53E-AD5A-4601-90A4-8BD85C9AA39D}</x14:id>
        </ext>
      </extLst>
    </cfRule>
  </conditionalFormatting>
  <conditionalFormatting sqref="E397">
    <cfRule type="dataBar" priority="7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{B179C8D3-EDB9-4768-BB40-C2315C0F7F7D}</x14:id>
        </ext>
      </extLst>
    </cfRule>
  </conditionalFormatting>
  <conditionalFormatting sqref="E401">
    <cfRule type="dataBar" priority="7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{62BCA68E-1A77-4069-858A-CA24F1C612FE}</x14:id>
        </ext>
      </extLst>
    </cfRule>
  </conditionalFormatting>
  <conditionalFormatting sqref="E405">
    <cfRule type="dataBar" priority="7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{44DEF42B-1141-4DC6-AA3F-407B196D1CE9}</x14:id>
        </ext>
      </extLst>
    </cfRule>
  </conditionalFormatting>
  <conditionalFormatting sqref="E405">
    <cfRule type="dataBar" priority="7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{D9133A2B-9298-4997-AD0D-9B2AC641867B}</x14:id>
        </ext>
      </extLst>
    </cfRule>
  </conditionalFormatting>
  <conditionalFormatting sqref="E403">
    <cfRule type="dataBar" priority="7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{33EE428F-C92F-45C9-A446-018B8C4BF274}</x14:id>
        </ext>
      </extLst>
    </cfRule>
  </conditionalFormatting>
  <conditionalFormatting sqref="E407">
    <cfRule type="dataBar" priority="7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{4B9F562D-C31C-4692-8231-5251A49FDFB2}</x14:id>
        </ext>
      </extLst>
    </cfRule>
  </conditionalFormatting>
  <conditionalFormatting sqref="E411">
    <cfRule type="dataBar" priority="7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{4475CA99-8B54-4F82-B785-5575C2D50683}</x14:id>
        </ext>
      </extLst>
    </cfRule>
  </conditionalFormatting>
  <conditionalFormatting sqref="E403">
    <cfRule type="dataBar" priority="7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{651FD21A-CDDA-4255-851A-043970EB76BC}</x14:id>
        </ext>
      </extLst>
    </cfRule>
  </conditionalFormatting>
  <conditionalFormatting sqref="E397">
    <cfRule type="dataBar" priority="7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{C13904AF-5DFA-4E03-A43B-48BB22D8E526}</x14:id>
        </ext>
      </extLst>
    </cfRule>
  </conditionalFormatting>
  <conditionalFormatting sqref="E401">
    <cfRule type="dataBar" priority="7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{7203AE10-90ED-4ECF-B3B2-B461AF8FB694}</x14:id>
        </ext>
      </extLst>
    </cfRule>
  </conditionalFormatting>
  <conditionalFormatting sqref="E405">
    <cfRule type="dataBar" priority="7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{3AB2C59C-68F9-4C31-B034-31B3C5AAA56C}</x14:id>
        </ext>
      </extLst>
    </cfRule>
  </conditionalFormatting>
  <conditionalFormatting sqref="E401">
    <cfRule type="dataBar" priority="7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{C2BA17BF-2F16-4634-A30D-E0B0598C800C}</x14:id>
        </ext>
      </extLst>
    </cfRule>
  </conditionalFormatting>
  <conditionalFormatting sqref="E405">
    <cfRule type="dataBar" priority="7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{C528564A-6AAA-4959-BC13-68A4F7027B61}</x14:id>
        </ext>
      </extLst>
    </cfRule>
  </conditionalFormatting>
  <conditionalFormatting sqref="E399">
    <cfRule type="dataBar" priority="7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{8D284648-A58D-4939-8160-683ACF0FFAAC}</x14:id>
        </ext>
      </extLst>
    </cfRule>
  </conditionalFormatting>
  <conditionalFormatting sqref="E403">
    <cfRule type="dataBar" priority="7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{8FBC3392-B484-4155-A3D1-2788D3B6D361}</x14:id>
        </ext>
      </extLst>
    </cfRule>
  </conditionalFormatting>
  <conditionalFormatting sqref="E389">
    <cfRule type="dataBar" priority="7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{EE1DA685-30F4-4AE6-B3FF-13C9E2857C9A}</x14:id>
        </ext>
      </extLst>
    </cfRule>
  </conditionalFormatting>
  <conditionalFormatting sqref="E391">
    <cfRule type="dataBar" priority="7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{0415F746-2DF7-466D-A731-C4EEB0F580EB}</x14:id>
        </ext>
      </extLst>
    </cfRule>
  </conditionalFormatting>
  <conditionalFormatting sqref="E391">
    <cfRule type="dataBar" priority="7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{BA3BA899-A3EB-4662-9CC7-B7175A76215F}</x14:id>
        </ext>
      </extLst>
    </cfRule>
  </conditionalFormatting>
  <conditionalFormatting sqref="E393">
    <cfRule type="dataBar" priority="7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{8C641181-C2C1-4AE3-84A5-D7320EF84DBF}</x14:id>
        </ext>
      </extLst>
    </cfRule>
  </conditionalFormatting>
  <conditionalFormatting sqref="E393">
    <cfRule type="dataBar" priority="7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{9EBD9F6F-4A24-4DFA-8E7B-86215C81F909}</x14:id>
        </ext>
      </extLst>
    </cfRule>
  </conditionalFormatting>
  <conditionalFormatting sqref="E393">
    <cfRule type="dataBar" priority="7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{E6EFE5BF-AAAF-4328-B9C4-D66F618300F4}</x14:id>
        </ext>
      </extLst>
    </cfRule>
  </conditionalFormatting>
  <conditionalFormatting sqref="E397">
    <cfRule type="dataBar" priority="7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{1E9BDE21-10C6-4DEB-B17C-4D3017977956}</x14:id>
        </ext>
      </extLst>
    </cfRule>
  </conditionalFormatting>
  <conditionalFormatting sqref="E401">
    <cfRule type="dataBar" priority="7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{7026E5B5-4538-4A59-B34A-2E03A8AF0D55}</x14:id>
        </ext>
      </extLst>
    </cfRule>
  </conditionalFormatting>
  <conditionalFormatting sqref="E405">
    <cfRule type="dataBar" priority="7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{6467E166-ACAC-4F51-A0C4-3392EDC8B0D8}</x14:id>
        </ext>
      </extLst>
    </cfRule>
  </conditionalFormatting>
  <conditionalFormatting sqref="E401">
    <cfRule type="dataBar" priority="7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{4C75C35F-E69B-4E75-8758-30C7523F19C6}</x14:id>
        </ext>
      </extLst>
    </cfRule>
  </conditionalFormatting>
  <conditionalFormatting sqref="E405">
    <cfRule type="dataBar" priority="7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{9A8009F4-1F37-480A-BF8B-CBF627085F7E}</x14:id>
        </ext>
      </extLst>
    </cfRule>
  </conditionalFormatting>
  <conditionalFormatting sqref="E399">
    <cfRule type="dataBar" priority="7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{178A3E5C-A34E-4A96-BA69-012481192C72}</x14:id>
        </ext>
      </extLst>
    </cfRule>
  </conditionalFormatting>
  <conditionalFormatting sqref="E403">
    <cfRule type="dataBar" priority="7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{9222EC5E-7395-4314-929A-D386F064406E}</x14:id>
        </ext>
      </extLst>
    </cfRule>
  </conditionalFormatting>
  <conditionalFormatting sqref="E407">
    <cfRule type="dataBar" priority="7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{465A9093-E9A3-4553-AA17-A26E8ACB85CE}</x14:id>
        </ext>
      </extLst>
    </cfRule>
  </conditionalFormatting>
  <conditionalFormatting sqref="E399">
    <cfRule type="dataBar" priority="7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{0E538B46-199C-4255-A682-406F7388FCE1}</x14:id>
        </ext>
      </extLst>
    </cfRule>
  </conditionalFormatting>
  <conditionalFormatting sqref="E393">
    <cfRule type="dataBar" priority="7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{40ECEF50-3F11-48A9-A000-002BA1C9F562}</x14:id>
        </ext>
      </extLst>
    </cfRule>
  </conditionalFormatting>
  <conditionalFormatting sqref="E397">
    <cfRule type="dataBar" priority="7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{374BEB16-0917-493D-96DD-8661B2D3899C}</x14:id>
        </ext>
      </extLst>
    </cfRule>
  </conditionalFormatting>
  <conditionalFormatting sqref="E401">
    <cfRule type="dataBar" priority="7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{CD9720D5-EB7A-4270-8E7B-0D43F0D73781}</x14:id>
        </ext>
      </extLst>
    </cfRule>
  </conditionalFormatting>
  <conditionalFormatting sqref="E397">
    <cfRule type="dataBar" priority="7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{32E311E6-4804-41FD-AECF-DF5073279410}</x14:id>
        </ext>
      </extLst>
    </cfRule>
  </conditionalFormatting>
  <conditionalFormatting sqref="E401">
    <cfRule type="dataBar" priority="7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{F8C73637-4883-4F50-9DED-C4C84CB0EA73}</x14:id>
        </ext>
      </extLst>
    </cfRule>
  </conditionalFormatting>
  <conditionalFormatting sqref="E399">
    <cfRule type="dataBar" priority="7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{5A9CB3B6-9FC3-428C-A52A-A7708B2573F0}</x14:id>
        </ext>
      </extLst>
    </cfRule>
  </conditionalFormatting>
  <conditionalFormatting sqref="E411">
    <cfRule type="dataBar" priority="7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{F8584B62-E6A0-49F3-A29B-246A5DAE656A}</x14:id>
        </ext>
      </extLst>
    </cfRule>
  </conditionalFormatting>
  <conditionalFormatting sqref="E391">
    <cfRule type="dataBar" priority="7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{53A194C9-5049-485D-BB90-7B6202D2088A}</x14:id>
        </ext>
      </extLst>
    </cfRule>
  </conditionalFormatting>
  <conditionalFormatting sqref="E389">
    <cfRule type="dataBar" priority="7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{0547975C-A1C8-4D96-ADE9-A58AA8505751}</x14:id>
        </ext>
      </extLst>
    </cfRule>
  </conditionalFormatting>
  <conditionalFormatting sqref="E389">
    <cfRule type="dataBar" priority="7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{7EB413AA-4F06-4D2A-B310-A08DDE8B3CBF}</x14:id>
        </ext>
      </extLst>
    </cfRule>
  </conditionalFormatting>
  <conditionalFormatting sqref="E399">
    <cfRule type="dataBar" priority="7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{0D13EE72-2332-4B15-BDF4-4EE7CBDF6610}</x14:id>
        </ext>
      </extLst>
    </cfRule>
  </conditionalFormatting>
  <conditionalFormatting sqref="E403">
    <cfRule type="dataBar" priority="7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{7EEE173C-CE33-4453-B639-DAC37E894DA6}</x14:id>
        </ext>
      </extLst>
    </cfRule>
  </conditionalFormatting>
  <conditionalFormatting sqref="E407">
    <cfRule type="dataBar" priority="7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{CFA172B8-8BFE-4ED3-AC19-0ABA0A2F9E04}</x14:id>
        </ext>
      </extLst>
    </cfRule>
  </conditionalFormatting>
  <conditionalFormatting sqref="E403">
    <cfRule type="dataBar" priority="7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{5259A223-791E-44A9-AAD6-DAB43E56B4D7}</x14:id>
        </ext>
      </extLst>
    </cfRule>
  </conditionalFormatting>
  <conditionalFormatting sqref="E407">
    <cfRule type="dataBar" priority="7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{F028EF26-CD34-4C29-BDF0-49EA5A2C5965}</x14:id>
        </ext>
      </extLst>
    </cfRule>
  </conditionalFormatting>
  <conditionalFormatting sqref="E401">
    <cfRule type="dataBar" priority="7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{8C5FAC98-77B9-4E20-AF6B-1061A089CFF4}</x14:id>
        </ext>
      </extLst>
    </cfRule>
  </conditionalFormatting>
  <conditionalFormatting sqref="E405">
    <cfRule type="dataBar" priority="7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{E0707C79-DC32-4EDF-A172-6A9B79611E77}</x14:id>
        </ext>
      </extLst>
    </cfRule>
  </conditionalFormatting>
  <conditionalFormatting sqref="E401">
    <cfRule type="dataBar" priority="7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{25FFE0E7-DC9F-48D0-80A6-B9D9D97F6F53}</x14:id>
        </ext>
      </extLst>
    </cfRule>
  </conditionalFormatting>
  <conditionalFormatting sqref="E399">
    <cfRule type="dataBar" priority="7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{1616E9D8-EAAD-462F-A5D3-199EAE0BC2BA}</x14:id>
        </ext>
      </extLst>
    </cfRule>
  </conditionalFormatting>
  <conditionalFormatting sqref="E403">
    <cfRule type="dataBar" priority="7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{04F45C8E-B1D3-43BF-9C7C-1F2EB7A46B42}</x14:id>
        </ext>
      </extLst>
    </cfRule>
  </conditionalFormatting>
  <conditionalFormatting sqref="E399">
    <cfRule type="dataBar" priority="7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{C71A6703-8C1A-4F6E-A08E-AA9EA0ABF0F6}</x14:id>
        </ext>
      </extLst>
    </cfRule>
  </conditionalFormatting>
  <conditionalFormatting sqref="E403">
    <cfRule type="dataBar" priority="7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{CAC4BAD8-3F85-48A7-A8BE-41E514844D13}</x14:id>
        </ext>
      </extLst>
    </cfRule>
  </conditionalFormatting>
  <conditionalFormatting sqref="E397">
    <cfRule type="dataBar" priority="7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{DDAA3286-0A10-44B4-9EB1-E8178455CA13}</x14:id>
        </ext>
      </extLst>
    </cfRule>
  </conditionalFormatting>
  <conditionalFormatting sqref="E401">
    <cfRule type="dataBar" priority="7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{E0A985AB-718D-48B8-B190-53AB8D57B43F}</x14:id>
        </ext>
      </extLst>
    </cfRule>
  </conditionalFormatting>
  <conditionalFormatting sqref="E411">
    <cfRule type="dataBar" priority="7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{C5A269F5-C006-41C1-AB4A-DD937D2C8EAA}</x14:id>
        </ext>
      </extLst>
    </cfRule>
  </conditionalFormatting>
  <conditionalFormatting sqref="E411">
    <cfRule type="dataBar" priority="7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{80BD4A59-306A-46CC-B5FF-734EE7C61823}</x14:id>
        </ext>
      </extLst>
    </cfRule>
  </conditionalFormatting>
  <conditionalFormatting sqref="E389">
    <cfRule type="dataBar" priority="7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{68C6D3FF-1C64-4742-8938-176B29BED4DE}</x14:id>
        </ext>
      </extLst>
    </cfRule>
  </conditionalFormatting>
  <conditionalFormatting sqref="E389">
    <cfRule type="dataBar" priority="7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{08362A63-5DB1-419C-B167-50D3277BE0E8}</x14:id>
        </ext>
      </extLst>
    </cfRule>
  </conditionalFormatting>
  <conditionalFormatting sqref="E393">
    <cfRule type="dataBar" priority="7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{D74F81FA-28F4-4219-A2AD-0F847B468AC5}</x14:id>
        </ext>
      </extLst>
    </cfRule>
  </conditionalFormatting>
  <conditionalFormatting sqref="E391">
    <cfRule type="dataBar" priority="7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{ADE0ACB4-A207-47C5-B8CF-A538B5DF0663}</x14:id>
        </ext>
      </extLst>
    </cfRule>
  </conditionalFormatting>
  <conditionalFormatting sqref="E391">
    <cfRule type="dataBar" priority="7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{98980695-C275-4CF4-B030-84E56E968505}</x14:id>
        </ext>
      </extLst>
    </cfRule>
  </conditionalFormatting>
  <conditionalFormatting sqref="E399">
    <cfRule type="dataBar" priority="7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{18B90B9B-0A81-47CC-AE78-B7282F04A18D}</x14:id>
        </ext>
      </extLst>
    </cfRule>
  </conditionalFormatting>
  <conditionalFormatting sqref="E403">
    <cfRule type="dataBar" priority="7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{FAA421E2-4721-47A7-A728-B3457039E6FB}</x14:id>
        </ext>
      </extLst>
    </cfRule>
  </conditionalFormatting>
  <conditionalFormatting sqref="E407">
    <cfRule type="dataBar" priority="7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{1980A9DD-4964-43BD-A306-F4127B9E60D1}</x14:id>
        </ext>
      </extLst>
    </cfRule>
  </conditionalFormatting>
  <conditionalFormatting sqref="E411">
    <cfRule type="dataBar" priority="7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{5F6B5FDE-5298-419E-A90D-7BDA912E1D83}</x14:id>
        </ext>
      </extLst>
    </cfRule>
  </conditionalFormatting>
  <conditionalFormatting sqref="E407">
    <cfRule type="dataBar" priority="7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{9E749E14-A868-441A-A986-26A6B59D6066}</x14:id>
        </ext>
      </extLst>
    </cfRule>
  </conditionalFormatting>
  <conditionalFormatting sqref="E411">
    <cfRule type="dataBar" priority="7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{330D0CFB-9D51-4A56-8407-6F9AF03C1C15}</x14:id>
        </ext>
      </extLst>
    </cfRule>
  </conditionalFormatting>
  <conditionalFormatting sqref="E405">
    <cfRule type="dataBar" priority="7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{7CB0CBAE-5F28-4009-A2AD-552B5DCD45A4}</x14:id>
        </ext>
      </extLst>
    </cfRule>
  </conditionalFormatting>
  <conditionalFormatting sqref="E413">
    <cfRule type="dataBar" priority="7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{CBDC3C43-BA4A-4495-BB35-0BD6D502F964}</x14:id>
        </ext>
      </extLst>
    </cfRule>
  </conditionalFormatting>
  <conditionalFormatting sqref="E405">
    <cfRule type="dataBar" priority="7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{3C0CB4E5-1D94-451C-9794-425959CEEC4A}</x14:id>
        </ext>
      </extLst>
    </cfRule>
  </conditionalFormatting>
  <conditionalFormatting sqref="E399">
    <cfRule type="dataBar" priority="7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{2C4811E8-B81C-47B2-940B-5A7091D98C94}</x14:id>
        </ext>
      </extLst>
    </cfRule>
  </conditionalFormatting>
  <conditionalFormatting sqref="E403">
    <cfRule type="dataBar" priority="7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{49E59165-DCF5-4270-80A8-3838D6F5D9C9}</x14:id>
        </ext>
      </extLst>
    </cfRule>
  </conditionalFormatting>
  <conditionalFormatting sqref="E407">
    <cfRule type="dataBar" priority="7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{A0439B13-0AF9-4ADA-823C-06FAD6A77642}</x14:id>
        </ext>
      </extLst>
    </cfRule>
  </conditionalFormatting>
  <conditionalFormatting sqref="E403">
    <cfRule type="dataBar" priority="7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{E03858DC-2755-4481-A319-8CA6B9D94754}</x14:id>
        </ext>
      </extLst>
    </cfRule>
  </conditionalFormatting>
  <conditionalFormatting sqref="E407">
    <cfRule type="dataBar" priority="7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{27E16E41-05B0-493B-8F3F-70FDA7EC4618}</x14:id>
        </ext>
      </extLst>
    </cfRule>
  </conditionalFormatting>
  <conditionalFormatting sqref="E401">
    <cfRule type="dataBar" priority="7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{071D222E-BBC8-46A9-BA54-D9966381441D}</x14:id>
        </ext>
      </extLst>
    </cfRule>
  </conditionalFormatting>
  <conditionalFormatting sqref="E405">
    <cfRule type="dataBar" priority="7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{F10F7932-E288-475A-BEFC-374B820D93C4}</x14:id>
        </ext>
      </extLst>
    </cfRule>
  </conditionalFormatting>
  <conditionalFormatting sqref="E415">
    <cfRule type="dataBar" priority="7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{1BF21C90-B5E8-479E-ACAF-F66FB7C8D0C3}</x14:id>
        </ext>
      </extLst>
    </cfRule>
  </conditionalFormatting>
  <conditionalFormatting sqref="E415">
    <cfRule type="dataBar" priority="7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{E9801495-C3B1-4007-B8A6-BCE3CD490E47}</x14:id>
        </ext>
      </extLst>
    </cfRule>
  </conditionalFormatting>
  <conditionalFormatting sqref="E397">
    <cfRule type="dataBar" priority="7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{BF7F3410-D439-4F38-94C4-B8E13B9096DB}</x14:id>
        </ext>
      </extLst>
    </cfRule>
  </conditionalFormatting>
  <conditionalFormatting sqref="E401">
    <cfRule type="dataBar" priority="7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{3983AC5B-D163-4524-82C0-237157FE046C}</x14:id>
        </ext>
      </extLst>
    </cfRule>
  </conditionalFormatting>
  <conditionalFormatting sqref="E405">
    <cfRule type="dataBar" priority="7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{D11AB159-71B5-43F1-9088-D213294FBB64}</x14:id>
        </ext>
      </extLst>
    </cfRule>
  </conditionalFormatting>
  <conditionalFormatting sqref="E413">
    <cfRule type="dataBar" priority="7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{EAF6DB3A-6B96-4B86-873B-F2E8AB3C5E8D}</x14:id>
        </ext>
      </extLst>
    </cfRule>
  </conditionalFormatting>
  <conditionalFormatting sqref="E413">
    <cfRule type="dataBar" priority="7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{D69D300B-152E-4977-99C2-97F60EF93F84}</x14:id>
        </ext>
      </extLst>
    </cfRule>
  </conditionalFormatting>
  <conditionalFormatting sqref="E407">
    <cfRule type="dataBar" priority="7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{80D9F3E0-7894-4BB3-B655-739566D263B8}</x14:id>
        </ext>
      </extLst>
    </cfRule>
  </conditionalFormatting>
  <conditionalFormatting sqref="E411">
    <cfRule type="dataBar" priority="7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{5E10A66A-AD9C-4827-9739-FD43DDF9ABA3}</x14:id>
        </ext>
      </extLst>
    </cfRule>
  </conditionalFormatting>
  <conditionalFormatting sqref="E415">
    <cfRule type="dataBar" priority="7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{D4CDAE50-A6C6-4928-BAF5-20C0A0562FEC}</x14:id>
        </ext>
      </extLst>
    </cfRule>
  </conditionalFormatting>
  <conditionalFormatting sqref="E407">
    <cfRule type="dataBar" priority="7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{BD0787B7-39BD-4C7B-8308-9808B1A48CCC}</x14:id>
        </ext>
      </extLst>
    </cfRule>
  </conditionalFormatting>
  <conditionalFormatting sqref="E401">
    <cfRule type="dataBar" priority="7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{6BA6A47A-1F21-47E4-8838-245F59DBE946}</x14:id>
        </ext>
      </extLst>
    </cfRule>
  </conditionalFormatting>
  <conditionalFormatting sqref="E405">
    <cfRule type="dataBar" priority="7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{9784EBE1-C412-4688-AE78-9FEF9EF2696E}</x14:id>
        </ext>
      </extLst>
    </cfRule>
  </conditionalFormatting>
  <conditionalFormatting sqref="E405">
    <cfRule type="dataBar" priority="7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{CBB8538D-B5B9-41CE-8527-EB6D11EE5677}</x14:id>
        </ext>
      </extLst>
    </cfRule>
  </conditionalFormatting>
  <conditionalFormatting sqref="E403">
    <cfRule type="dataBar" priority="7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{E0699900-F66F-472E-A784-F2E1095396E7}</x14:id>
        </ext>
      </extLst>
    </cfRule>
  </conditionalFormatting>
  <conditionalFormatting sqref="E407">
    <cfRule type="dataBar" priority="7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{B418FB9F-4D13-4E23-A3D7-29E5C71EB38D}</x14:id>
        </ext>
      </extLst>
    </cfRule>
  </conditionalFormatting>
  <conditionalFormatting sqref="E399">
    <cfRule type="dataBar" priority="7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{03E1465B-595C-4F43-9401-51EA6372767F}</x14:id>
        </ext>
      </extLst>
    </cfRule>
  </conditionalFormatting>
  <conditionalFormatting sqref="E397">
    <cfRule type="dataBar" priority="7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{A1180550-BA5E-4C50-BF31-9AE054E28089}</x14:id>
        </ext>
      </extLst>
    </cfRule>
  </conditionalFormatting>
  <conditionalFormatting sqref="E397">
    <cfRule type="dataBar" priority="7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{A51D35FE-34E6-410C-AF3B-61E3750301ED}</x14:id>
        </ext>
      </extLst>
    </cfRule>
  </conditionalFormatting>
  <conditionalFormatting sqref="E397">
    <cfRule type="dataBar" priority="7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{1E1529E2-FA25-44D5-9D72-FCE2D7667249}</x14:id>
        </ext>
      </extLst>
    </cfRule>
  </conditionalFormatting>
  <conditionalFormatting sqref="E401">
    <cfRule type="dataBar" priority="7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{1BDBCC7D-D218-48DC-B570-8B75387EE2EF}</x14:id>
        </ext>
      </extLst>
    </cfRule>
  </conditionalFormatting>
  <conditionalFormatting sqref="E405">
    <cfRule type="dataBar" priority="7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{C50456E5-42E3-4A35-9F44-7A9C194C4093}</x14:id>
        </ext>
      </extLst>
    </cfRule>
  </conditionalFormatting>
  <conditionalFormatting sqref="E405">
    <cfRule type="dataBar" priority="7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{9ED186C6-AB23-405D-9E42-FB7B68862A54}</x14:id>
        </ext>
      </extLst>
    </cfRule>
  </conditionalFormatting>
  <conditionalFormatting sqref="E403">
    <cfRule type="dataBar" priority="7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{8BA53081-9888-47E1-8521-34226EAD4BFC}</x14:id>
        </ext>
      </extLst>
    </cfRule>
  </conditionalFormatting>
  <conditionalFormatting sqref="E407">
    <cfRule type="dataBar" priority="7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{D5F8F2D5-AEAB-4CF7-B5FB-73E691DBA371}</x14:id>
        </ext>
      </extLst>
    </cfRule>
  </conditionalFormatting>
  <conditionalFormatting sqref="E411">
    <cfRule type="dataBar" priority="7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{4AF3B1EC-CFF5-4813-B203-A08CC4FF1D8E}</x14:id>
        </ext>
      </extLst>
    </cfRule>
  </conditionalFormatting>
  <conditionalFormatting sqref="E403">
    <cfRule type="dataBar" priority="7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{810FEB01-D41D-4146-8AD3-FB915EA82F06}</x14:id>
        </ext>
      </extLst>
    </cfRule>
  </conditionalFormatting>
  <conditionalFormatting sqref="E397">
    <cfRule type="dataBar" priority="7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{2C0C3EC0-91FA-4134-A3BD-6ADCBFB9690F}</x14:id>
        </ext>
      </extLst>
    </cfRule>
  </conditionalFormatting>
  <conditionalFormatting sqref="E401">
    <cfRule type="dataBar" priority="7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{4D5AA69A-1D93-4936-8030-A3BEEEC3E5E0}</x14:id>
        </ext>
      </extLst>
    </cfRule>
  </conditionalFormatting>
  <conditionalFormatting sqref="E405">
    <cfRule type="dataBar" priority="7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{3C0ABC5F-5C02-4312-9F4C-F4C4C2A6A108}</x14:id>
        </ext>
      </extLst>
    </cfRule>
  </conditionalFormatting>
  <conditionalFormatting sqref="E401">
    <cfRule type="dataBar" priority="7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{30A47E60-72A8-41E4-B4F9-F1FF3A2D785B}</x14:id>
        </ext>
      </extLst>
    </cfRule>
  </conditionalFormatting>
  <conditionalFormatting sqref="E405">
    <cfRule type="dataBar" priority="7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{EE9072D2-53D4-41E6-825C-343CE928625B}</x14:id>
        </ext>
      </extLst>
    </cfRule>
  </conditionalFormatting>
  <conditionalFormatting sqref="E399">
    <cfRule type="dataBar" priority="7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{F6F175FD-2B80-4272-8CA7-D56CECE2B5C5}</x14:id>
        </ext>
      </extLst>
    </cfRule>
  </conditionalFormatting>
  <conditionalFormatting sqref="E403">
    <cfRule type="dataBar" priority="7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{086C63BB-E5EA-49AF-AAE6-636995F2E8A9}</x14:id>
        </ext>
      </extLst>
    </cfRule>
  </conditionalFormatting>
  <conditionalFormatting sqref="E415">
    <cfRule type="dataBar" priority="7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{BF2F9571-FAE6-41FE-82FD-A0E31D9954F6}</x14:id>
        </ext>
      </extLst>
    </cfRule>
  </conditionalFormatting>
  <conditionalFormatting sqref="E413">
    <cfRule type="dataBar" priority="7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{8C67F556-D538-4D97-BC27-B72151C4C115}</x14:id>
        </ext>
      </extLst>
    </cfRule>
  </conditionalFormatting>
  <conditionalFormatting sqref="E413">
    <cfRule type="dataBar" priority="7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{A54C1B97-A607-40B3-B612-B8995E7CB403}</x14:id>
        </ext>
      </extLst>
    </cfRule>
  </conditionalFormatting>
  <conditionalFormatting sqref="E399">
    <cfRule type="dataBar" priority="7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{04D0BA1E-51BB-4649-9E90-31B25C9C3B0A}</x14:id>
        </ext>
      </extLst>
    </cfRule>
  </conditionalFormatting>
  <conditionalFormatting sqref="E403">
    <cfRule type="dataBar" priority="7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{5A12171C-F562-4ADD-B655-ACA9FEB4816E}</x14:id>
        </ext>
      </extLst>
    </cfRule>
  </conditionalFormatting>
  <conditionalFormatting sqref="E407">
    <cfRule type="dataBar" priority="7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{433FE47C-F8A0-44B2-B76C-A0B26D30C991}</x14:id>
        </ext>
      </extLst>
    </cfRule>
  </conditionalFormatting>
  <conditionalFormatting sqref="E411">
    <cfRule type="dataBar" priority="7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{C7163857-0914-4D91-BCFB-35F9DA651CAB}</x14:id>
        </ext>
      </extLst>
    </cfRule>
  </conditionalFormatting>
  <conditionalFormatting sqref="E407">
    <cfRule type="dataBar" priority="7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{254A979C-0F1E-4528-8DB9-762DABD875CA}</x14:id>
        </ext>
      </extLst>
    </cfRule>
  </conditionalFormatting>
  <conditionalFormatting sqref="E411">
    <cfRule type="dataBar" priority="7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{EAE70592-7C0A-47BD-89FB-8806D1C0E0A8}</x14:id>
        </ext>
      </extLst>
    </cfRule>
  </conditionalFormatting>
  <conditionalFormatting sqref="E405">
    <cfRule type="dataBar" priority="7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{1FA10DD1-0F3F-4BA9-8739-9DC52A3074D6}</x14:id>
        </ext>
      </extLst>
    </cfRule>
  </conditionalFormatting>
  <conditionalFormatting sqref="E413">
    <cfRule type="dataBar" priority="7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{64CA5A98-DDA7-48C0-A8F7-1A374805741E}</x14:id>
        </ext>
      </extLst>
    </cfRule>
  </conditionalFormatting>
  <conditionalFormatting sqref="E405">
    <cfRule type="dataBar" priority="7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{E1592D96-8B27-41A0-85BF-3C73FD5BE910}</x14:id>
        </ext>
      </extLst>
    </cfRule>
  </conditionalFormatting>
  <conditionalFormatting sqref="E399">
    <cfRule type="dataBar" priority="7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{9FE8E6D7-3BD7-4AA4-A57C-B7A7B92B3381}</x14:id>
        </ext>
      </extLst>
    </cfRule>
  </conditionalFormatting>
  <conditionalFormatting sqref="E403">
    <cfRule type="dataBar" priority="7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{20DC1DB4-5C7A-4140-95E9-F5D599D67643}</x14:id>
        </ext>
      </extLst>
    </cfRule>
  </conditionalFormatting>
  <conditionalFormatting sqref="E407">
    <cfRule type="dataBar" priority="7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{4A6943A6-3E1B-4FC5-B35F-5DE219E9EA15}</x14:id>
        </ext>
      </extLst>
    </cfRule>
  </conditionalFormatting>
  <conditionalFormatting sqref="E403">
    <cfRule type="dataBar" priority="7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{4E4E1159-8C4B-4C3B-807B-963E625E27DF}</x14:id>
        </ext>
      </extLst>
    </cfRule>
  </conditionalFormatting>
  <conditionalFormatting sqref="E407">
    <cfRule type="dataBar" priority="7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{3ADFCD4C-070C-40A1-AFC8-934C06DAA175}</x14:id>
        </ext>
      </extLst>
    </cfRule>
  </conditionalFormatting>
  <conditionalFormatting sqref="E401">
    <cfRule type="dataBar" priority="7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{D7C1488A-5382-4C5B-AF18-67BD8F31F81B}</x14:id>
        </ext>
      </extLst>
    </cfRule>
  </conditionalFormatting>
  <conditionalFormatting sqref="E405">
    <cfRule type="dataBar" priority="7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{0AA06CAF-1D06-410E-A374-71B64C7165AA}</x14:id>
        </ext>
      </extLst>
    </cfRule>
  </conditionalFormatting>
  <conditionalFormatting sqref="E415">
    <cfRule type="dataBar" priority="7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{20B6C693-DF26-4BAB-B425-1733057F2B1C}</x14:id>
        </ext>
      </extLst>
    </cfRule>
  </conditionalFormatting>
  <conditionalFormatting sqref="E415">
    <cfRule type="dataBar" priority="7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{541ACF64-CB8A-4631-A3AD-9439B4B7745C}</x14:id>
        </ext>
      </extLst>
    </cfRule>
  </conditionalFormatting>
  <conditionalFormatting sqref="E397">
    <cfRule type="dataBar" priority="7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{6AF18915-C4D9-4C63-8FC2-46A9F75DF535}</x14:id>
        </ext>
      </extLst>
    </cfRule>
  </conditionalFormatting>
  <conditionalFormatting sqref="E399">
    <cfRule type="dataBar" priority="7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{A4C0CE4E-83FD-4FD5-937D-94DF2E0D780A}</x14:id>
        </ext>
      </extLst>
    </cfRule>
  </conditionalFormatting>
  <conditionalFormatting sqref="E403">
    <cfRule type="dataBar" priority="7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{7ECFB6CD-445C-4CCA-9921-4406656299A0}</x14:id>
        </ext>
      </extLst>
    </cfRule>
  </conditionalFormatting>
  <conditionalFormatting sqref="E407">
    <cfRule type="dataBar" priority="7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{526F8D4B-1160-48E6-B9C5-DC846BC4DC68}</x14:id>
        </ext>
      </extLst>
    </cfRule>
  </conditionalFormatting>
  <conditionalFormatting sqref="E403">
    <cfRule type="dataBar" priority="7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{6A0539A9-9270-436A-BC72-4BF92AA870EF}</x14:id>
        </ext>
      </extLst>
    </cfRule>
  </conditionalFormatting>
  <conditionalFormatting sqref="E407">
    <cfRule type="dataBar" priority="7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{93634D77-2B06-4849-AA1F-BF6B63DE179F}</x14:id>
        </ext>
      </extLst>
    </cfRule>
  </conditionalFormatting>
  <conditionalFormatting sqref="E401">
    <cfRule type="dataBar" priority="7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{A45EA23A-70C7-49F9-99E0-F6CC72D5C366}</x14:id>
        </ext>
      </extLst>
    </cfRule>
  </conditionalFormatting>
  <conditionalFormatting sqref="E405">
    <cfRule type="dataBar" priority="7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{18EA44EF-5DF6-46FD-8E6B-C23AE24EF842}</x14:id>
        </ext>
      </extLst>
    </cfRule>
  </conditionalFormatting>
  <conditionalFormatting sqref="E401">
    <cfRule type="dataBar" priority="7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{851134BC-0613-4420-95EB-BA50813026ED}</x14:id>
        </ext>
      </extLst>
    </cfRule>
  </conditionalFormatting>
  <conditionalFormatting sqref="E399">
    <cfRule type="dataBar" priority="7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{66E349DF-EA9C-46AB-AB2F-3761BC1307FC}</x14:id>
        </ext>
      </extLst>
    </cfRule>
  </conditionalFormatting>
  <conditionalFormatting sqref="E403">
    <cfRule type="dataBar" priority="7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{0E2B788F-FC3C-42BC-B194-A2E50B731732}</x14:id>
        </ext>
      </extLst>
    </cfRule>
  </conditionalFormatting>
  <conditionalFormatting sqref="E399">
    <cfRule type="dataBar" priority="7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{CBE07CF6-E180-479B-A5A9-1793ECDD4F8D}</x14:id>
        </ext>
      </extLst>
    </cfRule>
  </conditionalFormatting>
  <conditionalFormatting sqref="E403">
    <cfRule type="dataBar" priority="7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{6F045D47-8CE5-4C66-BD53-DBAFE8949D8D}</x14:id>
        </ext>
      </extLst>
    </cfRule>
  </conditionalFormatting>
  <conditionalFormatting sqref="E397">
    <cfRule type="dataBar" priority="7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{ECE117E2-2E6C-41F7-87DD-1DB67469EE8F}</x14:id>
        </ext>
      </extLst>
    </cfRule>
  </conditionalFormatting>
  <conditionalFormatting sqref="E401">
    <cfRule type="dataBar" priority="7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{A69DF810-A78C-444E-BA14-144F6B591EF5}</x14:id>
        </ext>
      </extLst>
    </cfRule>
  </conditionalFormatting>
  <conditionalFormatting sqref="E411">
    <cfRule type="dataBar" priority="7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{B968EFEC-CE2A-4FFB-922F-4D150F6FD691}</x14:id>
        </ext>
      </extLst>
    </cfRule>
  </conditionalFormatting>
  <conditionalFormatting sqref="E411">
    <cfRule type="dataBar" priority="7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{A5D2DC49-8700-443C-8C00-CF2DB935D564}</x14:id>
        </ext>
      </extLst>
    </cfRule>
  </conditionalFormatting>
  <conditionalFormatting sqref="E397">
    <cfRule type="dataBar" priority="7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{D58F0416-9C69-40E4-8F14-7A6D98F3C341}</x14:id>
        </ext>
      </extLst>
    </cfRule>
  </conditionalFormatting>
  <conditionalFormatting sqref="E401">
    <cfRule type="dataBar" priority="7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{1CBD8B41-DA07-4C43-AA10-8E49BDEF864B}</x14:id>
        </ext>
      </extLst>
    </cfRule>
  </conditionalFormatting>
  <conditionalFormatting sqref="E405">
    <cfRule type="dataBar" priority="7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{1306BD86-2ADD-4D8E-A698-2D3CB1F22F3B}</x14:id>
        </ext>
      </extLst>
    </cfRule>
  </conditionalFormatting>
  <conditionalFormatting sqref="E405">
    <cfRule type="dataBar" priority="7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{506911B7-D748-4B46-B910-7E9F33C28D94}</x14:id>
        </ext>
      </extLst>
    </cfRule>
  </conditionalFormatting>
  <conditionalFormatting sqref="E403">
    <cfRule type="dataBar" priority="7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{33BD6A12-48B8-4E3A-BFC0-7B99BB784122}</x14:id>
        </ext>
      </extLst>
    </cfRule>
  </conditionalFormatting>
  <conditionalFormatting sqref="E407">
    <cfRule type="dataBar" priority="7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{54943BFA-8E85-43B3-8287-E4D0E7F8E9F0}</x14:id>
        </ext>
      </extLst>
    </cfRule>
  </conditionalFormatting>
  <conditionalFormatting sqref="E411">
    <cfRule type="dataBar" priority="7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{EF4EFF02-B2A7-44B6-AF38-F09CEFC902D9}</x14:id>
        </ext>
      </extLst>
    </cfRule>
  </conditionalFormatting>
  <conditionalFormatting sqref="E403">
    <cfRule type="dataBar" priority="7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{476D8832-72CF-4BCC-84EE-6916AD3645EA}</x14:id>
        </ext>
      </extLst>
    </cfRule>
  </conditionalFormatting>
  <conditionalFormatting sqref="E397">
    <cfRule type="dataBar" priority="7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{151486B9-6838-416E-879C-F10F9A58322F}</x14:id>
        </ext>
      </extLst>
    </cfRule>
  </conditionalFormatting>
  <conditionalFormatting sqref="E401">
    <cfRule type="dataBar" priority="7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{34F47C21-ECF7-4FB4-B259-B00DC3782EEB}</x14:id>
        </ext>
      </extLst>
    </cfRule>
  </conditionalFormatting>
  <conditionalFormatting sqref="E405">
    <cfRule type="dataBar" priority="7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{BE55710A-DFDF-4B4D-9FDD-F4A530E770B1}</x14:id>
        </ext>
      </extLst>
    </cfRule>
  </conditionalFormatting>
  <conditionalFormatting sqref="E401">
    <cfRule type="dataBar" priority="7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{9F57395E-4C9D-4669-A456-780F63FE1A78}</x14:id>
        </ext>
      </extLst>
    </cfRule>
  </conditionalFormatting>
  <conditionalFormatting sqref="E405">
    <cfRule type="dataBar" priority="7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{B4DF43E8-7D52-46DF-B688-EDCA661EB0B1}</x14:id>
        </ext>
      </extLst>
    </cfRule>
  </conditionalFormatting>
  <conditionalFormatting sqref="E399">
    <cfRule type="dataBar" priority="7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{B673AEDC-CBCB-49BE-9061-6822DF3C7B98}</x14:id>
        </ext>
      </extLst>
    </cfRule>
  </conditionalFormatting>
  <conditionalFormatting sqref="E403">
    <cfRule type="dataBar" priority="7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{4D43EAA6-354B-4379-B92C-2B8B150550DA}</x14:id>
        </ext>
      </extLst>
    </cfRule>
  </conditionalFormatting>
  <conditionalFormatting sqref="E397">
    <cfRule type="dataBar" priority="7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{B5CED742-5648-4E02-A622-5A91FCC107B4}</x14:id>
        </ext>
      </extLst>
    </cfRule>
  </conditionalFormatting>
  <conditionalFormatting sqref="E401">
    <cfRule type="dataBar" priority="7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{1583B27D-0EDB-4F63-82F2-AF4A6AE8D088}</x14:id>
        </ext>
      </extLst>
    </cfRule>
  </conditionalFormatting>
  <conditionalFormatting sqref="E405">
    <cfRule type="dataBar" priority="7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{0CAD472F-37A5-4972-BA27-750AB6E3DA17}</x14:id>
        </ext>
      </extLst>
    </cfRule>
  </conditionalFormatting>
  <conditionalFormatting sqref="E401">
    <cfRule type="dataBar" priority="7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{429091FE-403E-4910-9099-B6EE3A70BE8E}</x14:id>
        </ext>
      </extLst>
    </cfRule>
  </conditionalFormatting>
  <conditionalFormatting sqref="E405">
    <cfRule type="dataBar" priority="7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{C253E1DE-BDC7-4731-A186-DD2F517A4205}</x14:id>
        </ext>
      </extLst>
    </cfRule>
  </conditionalFormatting>
  <conditionalFormatting sqref="E399">
    <cfRule type="dataBar" priority="7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{DACA1E01-3ABD-4998-A602-6AD582D2C0DD}</x14:id>
        </ext>
      </extLst>
    </cfRule>
  </conditionalFormatting>
  <conditionalFormatting sqref="E403">
    <cfRule type="dataBar" priority="7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{B1E896CF-716E-4704-B225-27D7B43D69EA}</x14:id>
        </ext>
      </extLst>
    </cfRule>
  </conditionalFormatting>
  <conditionalFormatting sqref="E407">
    <cfRule type="dataBar" priority="7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{7C2E9A90-5B64-4A35-8A3A-AB0ED94650C9}</x14:id>
        </ext>
      </extLst>
    </cfRule>
  </conditionalFormatting>
  <conditionalFormatting sqref="E399">
    <cfRule type="dataBar" priority="7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{993E9C68-ECF8-4EC6-8DF2-4B39C00858ED}</x14:id>
        </ext>
      </extLst>
    </cfRule>
  </conditionalFormatting>
  <conditionalFormatting sqref="E397">
    <cfRule type="dataBar" priority="7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{4A541FCE-02F5-4033-B38E-5A4BA0EC6B32}</x14:id>
        </ext>
      </extLst>
    </cfRule>
  </conditionalFormatting>
  <conditionalFormatting sqref="E401">
    <cfRule type="dataBar" priority="7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{F6D68A52-79E8-4B8A-867B-AFD912CEA47C}</x14:id>
        </ext>
      </extLst>
    </cfRule>
  </conditionalFormatting>
  <conditionalFormatting sqref="E397">
    <cfRule type="dataBar" priority="7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{11046E3A-3F2D-42BB-B272-9222B791CD2B}</x14:id>
        </ext>
      </extLst>
    </cfRule>
  </conditionalFormatting>
  <conditionalFormatting sqref="E401">
    <cfRule type="dataBar" priority="7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{D84E0B0F-35BE-4105-835D-CE9E8365AD31}</x14:id>
        </ext>
      </extLst>
    </cfRule>
  </conditionalFormatting>
  <conditionalFormatting sqref="E399">
    <cfRule type="dataBar" priority="7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{96B4BEAD-541D-4865-85E9-0FB9E1E0DAF2}</x14:id>
        </ext>
      </extLst>
    </cfRule>
  </conditionalFormatting>
  <conditionalFormatting sqref="E411">
    <cfRule type="dataBar" priority="7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{34BEA1F8-2515-4CC0-9409-D45EA45FC67B}</x14:id>
        </ext>
      </extLst>
    </cfRule>
  </conditionalFormatting>
  <conditionalFormatting sqref="E399">
    <cfRule type="dataBar" priority="7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{D3349AAB-4330-48CD-A37A-74174290BCB5}</x14:id>
        </ext>
      </extLst>
    </cfRule>
  </conditionalFormatting>
  <conditionalFormatting sqref="E403">
    <cfRule type="dataBar" priority="7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{7CA9BF3D-024E-475B-9A52-2E6072ACC780}</x14:id>
        </ext>
      </extLst>
    </cfRule>
  </conditionalFormatting>
  <conditionalFormatting sqref="E407">
    <cfRule type="dataBar" priority="7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{45C2929A-16AC-43F5-864A-469FCBA5797C}</x14:id>
        </ext>
      </extLst>
    </cfRule>
  </conditionalFormatting>
  <conditionalFormatting sqref="E403">
    <cfRule type="dataBar" priority="7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{ED37DCD8-362A-48B9-86AE-64480AA81F88}</x14:id>
        </ext>
      </extLst>
    </cfRule>
  </conditionalFormatting>
  <conditionalFormatting sqref="E407">
    <cfRule type="dataBar" priority="7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{97BD8F20-3A44-41B2-A20B-FA6DFFAF713B}</x14:id>
        </ext>
      </extLst>
    </cfRule>
  </conditionalFormatting>
  <conditionalFormatting sqref="E401">
    <cfRule type="dataBar" priority="7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{20B4DACF-7B25-4A73-B6E7-17DDDCFB1A73}</x14:id>
        </ext>
      </extLst>
    </cfRule>
  </conditionalFormatting>
  <conditionalFormatting sqref="E405">
    <cfRule type="dataBar" priority="7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{7FBC99DF-6D11-46AC-862B-B20FA2EC1C0B}</x14:id>
        </ext>
      </extLst>
    </cfRule>
  </conditionalFormatting>
  <conditionalFormatting sqref="E401">
    <cfRule type="dataBar" priority="7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{4E5764FB-944A-4145-B658-30A29C94D25B}</x14:id>
        </ext>
      </extLst>
    </cfRule>
  </conditionalFormatting>
  <conditionalFormatting sqref="E399">
    <cfRule type="dataBar" priority="7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{8C88C573-366C-418D-AAB2-A362CAAE2DCD}</x14:id>
        </ext>
      </extLst>
    </cfRule>
  </conditionalFormatting>
  <conditionalFormatting sqref="E403">
    <cfRule type="dataBar" priority="7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{E6A9D404-E982-496B-8BA7-0709405325CE}</x14:id>
        </ext>
      </extLst>
    </cfRule>
  </conditionalFormatting>
  <conditionalFormatting sqref="E399">
    <cfRule type="dataBar" priority="7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{510B00F9-E1CC-4987-B8C9-7E18630D05E2}</x14:id>
        </ext>
      </extLst>
    </cfRule>
  </conditionalFormatting>
  <conditionalFormatting sqref="E403">
    <cfRule type="dataBar" priority="7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{9E8B5F94-8E10-4484-A44D-A5C4C16AE22A}</x14:id>
        </ext>
      </extLst>
    </cfRule>
  </conditionalFormatting>
  <conditionalFormatting sqref="E397">
    <cfRule type="dataBar" priority="7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{92B5C11B-350F-470E-A21C-000B1C978529}</x14:id>
        </ext>
      </extLst>
    </cfRule>
  </conditionalFormatting>
  <conditionalFormatting sqref="E401">
    <cfRule type="dataBar" priority="7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{8756A657-E19D-4166-A7F0-E1BF5507940C}</x14:id>
        </ext>
      </extLst>
    </cfRule>
  </conditionalFormatting>
  <conditionalFormatting sqref="E411">
    <cfRule type="dataBar" priority="7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{DD947E8D-104E-4809-8428-616316A2D1CC}</x14:id>
        </ext>
      </extLst>
    </cfRule>
  </conditionalFormatting>
  <conditionalFormatting sqref="E411">
    <cfRule type="dataBar" priority="7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{FA663D31-DCD5-47D3-A488-34B50342D959}</x14:id>
        </ext>
      </extLst>
    </cfRule>
  </conditionalFormatting>
  <conditionalFormatting sqref="E401">
    <cfRule type="dataBar" priority="7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{40C2EC01-7296-4954-8EBD-D3BD06FBF173}</x14:id>
        </ext>
      </extLst>
    </cfRule>
  </conditionalFormatting>
  <conditionalFormatting sqref="E405">
    <cfRule type="dataBar" priority="7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{2EF83B59-69FD-41AB-B683-5E28F8F60A37}</x14:id>
        </ext>
      </extLst>
    </cfRule>
  </conditionalFormatting>
  <conditionalFormatting sqref="E413">
    <cfRule type="dataBar" priority="7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{98278F4C-0876-4336-ACB2-F311BAF71147}</x14:id>
        </ext>
      </extLst>
    </cfRule>
  </conditionalFormatting>
  <conditionalFormatting sqref="E413">
    <cfRule type="dataBar" priority="7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{94A9BA4F-D03E-47A0-A45A-7E1040E56404}</x14:id>
        </ext>
      </extLst>
    </cfRule>
  </conditionalFormatting>
  <conditionalFormatting sqref="E407">
    <cfRule type="dataBar" priority="7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{3E2F2697-4FAB-41BD-9140-E0923E9105A2}</x14:id>
        </ext>
      </extLst>
    </cfRule>
  </conditionalFormatting>
  <conditionalFormatting sqref="E411">
    <cfRule type="dataBar" priority="7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{09069AD6-A233-449C-9F67-CB4595C7B1AA}</x14:id>
        </ext>
      </extLst>
    </cfRule>
  </conditionalFormatting>
  <conditionalFormatting sqref="E415">
    <cfRule type="dataBar" priority="7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{D32A2BC5-AEF1-4D7E-8B17-8FFD4947C90E}</x14:id>
        </ext>
      </extLst>
    </cfRule>
  </conditionalFormatting>
  <conditionalFormatting sqref="E407">
    <cfRule type="dataBar" priority="7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{D54D7627-6373-4B1B-835F-3E8C0F69F408}</x14:id>
        </ext>
      </extLst>
    </cfRule>
  </conditionalFormatting>
  <conditionalFormatting sqref="E401">
    <cfRule type="dataBar" priority="7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{3D53B2DD-D508-4779-A704-CD28208C7634}</x14:id>
        </ext>
      </extLst>
    </cfRule>
  </conditionalFormatting>
  <conditionalFormatting sqref="E405">
    <cfRule type="dataBar" priority="7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{1B2DAE56-2F40-4024-A8AF-0310E4976A57}</x14:id>
        </ext>
      </extLst>
    </cfRule>
  </conditionalFormatting>
  <conditionalFormatting sqref="E405">
    <cfRule type="dataBar" priority="7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{8DC325B0-A264-4648-A4AF-842989538868}</x14:id>
        </ext>
      </extLst>
    </cfRule>
  </conditionalFormatting>
  <conditionalFormatting sqref="E403">
    <cfRule type="dataBar" priority="7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{351F5313-F73F-45B7-BA0B-DA8380C91D7D}</x14:id>
        </ext>
      </extLst>
    </cfRule>
  </conditionalFormatting>
  <conditionalFormatting sqref="E407">
    <cfRule type="dataBar" priority="7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{C120F9C1-A470-41EF-A9F0-F6F38976720D}</x14:id>
        </ext>
      </extLst>
    </cfRule>
  </conditionalFormatting>
  <conditionalFormatting sqref="E399">
    <cfRule type="dataBar" priority="7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{98D98319-6D5A-4E6D-B1AB-06E540377033}</x14:id>
        </ext>
      </extLst>
    </cfRule>
  </conditionalFormatting>
  <conditionalFormatting sqref="E397">
    <cfRule type="dataBar" priority="7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{5B8EFB4E-8544-4CF9-8D94-782F75631A4C}</x14:id>
        </ext>
      </extLst>
    </cfRule>
  </conditionalFormatting>
  <conditionalFormatting sqref="E397">
    <cfRule type="dataBar" priority="7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{7EDEBFFC-F9DE-4C44-80A0-A187D76380FE}</x14:id>
        </ext>
      </extLst>
    </cfRule>
  </conditionalFormatting>
  <conditionalFormatting sqref="E403">
    <cfRule type="dataBar" priority="7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{309FA48A-7232-4068-80AD-1B1ADD0B55CD}</x14:id>
        </ext>
      </extLst>
    </cfRule>
  </conditionalFormatting>
  <conditionalFormatting sqref="E407">
    <cfRule type="dataBar" priority="7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{CFB6EED4-4A8F-4E70-8802-C8FE93A17386}</x14:id>
        </ext>
      </extLst>
    </cfRule>
  </conditionalFormatting>
  <conditionalFormatting sqref="E411">
    <cfRule type="dataBar" priority="7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{6D78A288-9150-4E4D-95B9-3481F0AA13EC}</x14:id>
        </ext>
      </extLst>
    </cfRule>
  </conditionalFormatting>
  <conditionalFormatting sqref="E415">
    <cfRule type="dataBar" priority="7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{9A3FC4B2-23C5-497C-A94D-9207BD8C6D38}</x14:id>
        </ext>
      </extLst>
    </cfRule>
  </conditionalFormatting>
  <conditionalFormatting sqref="E411">
    <cfRule type="dataBar" priority="7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{57B5554B-A427-49F8-AD86-0EDB1E8488F4}</x14:id>
        </ext>
      </extLst>
    </cfRule>
  </conditionalFormatting>
  <conditionalFormatting sqref="E415">
    <cfRule type="dataBar" priority="7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{F0F108FD-31F8-4419-AC45-4283CD979A57}</x14:id>
        </ext>
      </extLst>
    </cfRule>
  </conditionalFormatting>
  <conditionalFormatting sqref="E413">
    <cfRule type="dataBar" priority="7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{79289D1B-CD74-40AD-A8BD-5FF0C5D94B2B}</x14:id>
        </ext>
      </extLst>
    </cfRule>
  </conditionalFormatting>
  <conditionalFormatting sqref="E403">
    <cfRule type="dataBar" priority="7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{56E85D31-4E30-473C-B153-A0DB1A677171}</x14:id>
        </ext>
      </extLst>
    </cfRule>
  </conditionalFormatting>
  <conditionalFormatting sqref="E407">
    <cfRule type="dataBar" priority="7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{3A8C35F8-33AD-42AA-8619-FDBDECD836CD}</x14:id>
        </ext>
      </extLst>
    </cfRule>
  </conditionalFormatting>
  <conditionalFormatting sqref="E411">
    <cfRule type="dataBar" priority="7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{AD3C93DE-D8ED-43CE-8145-E17935D930C1}</x14:id>
        </ext>
      </extLst>
    </cfRule>
  </conditionalFormatting>
  <conditionalFormatting sqref="E407">
    <cfRule type="dataBar" priority="7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{93AEB7F1-BC74-4084-922F-5BFEFC8D194E}</x14:id>
        </ext>
      </extLst>
    </cfRule>
  </conditionalFormatting>
  <conditionalFormatting sqref="E411">
    <cfRule type="dataBar" priority="7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{F7C15FB5-ACE6-4F5A-ADF6-8B36CEED10DD}</x14:id>
        </ext>
      </extLst>
    </cfRule>
  </conditionalFormatting>
  <conditionalFormatting sqref="E405">
    <cfRule type="dataBar" priority="7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{3E5482F6-796A-4330-AAFC-6AFCBB18F106}</x14:id>
        </ext>
      </extLst>
    </cfRule>
  </conditionalFormatting>
  <conditionalFormatting sqref="E397">
    <cfRule type="dataBar" priority="7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{E3F9E197-3BAE-43BE-A7B3-FE42C4ED43C9}</x14:id>
        </ext>
      </extLst>
    </cfRule>
  </conditionalFormatting>
  <conditionalFormatting sqref="E397">
    <cfRule type="dataBar" priority="7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{6C83CD77-6915-4571-B13F-D10625B7F24E}</x14:id>
        </ext>
      </extLst>
    </cfRule>
  </conditionalFormatting>
  <conditionalFormatting sqref="E401">
    <cfRule type="dataBar" priority="7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{BF8700A0-8D5D-4E3A-AE54-E31019AC07C9}</x14:id>
        </ext>
      </extLst>
    </cfRule>
  </conditionalFormatting>
  <conditionalFormatting sqref="E399">
    <cfRule type="dataBar" priority="7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{3933090B-7EB2-4FBD-9D8E-53906D6F2A46}</x14:id>
        </ext>
      </extLst>
    </cfRule>
  </conditionalFormatting>
  <conditionalFormatting sqref="E399">
    <cfRule type="dataBar" priority="7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{39FA5DDA-DC84-4C8B-8E3D-F8C4F427E547}</x14:id>
        </ext>
      </extLst>
    </cfRule>
  </conditionalFormatting>
  <conditionalFormatting sqref="E399">
    <cfRule type="dataBar" priority="7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{0A91B69C-B9FE-4A57-B81F-1D3948C83D37}</x14:id>
        </ext>
      </extLst>
    </cfRule>
  </conditionalFormatting>
  <conditionalFormatting sqref="E403">
    <cfRule type="dataBar" priority="7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{663DB65F-6696-4BE8-A003-C434DEF9D5E1}</x14:id>
        </ext>
      </extLst>
    </cfRule>
  </conditionalFormatting>
  <conditionalFormatting sqref="E407">
    <cfRule type="dataBar" priority="7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{D9B84237-BF60-4F19-9D46-6AA46D04B2F0}</x14:id>
        </ext>
      </extLst>
    </cfRule>
  </conditionalFormatting>
  <conditionalFormatting sqref="E411">
    <cfRule type="dataBar" priority="7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{D84C084F-5A39-43F1-8D87-BCBDDD7127AE}</x14:id>
        </ext>
      </extLst>
    </cfRule>
  </conditionalFormatting>
  <conditionalFormatting sqref="E407">
    <cfRule type="dataBar" priority="7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{C17FB3B3-0A9B-4EF2-ABD5-A97A24155CEA}</x14:id>
        </ext>
      </extLst>
    </cfRule>
  </conditionalFormatting>
  <conditionalFormatting sqref="E411">
    <cfRule type="dataBar" priority="7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{66C05152-3C77-4120-8DFE-C064A1C1FA0A}</x14:id>
        </ext>
      </extLst>
    </cfRule>
  </conditionalFormatting>
  <conditionalFormatting sqref="E405">
    <cfRule type="dataBar" priority="7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{B4A81843-3CC8-4FF2-8E79-696463B7EE86}</x14:id>
        </ext>
      </extLst>
    </cfRule>
  </conditionalFormatting>
  <conditionalFormatting sqref="E413">
    <cfRule type="dataBar" priority="7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{6A65C419-67A8-4C43-8295-D11D08B6AD89}</x14:id>
        </ext>
      </extLst>
    </cfRule>
  </conditionalFormatting>
  <conditionalFormatting sqref="E405">
    <cfRule type="dataBar" priority="7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{D26B1599-12BC-42ED-BB6E-0A18BC14F979}</x14:id>
        </ext>
      </extLst>
    </cfRule>
  </conditionalFormatting>
  <conditionalFormatting sqref="E399">
    <cfRule type="dataBar" priority="7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{F95DF2D4-455C-4FD5-B9B2-2FE34F4D02E9}</x14:id>
        </ext>
      </extLst>
    </cfRule>
  </conditionalFormatting>
  <conditionalFormatting sqref="E403">
    <cfRule type="dataBar" priority="7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{70817685-035F-4E3A-8210-F43570B00FC3}</x14:id>
        </ext>
      </extLst>
    </cfRule>
  </conditionalFormatting>
  <conditionalFormatting sqref="E407">
    <cfRule type="dataBar" priority="7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{E4FB8FE4-E32C-4DC9-A323-D93C2506D48C}</x14:id>
        </ext>
      </extLst>
    </cfRule>
  </conditionalFormatting>
  <conditionalFormatting sqref="E403">
    <cfRule type="dataBar" priority="7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{B5E74EDE-EA42-4C32-9004-3D8C1C1EDB05}</x14:id>
        </ext>
      </extLst>
    </cfRule>
  </conditionalFormatting>
  <conditionalFormatting sqref="E407">
    <cfRule type="dataBar" priority="7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{B38BA7F8-041B-4778-AE05-B320D7DADCD1}</x14:id>
        </ext>
      </extLst>
    </cfRule>
  </conditionalFormatting>
  <conditionalFormatting sqref="E401">
    <cfRule type="dataBar" priority="7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{3B259C78-4FC5-4D53-8986-C3FAF53E16B2}</x14:id>
        </ext>
      </extLst>
    </cfRule>
  </conditionalFormatting>
  <conditionalFormatting sqref="E405">
    <cfRule type="dataBar" priority="7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{7061C0DD-E59C-467F-9374-FFAFCA044034}</x14:id>
        </ext>
      </extLst>
    </cfRule>
  </conditionalFormatting>
  <conditionalFormatting sqref="E415">
    <cfRule type="dataBar" priority="7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{1FAA8913-42ED-4111-BEA3-161878E0CB76}</x14:id>
        </ext>
      </extLst>
    </cfRule>
  </conditionalFormatting>
  <conditionalFormatting sqref="E415">
    <cfRule type="dataBar" priority="7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{B3E6F787-2225-4710-8E92-E4C02311EB09}</x14:id>
        </ext>
      </extLst>
    </cfRule>
  </conditionalFormatting>
  <conditionalFormatting sqref="E397">
    <cfRule type="dataBar" priority="7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{0C6DA9C3-07B9-4D79-8EAF-9E5BAA0145B1}</x14:id>
        </ext>
      </extLst>
    </cfRule>
  </conditionalFormatting>
  <conditionalFormatting sqref="E401">
    <cfRule type="dataBar" priority="7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{FB190880-5B51-4879-9809-1D00B9CF2920}</x14:id>
        </ext>
      </extLst>
    </cfRule>
  </conditionalFormatting>
  <conditionalFormatting sqref="E405">
    <cfRule type="dataBar" priority="7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{8B5109C6-5492-4253-B8FC-7EF2493808DF}</x14:id>
        </ext>
      </extLst>
    </cfRule>
  </conditionalFormatting>
  <conditionalFormatting sqref="E413">
    <cfRule type="dataBar" priority="7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{544E8EBC-1C89-4D5B-B1C2-E57A56A28BF6}</x14:id>
        </ext>
      </extLst>
    </cfRule>
  </conditionalFormatting>
  <conditionalFormatting sqref="E413">
    <cfRule type="dataBar" priority="7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{D4F31D1C-4BF9-41C3-9808-CE094ECCB2C2}</x14:id>
        </ext>
      </extLst>
    </cfRule>
  </conditionalFormatting>
  <conditionalFormatting sqref="E407">
    <cfRule type="dataBar" priority="7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{2DC56BE4-38D7-40F4-9AE9-A0DBDA041C61}</x14:id>
        </ext>
      </extLst>
    </cfRule>
  </conditionalFormatting>
  <conditionalFormatting sqref="E411">
    <cfRule type="dataBar" priority="7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{06607DCC-BBAA-4AA2-A38F-359B392C39C8}</x14:id>
        </ext>
      </extLst>
    </cfRule>
  </conditionalFormatting>
  <conditionalFormatting sqref="E415">
    <cfRule type="dataBar" priority="7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{65F42523-14A7-46C9-AB2C-20F84095C84A}</x14:id>
        </ext>
      </extLst>
    </cfRule>
  </conditionalFormatting>
  <conditionalFormatting sqref="E407">
    <cfRule type="dataBar" priority="7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{1883BF40-95D3-4EB6-9745-679D1CBC6DFC}</x14:id>
        </ext>
      </extLst>
    </cfRule>
  </conditionalFormatting>
  <conditionalFormatting sqref="E401">
    <cfRule type="dataBar" priority="7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{ED5456BA-57FD-4E60-9167-9A15CE86C852}</x14:id>
        </ext>
      </extLst>
    </cfRule>
  </conditionalFormatting>
  <conditionalFormatting sqref="E405">
    <cfRule type="dataBar" priority="7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{BF1256D4-144E-4146-A3AE-0D9886184FBA}</x14:id>
        </ext>
      </extLst>
    </cfRule>
  </conditionalFormatting>
  <conditionalFormatting sqref="E405">
    <cfRule type="dataBar" priority="7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{AFEE740A-20CE-4E14-9480-9D3E98C686D3}</x14:id>
        </ext>
      </extLst>
    </cfRule>
  </conditionalFormatting>
  <conditionalFormatting sqref="E403">
    <cfRule type="dataBar" priority="7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{1F90F9F1-12D5-41F6-AD28-757C2F29BE00}</x14:id>
        </ext>
      </extLst>
    </cfRule>
  </conditionalFormatting>
  <conditionalFormatting sqref="E407">
    <cfRule type="dataBar" priority="7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{99E7AB31-C8AC-4AAB-BA06-EA5B1BB2C065}</x14:id>
        </ext>
      </extLst>
    </cfRule>
  </conditionalFormatting>
  <conditionalFormatting sqref="E399">
    <cfRule type="dataBar" priority="7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{903425A3-DB1C-4A2A-A53B-0E536D4AD43F}</x14:id>
        </ext>
      </extLst>
    </cfRule>
  </conditionalFormatting>
  <conditionalFormatting sqref="E397">
    <cfRule type="dataBar" priority="7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{AE91CF0F-D2A3-4DE1-917F-C1A972156CE4}</x14:id>
        </ext>
      </extLst>
    </cfRule>
  </conditionalFormatting>
  <conditionalFormatting sqref="E397">
    <cfRule type="dataBar" priority="7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{A32BF155-FD14-46BF-AEB1-CCC16A0AE2C8}</x14:id>
        </ext>
      </extLst>
    </cfRule>
  </conditionalFormatting>
  <conditionalFormatting sqref="E397">
    <cfRule type="dataBar" priority="7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{DA1DFD96-0683-431A-80FF-B1D78A5355DC}</x14:id>
        </ext>
      </extLst>
    </cfRule>
  </conditionalFormatting>
  <conditionalFormatting sqref="E401">
    <cfRule type="dataBar" priority="7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{FC51EBBB-9A02-48F5-8436-EDCA3E0F7159}</x14:id>
        </ext>
      </extLst>
    </cfRule>
  </conditionalFormatting>
  <conditionalFormatting sqref="E405">
    <cfRule type="dataBar" priority="7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{8B29E601-FE87-4873-8D3D-FBB95E321266}</x14:id>
        </ext>
      </extLst>
    </cfRule>
  </conditionalFormatting>
  <conditionalFormatting sqref="E405">
    <cfRule type="dataBar" priority="7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{39E34F50-68BC-47C9-87DD-8E61F10D112F}</x14:id>
        </ext>
      </extLst>
    </cfRule>
  </conditionalFormatting>
  <conditionalFormatting sqref="E403">
    <cfRule type="dataBar" priority="7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{87D5D43D-049D-4BED-8C2A-AA4FB1B20204}</x14:id>
        </ext>
      </extLst>
    </cfRule>
  </conditionalFormatting>
  <conditionalFormatting sqref="E407">
    <cfRule type="dataBar" priority="7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{B9A0C6A4-E38D-4C55-BCB7-152921C57586}</x14:id>
        </ext>
      </extLst>
    </cfRule>
  </conditionalFormatting>
  <conditionalFormatting sqref="E411">
    <cfRule type="dataBar" priority="7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{5A82B537-0F91-4053-AA74-D9092B8AE757}</x14:id>
        </ext>
      </extLst>
    </cfRule>
  </conditionalFormatting>
  <conditionalFormatting sqref="E403">
    <cfRule type="dataBar" priority="7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{79FC314F-E5C3-433F-BE68-4E33F29A6180}</x14:id>
        </ext>
      </extLst>
    </cfRule>
  </conditionalFormatting>
  <conditionalFormatting sqref="E397">
    <cfRule type="dataBar" priority="7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{BF1A5013-79A9-49F0-BF3C-B5ABC17E0DE1}</x14:id>
        </ext>
      </extLst>
    </cfRule>
  </conditionalFormatting>
  <conditionalFormatting sqref="E401">
    <cfRule type="dataBar" priority="7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{7BC96D0E-053C-43B3-9AD6-48710EE75138}</x14:id>
        </ext>
      </extLst>
    </cfRule>
  </conditionalFormatting>
  <conditionalFormatting sqref="E405">
    <cfRule type="dataBar" priority="7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{A206E880-05D9-4400-90BC-4579EA2C1B8F}</x14:id>
        </ext>
      </extLst>
    </cfRule>
  </conditionalFormatting>
  <conditionalFormatting sqref="E401">
    <cfRule type="dataBar" priority="7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{3BED773A-CEEE-4E1B-B7B2-5F2A9FC88DCE}</x14:id>
        </ext>
      </extLst>
    </cfRule>
  </conditionalFormatting>
  <conditionalFormatting sqref="E405">
    <cfRule type="dataBar" priority="7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{ED900F27-9368-4E26-942E-FF4EDDE2F477}</x14:id>
        </ext>
      </extLst>
    </cfRule>
  </conditionalFormatting>
  <conditionalFormatting sqref="E399">
    <cfRule type="dataBar" priority="7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{3070835A-89A0-489B-B140-C04727E3D853}</x14:id>
        </ext>
      </extLst>
    </cfRule>
  </conditionalFormatting>
  <conditionalFormatting sqref="E403">
    <cfRule type="dataBar" priority="7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{C71391E7-A88D-4D60-B7DA-97E775164543}</x14:id>
        </ext>
      </extLst>
    </cfRule>
  </conditionalFormatting>
  <conditionalFormatting sqref="E413">
    <cfRule type="dataBar" priority="7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{A8947577-0A01-44DC-9251-740A99BC0100}</x14:id>
        </ext>
      </extLst>
    </cfRule>
  </conditionalFormatting>
  <conditionalFormatting sqref="E413">
    <cfRule type="dataBar" priority="7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{4EB58F64-D13F-405D-822B-8378CDEEB40C}</x14:id>
        </ext>
      </extLst>
    </cfRule>
  </conditionalFormatting>
  <conditionalFormatting sqref="E399">
    <cfRule type="dataBar" priority="7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{B3576A6C-3F95-461C-BD92-D10EEE0839B8}</x14:id>
        </ext>
      </extLst>
    </cfRule>
  </conditionalFormatting>
  <conditionalFormatting sqref="E403">
    <cfRule type="dataBar" priority="7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{256884E2-B30E-4D73-8026-BE16DF0EB26E}</x14:id>
        </ext>
      </extLst>
    </cfRule>
  </conditionalFormatting>
  <conditionalFormatting sqref="E407">
    <cfRule type="dataBar" priority="7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{1C8E328D-E6A7-47F8-8C57-C00751D53AA3}</x14:id>
        </ext>
      </extLst>
    </cfRule>
  </conditionalFormatting>
  <conditionalFormatting sqref="E411">
    <cfRule type="dataBar" priority="7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{3DBC855C-3C2C-4F4F-B515-296FF9A244F6}</x14:id>
        </ext>
      </extLst>
    </cfRule>
  </conditionalFormatting>
  <conditionalFormatting sqref="E407">
    <cfRule type="dataBar" priority="7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{BA6F23A5-7C07-4E3F-8B95-852F0FE1AFF2}</x14:id>
        </ext>
      </extLst>
    </cfRule>
  </conditionalFormatting>
  <conditionalFormatting sqref="E411">
    <cfRule type="dataBar" priority="7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{8945B512-EE62-455C-A4EB-4EFB6CB9AB18}</x14:id>
        </ext>
      </extLst>
    </cfRule>
  </conditionalFormatting>
  <conditionalFormatting sqref="E405">
    <cfRule type="dataBar" priority="7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{625FD66C-C534-4848-9B97-CFF3CB0D09C8}</x14:id>
        </ext>
      </extLst>
    </cfRule>
  </conditionalFormatting>
  <conditionalFormatting sqref="E413">
    <cfRule type="dataBar" priority="7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{ABCE7E54-1230-4151-AEA7-AF967B61F73D}</x14:id>
        </ext>
      </extLst>
    </cfRule>
  </conditionalFormatting>
  <conditionalFormatting sqref="E405">
    <cfRule type="dataBar" priority="7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{A9A8C88B-F76F-4C42-890E-0E81A72E9A55}</x14:id>
        </ext>
      </extLst>
    </cfRule>
  </conditionalFormatting>
  <conditionalFormatting sqref="E399">
    <cfRule type="dataBar" priority="7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{C10E503B-F8D9-4F6E-B46C-01BF370E8E22}</x14:id>
        </ext>
      </extLst>
    </cfRule>
  </conditionalFormatting>
  <conditionalFormatting sqref="E403">
    <cfRule type="dataBar" priority="7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{CE2165D2-6E85-4800-97A0-88FD91B0EAF6}</x14:id>
        </ext>
      </extLst>
    </cfRule>
  </conditionalFormatting>
  <conditionalFormatting sqref="E407">
    <cfRule type="dataBar" priority="7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{4D53A569-6398-4193-ACFE-766C702E278D}</x14:id>
        </ext>
      </extLst>
    </cfRule>
  </conditionalFormatting>
  <conditionalFormatting sqref="E403">
    <cfRule type="dataBar" priority="7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{D18C4BFD-A2F6-4840-A5DF-82826F98C286}</x14:id>
        </ext>
      </extLst>
    </cfRule>
  </conditionalFormatting>
  <conditionalFormatting sqref="E407">
    <cfRule type="dataBar" priority="7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{E332B43C-EABC-42ED-AA07-E75C5931BE19}</x14:id>
        </ext>
      </extLst>
    </cfRule>
  </conditionalFormatting>
  <conditionalFormatting sqref="E401">
    <cfRule type="dataBar" priority="7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{22F50CE0-B415-49B4-A316-693E0B7FF848}</x14:id>
        </ext>
      </extLst>
    </cfRule>
  </conditionalFormatting>
  <conditionalFormatting sqref="E405">
    <cfRule type="dataBar" priority="7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{9F54FA39-5047-4ABC-AB91-7AAF20804C88}</x14:id>
        </ext>
      </extLst>
    </cfRule>
  </conditionalFormatting>
  <conditionalFormatting sqref="E397">
    <cfRule type="dataBar" priority="7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{0D680A1E-47A3-48CC-8312-64CBDA73AAEE}</x14:id>
        </ext>
      </extLst>
    </cfRule>
  </conditionalFormatting>
  <conditionalFormatting sqref="E399">
    <cfRule type="dataBar" priority="7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{30102809-DDC2-4C8C-8704-2BAF281A674F}</x14:id>
        </ext>
      </extLst>
    </cfRule>
  </conditionalFormatting>
  <conditionalFormatting sqref="E403">
    <cfRule type="dataBar" priority="7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{69DC1F88-97A0-4D3A-A68B-84711BFDC40C}</x14:id>
        </ext>
      </extLst>
    </cfRule>
  </conditionalFormatting>
  <conditionalFormatting sqref="E407">
    <cfRule type="dataBar" priority="7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{D5CCE2F9-77A5-4362-8570-888C920AE768}</x14:id>
        </ext>
      </extLst>
    </cfRule>
  </conditionalFormatting>
  <conditionalFormatting sqref="E403">
    <cfRule type="dataBar" priority="7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{F2152689-99A8-4663-BA17-F6FF2E36813C}</x14:id>
        </ext>
      </extLst>
    </cfRule>
  </conditionalFormatting>
  <conditionalFormatting sqref="E407">
    <cfRule type="dataBar" priority="7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{EA465F33-A5B7-4CFE-BF56-95B1F9387A82}</x14:id>
        </ext>
      </extLst>
    </cfRule>
  </conditionalFormatting>
  <conditionalFormatting sqref="E401">
    <cfRule type="dataBar" priority="7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{E2AC92BA-E7D5-414E-8385-A0172FD45FB0}</x14:id>
        </ext>
      </extLst>
    </cfRule>
  </conditionalFormatting>
  <conditionalFormatting sqref="E405">
    <cfRule type="dataBar" priority="7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{91E98B23-E212-4D02-BD07-884518656082}</x14:id>
        </ext>
      </extLst>
    </cfRule>
  </conditionalFormatting>
  <conditionalFormatting sqref="E401">
    <cfRule type="dataBar" priority="7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{4F015DC1-23E1-428E-9FB6-09AB05005009}</x14:id>
        </ext>
      </extLst>
    </cfRule>
  </conditionalFormatting>
  <conditionalFormatting sqref="E399">
    <cfRule type="dataBar" priority="7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{4AB3F87E-F0F9-46C0-B568-C7ECD2E320FB}</x14:id>
        </ext>
      </extLst>
    </cfRule>
  </conditionalFormatting>
  <conditionalFormatting sqref="E403">
    <cfRule type="dataBar" priority="7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{E8B1C66A-82FD-4D37-890C-B11E25E73174}</x14:id>
        </ext>
      </extLst>
    </cfRule>
  </conditionalFormatting>
  <conditionalFormatting sqref="E399">
    <cfRule type="dataBar" priority="7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{C797792A-87F4-47A1-8F5B-589495B41896}</x14:id>
        </ext>
      </extLst>
    </cfRule>
  </conditionalFormatting>
  <conditionalFormatting sqref="E403">
    <cfRule type="dataBar" priority="7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{A4243E11-0550-4C22-AFA4-37BE79884296}</x14:id>
        </ext>
      </extLst>
    </cfRule>
  </conditionalFormatting>
  <conditionalFormatting sqref="E397">
    <cfRule type="dataBar" priority="7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{1CBB5297-8E95-46C8-87BA-7D94502F4BBF}</x14:id>
        </ext>
      </extLst>
    </cfRule>
  </conditionalFormatting>
  <conditionalFormatting sqref="E401">
    <cfRule type="dataBar" priority="7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{F6B49C7E-253F-45E8-8CE8-5A8C646865C1}</x14:id>
        </ext>
      </extLst>
    </cfRule>
  </conditionalFormatting>
  <conditionalFormatting sqref="E413">
    <cfRule type="dataBar" priority="7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{207779A2-4C3A-49D7-B78A-6C430E7AD36E}</x14:id>
        </ext>
      </extLst>
    </cfRule>
  </conditionalFormatting>
  <conditionalFormatting sqref="E411">
    <cfRule type="dataBar" priority="7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{1433FB85-7BF5-454E-A197-D83BA8E20628}</x14:id>
        </ext>
      </extLst>
    </cfRule>
  </conditionalFormatting>
  <conditionalFormatting sqref="E411">
    <cfRule type="dataBar" priority="7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{35443159-E95D-4B95-BEB4-6CFE818C1A4D}</x14:id>
        </ext>
      </extLst>
    </cfRule>
  </conditionalFormatting>
  <conditionalFormatting sqref="E397">
    <cfRule type="dataBar" priority="7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{3B8E0E4C-83DC-4D17-A630-F4D827A02D96}</x14:id>
        </ext>
      </extLst>
    </cfRule>
  </conditionalFormatting>
  <conditionalFormatting sqref="E401">
    <cfRule type="dataBar" priority="7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{4743ABF2-68B6-4561-865D-508561E3D0D4}</x14:id>
        </ext>
      </extLst>
    </cfRule>
  </conditionalFormatting>
  <conditionalFormatting sqref="E405">
    <cfRule type="dataBar" priority="7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{B0BED610-A5AF-401C-920B-1EED8C3079C4}</x14:id>
        </ext>
      </extLst>
    </cfRule>
  </conditionalFormatting>
  <conditionalFormatting sqref="E405">
    <cfRule type="dataBar" priority="7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{77BA0629-C5DE-449C-95DB-ABD311A2B70A}</x14:id>
        </ext>
      </extLst>
    </cfRule>
  </conditionalFormatting>
  <conditionalFormatting sqref="E403">
    <cfRule type="dataBar" priority="7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{A2BE5463-E8F5-4F0A-9A76-7382B417B877}</x14:id>
        </ext>
      </extLst>
    </cfRule>
  </conditionalFormatting>
  <conditionalFormatting sqref="E407">
    <cfRule type="dataBar" priority="7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{3E0E9986-C3F9-46D5-9A0A-B90C854C0407}</x14:id>
        </ext>
      </extLst>
    </cfRule>
  </conditionalFormatting>
  <conditionalFormatting sqref="E411">
    <cfRule type="dataBar" priority="7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{884ADF3C-8A35-4A99-8AB3-FA84CD2DAF5A}</x14:id>
        </ext>
      </extLst>
    </cfRule>
  </conditionalFormatting>
  <conditionalFormatting sqref="E403">
    <cfRule type="dataBar" priority="7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{B6EDBF47-D937-43CB-9BD9-9B18660D9FB5}</x14:id>
        </ext>
      </extLst>
    </cfRule>
  </conditionalFormatting>
  <conditionalFormatting sqref="E397">
    <cfRule type="dataBar" priority="7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{D2509971-3F6D-4B1A-8364-26F8A1F0A7BD}</x14:id>
        </ext>
      </extLst>
    </cfRule>
  </conditionalFormatting>
  <conditionalFormatting sqref="E401">
    <cfRule type="dataBar" priority="7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{07AC4C01-C3E8-44CB-8813-FA73EC812F7F}</x14:id>
        </ext>
      </extLst>
    </cfRule>
  </conditionalFormatting>
  <conditionalFormatting sqref="E405">
    <cfRule type="dataBar" priority="7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{EED0127A-955F-44E5-8F33-03B08DB8C7EC}</x14:id>
        </ext>
      </extLst>
    </cfRule>
  </conditionalFormatting>
  <conditionalFormatting sqref="E401">
    <cfRule type="dataBar" priority="7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{63976DE2-C864-4AAC-B02A-C9A09D634ED0}</x14:id>
        </ext>
      </extLst>
    </cfRule>
  </conditionalFormatting>
  <conditionalFormatting sqref="E405">
    <cfRule type="dataBar" priority="7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{7AA4A675-D400-4386-8969-DAC32AF1C11B}</x14:id>
        </ext>
      </extLst>
    </cfRule>
  </conditionalFormatting>
  <conditionalFormatting sqref="E399">
    <cfRule type="dataBar" priority="7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{0AA3BEF8-4CDC-4A3C-AEA7-141308EA5D47}</x14:id>
        </ext>
      </extLst>
    </cfRule>
  </conditionalFormatting>
  <conditionalFormatting sqref="E403">
    <cfRule type="dataBar" priority="7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{167D0F38-A2BD-44D5-8765-DD01EE183D54}</x14:id>
        </ext>
      </extLst>
    </cfRule>
  </conditionalFormatting>
  <conditionalFormatting sqref="E413">
    <cfRule type="dataBar" priority="7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{6BB9DB82-180A-4D5E-84FB-20265C983101}</x14:id>
        </ext>
      </extLst>
    </cfRule>
  </conditionalFormatting>
  <conditionalFormatting sqref="E413">
    <cfRule type="dataBar" priority="7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{C606543F-57D7-476F-99F2-711DAC4B84DB}</x14:id>
        </ext>
      </extLst>
    </cfRule>
  </conditionalFormatting>
  <conditionalFormatting sqref="E395">
    <cfRule type="dataBar" priority="7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{19ABCC20-21FC-4A57-A6E5-BDBC77BE964F}</x14:id>
        </ext>
      </extLst>
    </cfRule>
  </conditionalFormatting>
  <conditionalFormatting sqref="E395">
    <cfRule type="dataBar" priority="7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{133BE488-61BF-4713-8780-85ACDEF90922}</x14:id>
        </ext>
      </extLst>
    </cfRule>
  </conditionalFormatting>
  <conditionalFormatting sqref="E395">
    <cfRule type="dataBar" priority="7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{26244927-CB55-40DF-B240-057B8A0F9600}</x14:id>
        </ext>
      </extLst>
    </cfRule>
  </conditionalFormatting>
  <conditionalFormatting sqref="E395">
    <cfRule type="dataBar" priority="7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{8B6CA390-FAC6-4828-AC4E-0B6C5835944E}</x14:id>
        </ext>
      </extLst>
    </cfRule>
  </conditionalFormatting>
  <conditionalFormatting sqref="E395">
    <cfRule type="dataBar" priority="7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{CC467D1A-A8DE-4639-8F48-7FF7AF363722}</x14:id>
        </ext>
      </extLst>
    </cfRule>
  </conditionalFormatting>
  <conditionalFormatting sqref="E395">
    <cfRule type="dataBar" priority="7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{69102799-49E1-4655-98D6-0CB16D86BDDB}</x14:id>
        </ext>
      </extLst>
    </cfRule>
  </conditionalFormatting>
  <conditionalFormatting sqref="E395">
    <cfRule type="dataBar" priority="7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{7DE2D1A0-E495-4915-BC21-F7CF134F249A}</x14:id>
        </ext>
      </extLst>
    </cfRule>
  </conditionalFormatting>
  <conditionalFormatting sqref="E395">
    <cfRule type="dataBar" priority="7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{919DFD2C-B1C8-4198-9270-DD6CBA0DCDBF}</x14:id>
        </ext>
      </extLst>
    </cfRule>
  </conditionalFormatting>
  <conditionalFormatting sqref="E395">
    <cfRule type="dataBar" priority="7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{4B20E4C7-C798-4F44-B923-67AD80D8CA9F}</x14:id>
        </ext>
      </extLst>
    </cfRule>
  </conditionalFormatting>
  <conditionalFormatting sqref="E395">
    <cfRule type="dataBar" priority="7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{BE41CF57-9E7B-404F-8BDF-53C161EC2ADE}</x14:id>
        </ext>
      </extLst>
    </cfRule>
  </conditionalFormatting>
  <conditionalFormatting sqref="E395">
    <cfRule type="dataBar" priority="7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{89003759-FEC9-4A34-8F1D-726EE507EDDF}</x14:id>
        </ext>
      </extLst>
    </cfRule>
  </conditionalFormatting>
  <conditionalFormatting sqref="E395">
    <cfRule type="dataBar" priority="7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{BEB8D66F-29F2-468D-9CF8-36B193D43F29}</x14:id>
        </ext>
      </extLst>
    </cfRule>
  </conditionalFormatting>
  <conditionalFormatting sqref="E395">
    <cfRule type="dataBar" priority="7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{0167A184-4F4B-49CA-9993-FBB3FA1782AE}</x14:id>
        </ext>
      </extLst>
    </cfRule>
  </conditionalFormatting>
  <conditionalFormatting sqref="E395">
    <cfRule type="dataBar" priority="7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{6A815489-51DD-4BFB-AEE5-2517B21544AE}</x14:id>
        </ext>
      </extLst>
    </cfRule>
  </conditionalFormatting>
  <conditionalFormatting sqref="E395">
    <cfRule type="dataBar" priority="7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{32067AF1-311C-4822-B1A5-505FAE965221}</x14:id>
        </ext>
      </extLst>
    </cfRule>
  </conditionalFormatting>
  <conditionalFormatting sqref="E395">
    <cfRule type="dataBar" priority="7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{0340EE93-233E-4B5F-BF34-CAE30670959C}</x14:id>
        </ext>
      </extLst>
    </cfRule>
  </conditionalFormatting>
  <conditionalFormatting sqref="E395">
    <cfRule type="dataBar" priority="7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{A19B9265-B543-496F-9EB3-98ABD4425909}</x14:id>
        </ext>
      </extLst>
    </cfRule>
  </conditionalFormatting>
  <conditionalFormatting sqref="E395">
    <cfRule type="dataBar" priority="7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{67A0EDF8-5684-4B95-AFF3-6547965FCDA1}</x14:id>
        </ext>
      </extLst>
    </cfRule>
  </conditionalFormatting>
  <conditionalFormatting sqref="E395">
    <cfRule type="dataBar" priority="7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{E57F372F-FED3-4FD8-BDCB-28B62A96EA8E}</x14:id>
        </ext>
      </extLst>
    </cfRule>
  </conditionalFormatting>
  <conditionalFormatting sqref="E395">
    <cfRule type="dataBar" priority="7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{93D3B584-0FCB-4E9B-8D31-2811B3391618}</x14:id>
        </ext>
      </extLst>
    </cfRule>
  </conditionalFormatting>
  <conditionalFormatting sqref="E395">
    <cfRule type="dataBar" priority="7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{4CA7D7D8-7DDD-40D7-8A47-A44DA1A12BBD}</x14:id>
        </ext>
      </extLst>
    </cfRule>
  </conditionalFormatting>
  <conditionalFormatting sqref="E395">
    <cfRule type="dataBar" priority="7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{BA78862A-C377-435E-A297-DB1792721BDA}</x14:id>
        </ext>
      </extLst>
    </cfRule>
  </conditionalFormatting>
  <conditionalFormatting sqref="E395">
    <cfRule type="dataBar" priority="7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{B976AE29-5683-409D-9DFF-389E195FB279}</x14:id>
        </ext>
      </extLst>
    </cfRule>
  </conditionalFormatting>
  <conditionalFormatting sqref="E395">
    <cfRule type="dataBar" priority="7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{6F3F6A06-6144-40F2-B27C-4BBEA61FA948}</x14:id>
        </ext>
      </extLst>
    </cfRule>
  </conditionalFormatting>
  <conditionalFormatting sqref="E395">
    <cfRule type="dataBar" priority="7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{C19F353D-CA35-4876-B4EF-47D278B9D486}</x14:id>
        </ext>
      </extLst>
    </cfRule>
  </conditionalFormatting>
  <conditionalFormatting sqref="E395">
    <cfRule type="dataBar" priority="7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{725F4B83-31AF-43D7-AB9B-76B08EFCBD6F}</x14:id>
        </ext>
      </extLst>
    </cfRule>
  </conditionalFormatting>
  <conditionalFormatting sqref="E395">
    <cfRule type="dataBar" priority="7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{1E9816CB-384C-4EC1-998B-B6FB1A64B83A}</x14:id>
        </ext>
      </extLst>
    </cfRule>
  </conditionalFormatting>
  <conditionalFormatting sqref="E395">
    <cfRule type="dataBar" priority="7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{9307758E-C7C9-4FDA-9852-65A590DB4C29}</x14:id>
        </ext>
      </extLst>
    </cfRule>
  </conditionalFormatting>
  <conditionalFormatting sqref="E395">
    <cfRule type="dataBar" priority="7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{4C59AB71-B765-41CF-B3FB-8332E98FCDA9}</x14:id>
        </ext>
      </extLst>
    </cfRule>
  </conditionalFormatting>
  <conditionalFormatting sqref="E391">
    <cfRule type="dataBar" priority="7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{5488E6A5-4C14-4632-92AA-C880AA307C79}</x14:id>
        </ext>
      </extLst>
    </cfRule>
  </conditionalFormatting>
  <conditionalFormatting sqref="E413">
    <cfRule type="dataBar" priority="7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{AB307072-E91E-4A85-B41C-021AE9DB8E1B}</x14:id>
        </ext>
      </extLst>
    </cfRule>
  </conditionalFormatting>
  <conditionalFormatting sqref="E417">
    <cfRule type="dataBar" priority="7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{99BFB1FF-23C9-4748-A18C-EE1A62869631}</x14:id>
        </ext>
      </extLst>
    </cfRule>
  </conditionalFormatting>
  <conditionalFormatting sqref="E417">
    <cfRule type="dataBar" priority="7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{6EAC9A03-29B3-4EE6-B169-E87E22B77308}</x14:id>
        </ext>
      </extLst>
    </cfRule>
  </conditionalFormatting>
  <conditionalFormatting sqref="E415">
    <cfRule type="dataBar" priority="7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{0622D182-C08F-45AB-8241-D865B2F5C8A5}</x14:id>
        </ext>
      </extLst>
    </cfRule>
  </conditionalFormatting>
  <conditionalFormatting sqref="E419">
    <cfRule type="dataBar" priority="7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{696486B2-B351-4DCC-8F81-E961083CF5CA}</x14:id>
        </ext>
      </extLst>
    </cfRule>
  </conditionalFormatting>
  <conditionalFormatting sqref="E389">
    <cfRule type="dataBar" priority="7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{537FA882-9EF5-4467-8E2D-40D44BC551D1}</x14:id>
        </ext>
      </extLst>
    </cfRule>
  </conditionalFormatting>
  <conditionalFormatting sqref="E389">
    <cfRule type="dataBar" priority="7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{B1DE5C3B-36CE-40C0-82F0-5CF7F51E3636}</x14:id>
        </ext>
      </extLst>
    </cfRule>
  </conditionalFormatting>
  <conditionalFormatting sqref="E391">
    <cfRule type="dataBar" priority="7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{83092BAE-A401-4844-8528-3BA8D47EE2D5}</x14:id>
        </ext>
      </extLst>
    </cfRule>
  </conditionalFormatting>
  <conditionalFormatting sqref="E415">
    <cfRule type="dataBar" priority="7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{E567B72B-CFEF-4B68-8ED9-F0A3645B1EA6}</x14:id>
        </ext>
      </extLst>
    </cfRule>
  </conditionalFormatting>
  <conditionalFormatting sqref="E391">
    <cfRule type="dataBar" priority="7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{B53E2EEA-2902-438C-A2C4-596A5024C3CE}</x14:id>
        </ext>
      </extLst>
    </cfRule>
  </conditionalFormatting>
  <conditionalFormatting sqref="E389">
    <cfRule type="dataBar" priority="7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{CE553D9A-F4DD-460A-BE38-184B32666669}</x14:id>
        </ext>
      </extLst>
    </cfRule>
  </conditionalFormatting>
  <conditionalFormatting sqref="E413">
    <cfRule type="dataBar" priority="7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{E1B9E51E-BF68-4AC6-A8F3-361A9F70FC8A}</x14:id>
        </ext>
      </extLst>
    </cfRule>
  </conditionalFormatting>
  <conditionalFormatting sqref="E417">
    <cfRule type="dataBar" priority="7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{CE644DE7-09A0-474F-95E8-6CB19E7D2675}</x14:id>
        </ext>
      </extLst>
    </cfRule>
  </conditionalFormatting>
  <conditionalFormatting sqref="E413">
    <cfRule type="dataBar" priority="7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{BB3D2B4F-02A1-4AA5-9910-5CF35377E52D}</x14:id>
        </ext>
      </extLst>
    </cfRule>
  </conditionalFormatting>
  <conditionalFormatting sqref="E417">
    <cfRule type="dataBar" priority="7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{D638D693-0485-433B-8196-A74AFDBBAE65}</x14:id>
        </ext>
      </extLst>
    </cfRule>
  </conditionalFormatting>
  <conditionalFormatting sqref="E411">
    <cfRule type="dataBar" priority="7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{D495EA0B-B2D5-4DEB-8D81-0099615B367B}</x14:id>
        </ext>
      </extLst>
    </cfRule>
  </conditionalFormatting>
  <conditionalFormatting sqref="E415">
    <cfRule type="dataBar" priority="7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{EFF921EE-968D-4AFD-9B51-0F775853E32F}</x14:id>
        </ext>
      </extLst>
    </cfRule>
  </conditionalFormatting>
  <conditionalFormatting sqref="E389">
    <cfRule type="dataBar" priority="7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{211146EC-5947-4C51-B962-B3786D45DCFA}</x14:id>
        </ext>
      </extLst>
    </cfRule>
  </conditionalFormatting>
  <conditionalFormatting sqref="E393">
    <cfRule type="dataBar" priority="7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{9A84DF8C-7459-4076-A0F5-AAEA6E7A75C0}</x14:id>
        </ext>
      </extLst>
    </cfRule>
  </conditionalFormatting>
  <conditionalFormatting sqref="E401">
    <cfRule type="dataBar" priority="7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{B091FF04-7E62-4F3E-9629-15396C09E001}</x14:id>
        </ext>
      </extLst>
    </cfRule>
  </conditionalFormatting>
  <conditionalFormatting sqref="E399">
    <cfRule type="dataBar" priority="7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{88F6048A-D5AE-43C9-91B8-86281712F397}</x14:id>
        </ext>
      </extLst>
    </cfRule>
  </conditionalFormatting>
  <conditionalFormatting sqref="E403">
    <cfRule type="dataBar" priority="7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{9B144DC5-5A94-45E3-B255-84496FE71BAA}</x14:id>
        </ext>
      </extLst>
    </cfRule>
  </conditionalFormatting>
  <conditionalFormatting sqref="E403">
    <cfRule type="dataBar" priority="7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{36BA5C0B-2C09-4265-AF7B-B2DFBCDC076E}</x14:id>
        </ext>
      </extLst>
    </cfRule>
  </conditionalFormatting>
  <conditionalFormatting sqref="E405">
    <cfRule type="dataBar" priority="7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{69A6F800-D2AD-44CE-A50C-ACF154C7DF9C}</x14:id>
        </ext>
      </extLst>
    </cfRule>
  </conditionalFormatting>
  <conditionalFormatting sqref="E405">
    <cfRule type="dataBar" priority="7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{90E0F599-36B5-4738-AF31-F69689C8E385}</x14:id>
        </ext>
      </extLst>
    </cfRule>
  </conditionalFormatting>
  <conditionalFormatting sqref="E397">
    <cfRule type="dataBar" priority="7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{2052DDE6-AD7C-40A6-BF9A-ABD70B165562}</x14:id>
        </ext>
      </extLst>
    </cfRule>
  </conditionalFormatting>
  <conditionalFormatting sqref="E389">
    <cfRule type="dataBar" priority="7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{3024359B-EDCD-4A5A-8A09-8F92BA12456C}</x14:id>
        </ext>
      </extLst>
    </cfRule>
  </conditionalFormatting>
  <conditionalFormatting sqref="E393">
    <cfRule type="dataBar" priority="7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{2915BD08-A117-4450-BC5A-945BDB1F7F61}</x14:id>
        </ext>
      </extLst>
    </cfRule>
  </conditionalFormatting>
  <conditionalFormatting sqref="E389">
    <cfRule type="dataBar" priority="7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{00A6404F-30E3-4345-818F-7CA6FE11CA0B}</x14:id>
        </ext>
      </extLst>
    </cfRule>
  </conditionalFormatting>
  <conditionalFormatting sqref="E411">
    <cfRule type="dataBar" priority="7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{B6BC159D-A35B-45B1-9493-17631E187064}</x14:id>
        </ext>
      </extLst>
    </cfRule>
  </conditionalFormatting>
  <conditionalFormatting sqref="E415">
    <cfRule type="dataBar" priority="7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{CDB01B8E-B2BD-4559-9860-3B2B4ED27833}</x14:id>
        </ext>
      </extLst>
    </cfRule>
  </conditionalFormatting>
  <conditionalFormatting sqref="E419">
    <cfRule type="dataBar" priority="7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{0114D071-E9A8-4356-B6D4-DBFD64D0C212}</x14:id>
        </ext>
      </extLst>
    </cfRule>
  </conditionalFormatting>
  <conditionalFormatting sqref="E419">
    <cfRule type="dataBar" priority="7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{A9F5606F-D478-48E3-9BD9-52825D1E5343}</x14:id>
        </ext>
      </extLst>
    </cfRule>
  </conditionalFormatting>
  <conditionalFormatting sqref="E417">
    <cfRule type="dataBar" priority="7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{D003A3EC-F752-4D41-9EA4-0E8E3343C22C}</x14:id>
        </ext>
      </extLst>
    </cfRule>
  </conditionalFormatting>
  <conditionalFormatting sqref="E391">
    <cfRule type="dataBar" priority="7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{126CD9E8-E44E-47E9-9554-748EA790DACE}</x14:id>
        </ext>
      </extLst>
    </cfRule>
  </conditionalFormatting>
  <conditionalFormatting sqref="E391">
    <cfRule type="dataBar" priority="7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{A3039F6B-43E9-4057-84D7-E9FA84A19610}</x14:id>
        </ext>
      </extLst>
    </cfRule>
  </conditionalFormatting>
  <conditionalFormatting sqref="E393">
    <cfRule type="dataBar" priority="7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{8AF9488B-D675-4C15-84EB-B9A69830D901}</x14:id>
        </ext>
      </extLst>
    </cfRule>
  </conditionalFormatting>
  <conditionalFormatting sqref="E417">
    <cfRule type="dataBar" priority="7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{BF1E8869-8CEA-4658-BF0F-0AB2E39A1E9B}</x14:id>
        </ext>
      </extLst>
    </cfRule>
  </conditionalFormatting>
  <conditionalFormatting sqref="E393">
    <cfRule type="dataBar" priority="7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{BEE63C98-1A7A-4B3E-BF3C-A8C64DDB16C4}</x14:id>
        </ext>
      </extLst>
    </cfRule>
  </conditionalFormatting>
  <conditionalFormatting sqref="E391">
    <cfRule type="dataBar" priority="7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{E57EBBBD-FFD7-4ACA-8D93-5FBB6574E168}</x14:id>
        </ext>
      </extLst>
    </cfRule>
  </conditionalFormatting>
  <conditionalFormatting sqref="E389">
    <cfRule type="dataBar" priority="7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{74904133-A2F4-4262-9E17-9E4640B47763}</x14:id>
        </ext>
      </extLst>
    </cfRule>
  </conditionalFormatting>
  <conditionalFormatting sqref="E411">
    <cfRule type="dataBar" priority="7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{69D81F22-4CD9-48FF-86EA-F4CA7A344FE5}</x14:id>
        </ext>
      </extLst>
    </cfRule>
  </conditionalFormatting>
  <conditionalFormatting sqref="E415">
    <cfRule type="dataBar" priority="7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{B114C638-0BE8-42B6-999E-695953C15B35}</x14:id>
        </ext>
      </extLst>
    </cfRule>
  </conditionalFormatting>
  <conditionalFormatting sqref="E419">
    <cfRule type="dataBar" priority="7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{FE95DD88-B61F-4F74-B84B-493F357AA1D4}</x14:id>
        </ext>
      </extLst>
    </cfRule>
  </conditionalFormatting>
  <conditionalFormatting sqref="E415">
    <cfRule type="dataBar" priority="7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{295BA3EB-B399-46D6-84EF-53898C5EF856}</x14:id>
        </ext>
      </extLst>
    </cfRule>
  </conditionalFormatting>
  <conditionalFormatting sqref="E419">
    <cfRule type="dataBar" priority="7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{DC9FDA27-522E-42D8-A7E1-EC2FF1FB2879}</x14:id>
        </ext>
      </extLst>
    </cfRule>
  </conditionalFormatting>
  <conditionalFormatting sqref="E413">
    <cfRule type="dataBar" priority="7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{A92EE8D7-9A8B-4DB5-8467-0BBA5083BD17}</x14:id>
        </ext>
      </extLst>
    </cfRule>
  </conditionalFormatting>
  <conditionalFormatting sqref="E417">
    <cfRule type="dataBar" priority="7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{6F5377EF-8763-4FA1-BCF4-1EB72F335C2C}</x14:id>
        </ext>
      </extLst>
    </cfRule>
  </conditionalFormatting>
  <conditionalFormatting sqref="E391">
    <cfRule type="dataBar" priority="7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{F7EBB52B-9E46-4E6F-B2C4-54C62E356085}</x14:id>
        </ext>
      </extLst>
    </cfRule>
  </conditionalFormatting>
  <conditionalFormatting sqref="E389">
    <cfRule type="dataBar" priority="7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{2653DE5A-BB88-494D-865E-B516A0AB39BF}</x14:id>
        </ext>
      </extLst>
    </cfRule>
  </conditionalFormatting>
  <conditionalFormatting sqref="E395">
    <cfRule type="dataBar" priority="7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{01D64E25-51DC-4633-A3A6-9EEB41F8B981}</x14:id>
        </ext>
      </extLst>
    </cfRule>
  </conditionalFormatting>
  <conditionalFormatting sqref="E403">
    <cfRule type="dataBar" priority="7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{ADE2678E-DD54-471F-8D14-979104DFF142}</x14:id>
        </ext>
      </extLst>
    </cfRule>
  </conditionalFormatting>
  <conditionalFormatting sqref="E401">
    <cfRule type="dataBar" priority="7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{7F6B8568-5116-4721-B69D-5D801DB76FC6}</x14:id>
        </ext>
      </extLst>
    </cfRule>
  </conditionalFormatting>
  <conditionalFormatting sqref="E405">
    <cfRule type="dataBar" priority="7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{6F66DE69-5BBF-4CC6-8F59-F000B8D05A55}</x14:id>
        </ext>
      </extLst>
    </cfRule>
  </conditionalFormatting>
  <conditionalFormatting sqref="E405">
    <cfRule type="dataBar" priority="7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{709E2FA4-1FB4-4F45-9670-B39BD9E7C59C}</x14:id>
        </ext>
      </extLst>
    </cfRule>
  </conditionalFormatting>
  <conditionalFormatting sqref="E411">
    <cfRule type="dataBar" priority="7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{45932360-933F-497B-8E6C-84FA6CEA2A4B}</x14:id>
        </ext>
      </extLst>
    </cfRule>
  </conditionalFormatting>
  <conditionalFormatting sqref="E415">
    <cfRule type="dataBar" priority="7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{9765ADC0-7068-4B38-BE07-83145150C6F6}</x14:id>
        </ext>
      </extLst>
    </cfRule>
  </conditionalFormatting>
  <conditionalFormatting sqref="E419">
    <cfRule type="dataBar" priority="7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{C7FF5EE0-E052-4599-9CDD-9BE634F825DC}</x14:id>
        </ext>
      </extLst>
    </cfRule>
  </conditionalFormatting>
  <conditionalFormatting sqref="E415">
    <cfRule type="dataBar" priority="7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{ED106592-51DA-4B49-912C-B4A48B95EC41}</x14:id>
        </ext>
      </extLst>
    </cfRule>
  </conditionalFormatting>
  <conditionalFormatting sqref="E419">
    <cfRule type="dataBar" priority="7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{01C9F93A-FFBA-4618-99F5-916383AA9F43}</x14:id>
        </ext>
      </extLst>
    </cfRule>
  </conditionalFormatting>
  <conditionalFormatting sqref="E413">
    <cfRule type="dataBar" priority="7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{3CAC93F0-703A-4729-A387-4C343BD022A5}</x14:id>
        </ext>
      </extLst>
    </cfRule>
  </conditionalFormatting>
  <conditionalFormatting sqref="E417">
    <cfRule type="dataBar" priority="7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{7C276239-AFC7-4531-97C6-F043F472D6B1}</x14:id>
        </ext>
      </extLst>
    </cfRule>
  </conditionalFormatting>
  <conditionalFormatting sqref="E413">
    <cfRule type="dataBar" priority="7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{8618865F-21BC-4386-BD98-C09CAEB31AC2}</x14:id>
        </ext>
      </extLst>
    </cfRule>
  </conditionalFormatting>
  <conditionalFormatting sqref="E411">
    <cfRule type="dataBar" priority="7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{88106AB4-D5E2-4C15-93BD-0C3E89DD9826}</x14:id>
        </ext>
      </extLst>
    </cfRule>
  </conditionalFormatting>
  <conditionalFormatting sqref="E415">
    <cfRule type="dataBar" priority="7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{E175D5F5-9E5E-4F30-988D-9D4140DFEB64}</x14:id>
        </ext>
      </extLst>
    </cfRule>
  </conditionalFormatting>
  <conditionalFormatting sqref="E411">
    <cfRule type="dataBar" priority="7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{76946C4C-2C36-48FD-B787-87AE2585D046}</x14:id>
        </ext>
      </extLst>
    </cfRule>
  </conditionalFormatting>
  <conditionalFormatting sqref="E415">
    <cfRule type="dataBar" priority="7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{8737DDEF-1D3B-4D03-AFE5-2270EBB169DF}</x14:id>
        </ext>
      </extLst>
    </cfRule>
  </conditionalFormatting>
  <conditionalFormatting sqref="E413">
    <cfRule type="dataBar" priority="7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{BE454BF9-7AAF-4A81-86FB-4D11FB9EFD64}</x14:id>
        </ext>
      </extLst>
    </cfRule>
  </conditionalFormatting>
  <conditionalFormatting sqref="E399">
    <cfRule type="dataBar" priority="7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{8D90BF45-4ABD-4C5F-BE30-BC8B4C4D7609}</x14:id>
        </ext>
      </extLst>
    </cfRule>
  </conditionalFormatting>
  <conditionalFormatting sqref="E397">
    <cfRule type="dataBar" priority="7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{31B74A6E-68C6-4B85-B55F-4AD78172E748}</x14:id>
        </ext>
      </extLst>
    </cfRule>
  </conditionalFormatting>
  <conditionalFormatting sqref="E401">
    <cfRule type="dataBar" priority="7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{15AEF3D4-7EEF-45FC-83DD-64EDD7FD9C67}</x14:id>
        </ext>
      </extLst>
    </cfRule>
  </conditionalFormatting>
  <conditionalFormatting sqref="E401">
    <cfRule type="dataBar" priority="7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{AF8EBF21-AC3E-4388-A3C6-91BED6733EEE}</x14:id>
        </ext>
      </extLst>
    </cfRule>
  </conditionalFormatting>
  <conditionalFormatting sqref="E405">
    <cfRule type="dataBar" priority="7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{657EA1AD-027B-4702-9984-58E89ABE1C61}</x14:id>
        </ext>
      </extLst>
    </cfRule>
  </conditionalFormatting>
  <conditionalFormatting sqref="E403">
    <cfRule type="dataBar" priority="7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{E043ECBB-8925-4AB6-ACAF-A65F5F4AA00C}</x14:id>
        </ext>
      </extLst>
    </cfRule>
  </conditionalFormatting>
  <conditionalFormatting sqref="E403">
    <cfRule type="dataBar" priority="7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{2F276D3D-1D95-4EF5-B661-51E9A75798D6}</x14:id>
        </ext>
      </extLst>
    </cfRule>
  </conditionalFormatting>
  <conditionalFormatting sqref="E395">
    <cfRule type="dataBar" priority="7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{1883E817-0499-4F65-B537-5532F6C45A5A}</x14:id>
        </ext>
      </extLst>
    </cfRule>
  </conditionalFormatting>
  <conditionalFormatting sqref="E413">
    <cfRule type="dataBar" priority="7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{891FC6A4-09C1-4229-99F1-405DB9853602}</x14:id>
        </ext>
      </extLst>
    </cfRule>
  </conditionalFormatting>
  <conditionalFormatting sqref="E417">
    <cfRule type="dataBar" priority="7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{E41C0642-0542-4876-A6B5-5CCECFCFD7B6}</x14:id>
        </ext>
      </extLst>
    </cfRule>
  </conditionalFormatting>
  <conditionalFormatting sqref="E417">
    <cfRule type="dataBar" priority="7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{32F779B2-1845-4C2D-A2B6-EE8F471D0EFC}</x14:id>
        </ext>
      </extLst>
    </cfRule>
  </conditionalFormatting>
  <conditionalFormatting sqref="E415">
    <cfRule type="dataBar" priority="7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{934826CA-2864-4950-923B-AAD4B3A1EE8D}</x14:id>
        </ext>
      </extLst>
    </cfRule>
  </conditionalFormatting>
  <conditionalFormatting sqref="E419">
    <cfRule type="dataBar" priority="7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{5176E7A3-343C-4729-A378-F8ECE3FD1BDE}</x14:id>
        </ext>
      </extLst>
    </cfRule>
  </conditionalFormatting>
  <conditionalFormatting sqref="E415">
    <cfRule type="dataBar" priority="7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{64F9CC4F-5667-4D7A-9B77-8FD000E9C301}</x14:id>
        </ext>
      </extLst>
    </cfRule>
  </conditionalFormatting>
  <conditionalFormatting sqref="E413">
    <cfRule type="dataBar" priority="7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{67343587-B59A-42BA-9B80-99B111F87257}</x14:id>
        </ext>
      </extLst>
    </cfRule>
  </conditionalFormatting>
  <conditionalFormatting sqref="E417">
    <cfRule type="dataBar" priority="7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{38A56B7F-209A-4926-98E2-9B0A685A9ED4}</x14:id>
        </ext>
      </extLst>
    </cfRule>
  </conditionalFormatting>
  <conditionalFormatting sqref="E413">
    <cfRule type="dataBar" priority="7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{E98E4193-584F-4010-B389-86356C07B3D8}</x14:id>
        </ext>
      </extLst>
    </cfRule>
  </conditionalFormatting>
  <conditionalFormatting sqref="E417">
    <cfRule type="dataBar" priority="7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{D515C3D5-A884-4FCD-88CF-98237F00CB11}</x14:id>
        </ext>
      </extLst>
    </cfRule>
  </conditionalFormatting>
  <conditionalFormatting sqref="E411">
    <cfRule type="dataBar" priority="7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{4CF7246C-644C-4124-BBF4-8FFF78F564B0}</x14:id>
        </ext>
      </extLst>
    </cfRule>
  </conditionalFormatting>
  <conditionalFormatting sqref="E415">
    <cfRule type="dataBar" priority="7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{331A1E81-4742-465F-BDF2-C30D9593138F}</x14:id>
        </ext>
      </extLst>
    </cfRule>
  </conditionalFormatting>
  <conditionalFormatting sqref="E401">
    <cfRule type="dataBar" priority="7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{B0E7BF64-E8D4-427A-B7D1-21A4C7B210D4}</x14:id>
        </ext>
      </extLst>
    </cfRule>
  </conditionalFormatting>
  <conditionalFormatting sqref="E399">
    <cfRule type="dataBar" priority="7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{3F69FDA0-C3A9-4D7B-9F57-E91CD1FE3A0E}</x14:id>
        </ext>
      </extLst>
    </cfRule>
  </conditionalFormatting>
  <conditionalFormatting sqref="E403">
    <cfRule type="dataBar" priority="7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{E030B4A3-D343-4BFE-9013-9FFC943EB83E}</x14:id>
        </ext>
      </extLst>
    </cfRule>
  </conditionalFormatting>
  <conditionalFormatting sqref="E403">
    <cfRule type="dataBar" priority="7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{CF74C488-BE44-48DC-8329-9F2B8856B366}</x14:id>
        </ext>
      </extLst>
    </cfRule>
  </conditionalFormatting>
  <conditionalFormatting sqref="E405">
    <cfRule type="dataBar" priority="7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{2AE5D568-A6D3-41E6-844B-50EA7571CBEF}</x14:id>
        </ext>
      </extLst>
    </cfRule>
  </conditionalFormatting>
  <conditionalFormatting sqref="E405">
    <cfRule type="dataBar" priority="7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{EB8BD5BA-64BB-4BA0-9BBE-49864BC02A31}</x14:id>
        </ext>
      </extLst>
    </cfRule>
  </conditionalFormatting>
  <conditionalFormatting sqref="E391">
    <cfRule type="dataBar" priority="7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{080617A4-6447-4534-B6F5-EC4989255ECA}</x14:id>
        </ext>
      </extLst>
    </cfRule>
  </conditionalFormatting>
  <conditionalFormatting sqref="E405">
    <cfRule type="dataBar" priority="7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{61A1E499-B083-4F01-8902-4FA23A8B37BB}</x14:id>
        </ext>
      </extLst>
    </cfRule>
  </conditionalFormatting>
  <conditionalFormatting sqref="E413">
    <cfRule type="dataBar" priority="7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{424DB910-51BA-4B81-9D90-561A7F25FC2F}</x14:id>
        </ext>
      </extLst>
    </cfRule>
  </conditionalFormatting>
  <conditionalFormatting sqref="E417">
    <cfRule type="dataBar" priority="7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{447FCC88-9B6C-47E9-9F7F-683DC8A817BD}</x14:id>
        </ext>
      </extLst>
    </cfRule>
  </conditionalFormatting>
  <conditionalFormatting sqref="E413">
    <cfRule type="dataBar" priority="7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{9FD5F87A-DC65-4873-B335-8C6EF168776D}</x14:id>
        </ext>
      </extLst>
    </cfRule>
  </conditionalFormatting>
  <conditionalFormatting sqref="E417">
    <cfRule type="dataBar" priority="7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{2C894291-BB11-4624-AC76-1F089D752B1C}</x14:id>
        </ext>
      </extLst>
    </cfRule>
  </conditionalFormatting>
  <conditionalFormatting sqref="E411">
    <cfRule type="dataBar" priority="7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{38B0FE73-F228-43F9-9127-1CA5169FAFFB}</x14:id>
        </ext>
      </extLst>
    </cfRule>
  </conditionalFormatting>
  <conditionalFormatting sqref="E415">
    <cfRule type="dataBar" priority="7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{6E10EE9F-FFCD-4400-909E-CD0FA843A44D}</x14:id>
        </ext>
      </extLst>
    </cfRule>
  </conditionalFormatting>
  <conditionalFormatting sqref="E419">
    <cfRule type="dataBar" priority="7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{41B7F8B1-6FBC-499F-A59C-6F8847C4A626}</x14:id>
        </ext>
      </extLst>
    </cfRule>
  </conditionalFormatting>
  <conditionalFormatting sqref="E411">
    <cfRule type="dataBar" priority="7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{06847133-B060-4A08-B15A-7DA837629A7D}</x14:id>
        </ext>
      </extLst>
    </cfRule>
  </conditionalFormatting>
  <conditionalFormatting sqref="E405">
    <cfRule type="dataBar" priority="7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{72B33BCB-E57B-4936-8E3F-38FFEF13A023}</x14:id>
        </ext>
      </extLst>
    </cfRule>
  </conditionalFormatting>
  <conditionalFormatting sqref="E413">
    <cfRule type="dataBar" priority="7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{41FCD698-33A7-4558-AF0E-AFF3968A974D}</x14:id>
        </ext>
      </extLst>
    </cfRule>
  </conditionalFormatting>
  <conditionalFormatting sqref="E413">
    <cfRule type="dataBar" priority="7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{4CF3FB7A-124B-4CCB-BECA-07E2DA11322F}</x14:id>
        </ext>
      </extLst>
    </cfRule>
  </conditionalFormatting>
  <conditionalFormatting sqref="E411">
    <cfRule type="dataBar" priority="7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{CCD1BDE7-F192-4237-9B08-E3F987302A4C}</x14:id>
        </ext>
      </extLst>
    </cfRule>
  </conditionalFormatting>
  <conditionalFormatting sqref="E389">
    <cfRule type="dataBar" priority="7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{E41BD883-94A9-408C-8EA1-1916E7774F2E}</x14:id>
        </ext>
      </extLst>
    </cfRule>
  </conditionalFormatting>
  <conditionalFormatting sqref="E397">
    <cfRule type="dataBar" priority="7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{AB336742-893A-4CD9-BCB9-4AD25AC2D2C4}</x14:id>
        </ext>
      </extLst>
    </cfRule>
  </conditionalFormatting>
  <conditionalFormatting sqref="E395">
    <cfRule type="dataBar" priority="7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{183AD7AC-DCF0-4B28-A3FE-09448E7B889B}</x14:id>
        </ext>
      </extLst>
    </cfRule>
  </conditionalFormatting>
  <conditionalFormatting sqref="E399">
    <cfRule type="dataBar" priority="7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{5B9F2945-37AD-4D6F-B707-5807BC8DFB43}</x14:id>
        </ext>
      </extLst>
    </cfRule>
  </conditionalFormatting>
  <conditionalFormatting sqref="E399">
    <cfRule type="dataBar" priority="7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{4D3650FD-A325-498A-A76C-680182CC914E}</x14:id>
        </ext>
      </extLst>
    </cfRule>
  </conditionalFormatting>
  <conditionalFormatting sqref="E403">
    <cfRule type="dataBar" priority="7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{3F577F4C-77D8-4222-B7A4-6FCD3B720BF0}</x14:id>
        </ext>
      </extLst>
    </cfRule>
  </conditionalFormatting>
  <conditionalFormatting sqref="E401">
    <cfRule type="dataBar" priority="7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{4D5DF248-D44C-4214-A8AF-EEF111A1E2FA}</x14:id>
        </ext>
      </extLst>
    </cfRule>
  </conditionalFormatting>
  <conditionalFormatting sqref="E401">
    <cfRule type="dataBar" priority="7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{C73B0CE3-DDCC-4A67-9B07-AD685151B01B}</x14:id>
        </ext>
      </extLst>
    </cfRule>
  </conditionalFormatting>
  <conditionalFormatting sqref="E393">
    <cfRule type="dataBar" priority="7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{8AC06DF9-9195-4E85-A4E7-EA13FD36A0A0}</x14:id>
        </ext>
      </extLst>
    </cfRule>
  </conditionalFormatting>
  <conditionalFormatting sqref="E389">
    <cfRule type="dataBar" priority="7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{65A7F7A8-33FF-429E-A1A6-6AA558B3755E}</x14:id>
        </ext>
      </extLst>
    </cfRule>
  </conditionalFormatting>
  <conditionalFormatting sqref="E411">
    <cfRule type="dataBar" priority="7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{D72FCF45-A921-40B4-8878-BCD0D56C897B}</x14:id>
        </ext>
      </extLst>
    </cfRule>
  </conditionalFormatting>
  <conditionalFormatting sqref="E415">
    <cfRule type="dataBar" priority="7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{727C76D2-9153-42D0-9C6F-0431D72784F2}</x14:id>
        </ext>
      </extLst>
    </cfRule>
  </conditionalFormatting>
  <conditionalFormatting sqref="E419">
    <cfRule type="dataBar" priority="7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{A7319265-1C1F-4BDF-A53A-7D7CFB782132}</x14:id>
        </ext>
      </extLst>
    </cfRule>
  </conditionalFormatting>
  <conditionalFormatting sqref="E415">
    <cfRule type="dataBar" priority="7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{84BE0C43-4388-4B65-8637-FBD3EED8E4FB}</x14:id>
        </ext>
      </extLst>
    </cfRule>
  </conditionalFormatting>
  <conditionalFormatting sqref="E419">
    <cfRule type="dataBar" priority="7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{36DD9239-AB3B-4940-8C5A-8D1E92B4C2BB}</x14:id>
        </ext>
      </extLst>
    </cfRule>
  </conditionalFormatting>
  <conditionalFormatting sqref="E413">
    <cfRule type="dataBar" priority="7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{C8A898A9-D94B-4F04-AC40-24B4ED06A37E}</x14:id>
        </ext>
      </extLst>
    </cfRule>
  </conditionalFormatting>
  <conditionalFormatting sqref="E417">
    <cfRule type="dataBar" priority="7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{9940BA10-8C8B-46AB-A1DE-CB4826333EB0}</x14:id>
        </ext>
      </extLst>
    </cfRule>
  </conditionalFormatting>
  <conditionalFormatting sqref="E389">
    <cfRule type="dataBar" priority="7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{E18C6D98-DB21-4A23-B587-101216B6FE9E}</x14:id>
        </ext>
      </extLst>
    </cfRule>
  </conditionalFormatting>
  <conditionalFormatting sqref="E413">
    <cfRule type="dataBar" priority="7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{2587D72E-52CE-44DA-9561-9D6158D6BF58}</x14:id>
        </ext>
      </extLst>
    </cfRule>
  </conditionalFormatting>
  <conditionalFormatting sqref="E389">
    <cfRule type="dataBar" priority="7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{DC51EAB0-AEB8-41E2-B121-0B7F30DB3709}</x14:id>
        </ext>
      </extLst>
    </cfRule>
  </conditionalFormatting>
  <conditionalFormatting sqref="E411">
    <cfRule type="dataBar" priority="7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{8C416D17-7B16-426A-9690-1067F6BAEA1E}</x14:id>
        </ext>
      </extLst>
    </cfRule>
  </conditionalFormatting>
  <conditionalFormatting sqref="E415">
    <cfRule type="dataBar" priority="7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{65CD5570-FCFA-4CFA-BBD5-46D6C9220C06}</x14:id>
        </ext>
      </extLst>
    </cfRule>
  </conditionalFormatting>
  <conditionalFormatting sqref="E411">
    <cfRule type="dataBar" priority="7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{2625FA5D-DA7B-42E0-B002-F90279E21598}</x14:id>
        </ext>
      </extLst>
    </cfRule>
  </conditionalFormatting>
  <conditionalFormatting sqref="E415">
    <cfRule type="dataBar" priority="7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{58A756BA-9CD4-403A-A68C-7DB32DDEE3D6}</x14:id>
        </ext>
      </extLst>
    </cfRule>
  </conditionalFormatting>
  <conditionalFormatting sqref="E413">
    <cfRule type="dataBar" priority="7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{55612274-0655-4873-B955-E443852D3DC2}</x14:id>
        </ext>
      </extLst>
    </cfRule>
  </conditionalFormatting>
  <conditionalFormatting sqref="E391">
    <cfRule type="dataBar" priority="7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{2A8F4676-876B-4F52-8246-90B6D9938C31}</x14:id>
        </ext>
      </extLst>
    </cfRule>
  </conditionalFormatting>
  <conditionalFormatting sqref="E399">
    <cfRule type="dataBar" priority="7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{229F01C0-2307-4DC5-B94C-A88B91B86D6D}</x14:id>
        </ext>
      </extLst>
    </cfRule>
  </conditionalFormatting>
  <conditionalFormatting sqref="E397">
    <cfRule type="dataBar" priority="7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{22601419-E096-45DE-B61E-F7B35E8C59C1}</x14:id>
        </ext>
      </extLst>
    </cfRule>
  </conditionalFormatting>
  <conditionalFormatting sqref="E401">
    <cfRule type="dataBar" priority="7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{28618DA9-7AF3-41EF-BDA1-EA63F03FE1FF}</x14:id>
        </ext>
      </extLst>
    </cfRule>
  </conditionalFormatting>
  <conditionalFormatting sqref="E401">
    <cfRule type="dataBar" priority="7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{39DAFF05-FA6D-4CED-A3EF-69917524B421}</x14:id>
        </ext>
      </extLst>
    </cfRule>
  </conditionalFormatting>
  <conditionalFormatting sqref="E405">
    <cfRule type="dataBar" priority="7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{58CC65DA-A9B3-4430-BA65-6021AE8F249A}</x14:id>
        </ext>
      </extLst>
    </cfRule>
  </conditionalFormatting>
  <conditionalFormatting sqref="E403">
    <cfRule type="dataBar" priority="7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{7C0A9BE7-78B9-4408-A3ED-AF9FE5F60822}</x14:id>
        </ext>
      </extLst>
    </cfRule>
  </conditionalFormatting>
  <conditionalFormatting sqref="E403">
    <cfRule type="dataBar" priority="7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{2E8313DA-3B8C-4155-9AE8-F8EFA09FE7C6}</x14:id>
        </ext>
      </extLst>
    </cfRule>
  </conditionalFormatting>
  <conditionalFormatting sqref="E403">
    <cfRule type="dataBar" priority="7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{2582CA3D-40C9-4896-87A7-523978A508DF}</x14:id>
        </ext>
      </extLst>
    </cfRule>
  </conditionalFormatting>
  <conditionalFormatting sqref="E411">
    <cfRule type="dataBar" priority="7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{E3B58E09-0079-4AA7-83A1-A84195B0CF73}</x14:id>
        </ext>
      </extLst>
    </cfRule>
  </conditionalFormatting>
  <conditionalFormatting sqref="E415">
    <cfRule type="dataBar" priority="7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{E91E1222-C9FD-4950-92A6-3E4061B373BF}</x14:id>
        </ext>
      </extLst>
    </cfRule>
  </conditionalFormatting>
  <conditionalFormatting sqref="E411">
    <cfRule type="dataBar" priority="7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{6E16DE6A-4BC9-482D-95C0-9F1D316042EA}</x14:id>
        </ext>
      </extLst>
    </cfRule>
  </conditionalFormatting>
  <conditionalFormatting sqref="E415">
    <cfRule type="dataBar" priority="7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{F45ECBBE-EC22-4611-B0E0-7E21C35CB076}</x14:id>
        </ext>
      </extLst>
    </cfRule>
  </conditionalFormatting>
  <conditionalFormatting sqref="E413">
    <cfRule type="dataBar" priority="7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{AAC69043-2BB8-439C-8FA6-DCF4A4C3BB6A}</x14:id>
        </ext>
      </extLst>
    </cfRule>
  </conditionalFormatting>
  <conditionalFormatting sqref="E417">
    <cfRule type="dataBar" priority="7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{E7A3859B-0FF0-4ED8-994B-2CB5229ADB74}</x14:id>
        </ext>
      </extLst>
    </cfRule>
  </conditionalFormatting>
  <conditionalFormatting sqref="E403">
    <cfRule type="dataBar" priority="7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{97D442C8-B228-4DDF-AEE4-850C5E20D1AE}</x14:id>
        </ext>
      </extLst>
    </cfRule>
  </conditionalFormatting>
  <conditionalFormatting sqref="E411">
    <cfRule type="dataBar" priority="7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{8C3F639F-7A49-40CE-AF8F-9072AE6811FA}</x14:id>
        </ext>
      </extLst>
    </cfRule>
  </conditionalFormatting>
  <conditionalFormatting sqref="E411">
    <cfRule type="dataBar" priority="7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{B2FF8287-5CBE-434A-BF0D-C32E133568EB}</x14:id>
        </ext>
      </extLst>
    </cfRule>
  </conditionalFormatting>
  <conditionalFormatting sqref="E405">
    <cfRule type="dataBar" priority="7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{3C7A83CD-E44C-4865-99D0-932C85CA8710}</x14:id>
        </ext>
      </extLst>
    </cfRule>
  </conditionalFormatting>
  <conditionalFormatting sqref="E419">
    <cfRule type="dataBar" priority="7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{D9AA5FD6-9027-4C70-A16E-359DE19BBB36}</x14:id>
        </ext>
      </extLst>
    </cfRule>
  </conditionalFormatting>
  <conditionalFormatting sqref="E419">
    <cfRule type="dataBar" priority="7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{8CD1FC70-F2DD-4A44-A1AF-062A1D40BF03}</x14:id>
        </ext>
      </extLst>
    </cfRule>
  </conditionalFormatting>
  <conditionalFormatting sqref="E395">
    <cfRule type="dataBar" priority="7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{45894775-59C8-402E-B9EE-84B867DF740D}</x14:id>
        </ext>
      </extLst>
    </cfRule>
  </conditionalFormatting>
  <conditionalFormatting sqref="E393">
    <cfRule type="dataBar" priority="7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{353DD2AA-13DE-4057-9D08-A34C24FBEF39}</x14:id>
        </ext>
      </extLst>
    </cfRule>
  </conditionalFormatting>
  <conditionalFormatting sqref="E397">
    <cfRule type="dataBar" priority="7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{251125D6-3393-45D3-AB38-CE853F22591E}</x14:id>
        </ext>
      </extLst>
    </cfRule>
  </conditionalFormatting>
  <conditionalFormatting sqref="E397">
    <cfRule type="dataBar" priority="7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{57C43BCC-9DBE-468C-99EC-8C60573EEC3D}</x14:id>
        </ext>
      </extLst>
    </cfRule>
  </conditionalFormatting>
  <conditionalFormatting sqref="E401">
    <cfRule type="dataBar" priority="7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{BD3B7D0C-228A-4E7B-950A-81FB126DCBD5}</x14:id>
        </ext>
      </extLst>
    </cfRule>
  </conditionalFormatting>
  <conditionalFormatting sqref="E399">
    <cfRule type="dataBar" priority="7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{990B1506-65A1-450E-B15B-CF8CF72585D6}</x14:id>
        </ext>
      </extLst>
    </cfRule>
  </conditionalFormatting>
  <conditionalFormatting sqref="E399">
    <cfRule type="dataBar" priority="7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{8A525354-4689-40EC-9D87-D8A80C42E180}</x14:id>
        </ext>
      </extLst>
    </cfRule>
  </conditionalFormatting>
  <conditionalFormatting sqref="E391">
    <cfRule type="dataBar" priority="7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{9FCCCCF2-4587-4FDF-96CF-F15704C706AB}</x14:id>
        </ext>
      </extLst>
    </cfRule>
  </conditionalFormatting>
  <conditionalFormatting sqref="E405">
    <cfRule type="dataBar" priority="7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{38C4CE64-723C-4C83-9895-6985C0FE8A7F}</x14:id>
        </ext>
      </extLst>
    </cfRule>
  </conditionalFormatting>
  <conditionalFormatting sqref="E413">
    <cfRule type="dataBar" priority="7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{FD6B2684-C72F-4609-BCD5-4F76CDA19AD6}</x14:id>
        </ext>
      </extLst>
    </cfRule>
  </conditionalFormatting>
  <conditionalFormatting sqref="E417">
    <cfRule type="dataBar" priority="7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{B6628A13-6424-475A-9549-68E8E54233E0}</x14:id>
        </ext>
      </extLst>
    </cfRule>
  </conditionalFormatting>
  <conditionalFormatting sqref="E413">
    <cfRule type="dataBar" priority="7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{E54A3EA2-E809-4DAC-A4D3-B13A0FE99A74}</x14:id>
        </ext>
      </extLst>
    </cfRule>
  </conditionalFormatting>
  <conditionalFormatting sqref="E417">
    <cfRule type="dataBar" priority="7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{72317770-958C-4A98-AD00-8635136E36B4}</x14:id>
        </ext>
      </extLst>
    </cfRule>
  </conditionalFormatting>
  <conditionalFormatting sqref="E411">
    <cfRule type="dataBar" priority="7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{20ECB522-1F22-4EE0-9105-7F8F845D4B70}</x14:id>
        </ext>
      </extLst>
    </cfRule>
  </conditionalFormatting>
  <conditionalFormatting sqref="E415">
    <cfRule type="dataBar" priority="7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{DDF2873E-B7F5-43A8-B266-895FBD02E212}</x14:id>
        </ext>
      </extLst>
    </cfRule>
  </conditionalFormatting>
  <conditionalFormatting sqref="E419">
    <cfRule type="dataBar" priority="7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{FDC06B8B-2490-411E-BFC0-22B20615F8AF}</x14:id>
        </ext>
      </extLst>
    </cfRule>
  </conditionalFormatting>
  <conditionalFormatting sqref="E411">
    <cfRule type="dataBar" priority="7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{F4B16041-DCC0-4171-8FDA-E59EF145AA4D}</x14:id>
        </ext>
      </extLst>
    </cfRule>
  </conditionalFormatting>
  <conditionalFormatting sqref="E405">
    <cfRule type="dataBar" priority="7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{7461E5ED-E7DA-4541-AB26-7531BE85BF40}</x14:id>
        </ext>
      </extLst>
    </cfRule>
  </conditionalFormatting>
  <conditionalFormatting sqref="E413">
    <cfRule type="dataBar" priority="7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{1A2C72D0-7140-4E1D-8C94-F3110BDB7BF6}</x14:id>
        </ext>
      </extLst>
    </cfRule>
  </conditionalFormatting>
  <conditionalFormatting sqref="E413">
    <cfRule type="dataBar" priority="7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{9FAD87A1-48DC-4DF7-AD63-03268AE4408F}</x14:id>
        </ext>
      </extLst>
    </cfRule>
  </conditionalFormatting>
  <conditionalFormatting sqref="E411">
    <cfRule type="dataBar" priority="6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{E178BD1C-957D-4B6E-8D90-B1C567114B10}</x14:id>
        </ext>
      </extLst>
    </cfRule>
  </conditionalFormatting>
  <conditionalFormatting sqref="E397">
    <cfRule type="dataBar" priority="6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{8DC0DDD5-98E4-432D-82B1-AE750833827A}</x14:id>
        </ext>
      </extLst>
    </cfRule>
  </conditionalFormatting>
  <conditionalFormatting sqref="E395">
    <cfRule type="dataBar" priority="6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{99BCEEED-780A-4F5E-B10D-0068997E6A0E}</x14:id>
        </ext>
      </extLst>
    </cfRule>
  </conditionalFormatting>
  <conditionalFormatting sqref="E399">
    <cfRule type="dataBar" priority="6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{B83306B8-0580-495F-8628-2470F0336F09}</x14:id>
        </ext>
      </extLst>
    </cfRule>
  </conditionalFormatting>
  <conditionalFormatting sqref="E399">
    <cfRule type="dataBar" priority="6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{5FD41F63-00C1-4D34-8E4B-65448912F15D}</x14:id>
        </ext>
      </extLst>
    </cfRule>
  </conditionalFormatting>
  <conditionalFormatting sqref="E403">
    <cfRule type="dataBar" priority="6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{178044F0-2EE7-466F-806B-F97E3C9A172B}</x14:id>
        </ext>
      </extLst>
    </cfRule>
  </conditionalFormatting>
  <conditionalFormatting sqref="E401">
    <cfRule type="dataBar" priority="6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{80409D32-947D-47C2-AE9E-EDF32D5C553B}</x14:id>
        </ext>
      </extLst>
    </cfRule>
  </conditionalFormatting>
  <conditionalFormatting sqref="E401">
    <cfRule type="dataBar" priority="6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{8669D5BD-D504-4388-B39B-DE50DED974B9}</x14:id>
        </ext>
      </extLst>
    </cfRule>
  </conditionalFormatting>
  <conditionalFormatting sqref="E411">
    <cfRule type="dataBar" priority="6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{099C1D0F-415F-4DB4-B6E8-E9B5159F3363}</x14:id>
        </ext>
      </extLst>
    </cfRule>
  </conditionalFormatting>
  <conditionalFormatting sqref="E415">
    <cfRule type="dataBar" priority="6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{9A8AFAE9-2626-4E94-9A7A-845C0F8523C6}</x14:id>
        </ext>
      </extLst>
    </cfRule>
  </conditionalFormatting>
  <conditionalFormatting sqref="E419">
    <cfRule type="dataBar" priority="6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{6ED7002F-CE41-4208-9BE8-B96F7B3BD82B}</x14:id>
        </ext>
      </extLst>
    </cfRule>
  </conditionalFormatting>
  <conditionalFormatting sqref="E419">
    <cfRule type="dataBar" priority="6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{BF9F06E4-AC74-48AE-8B65-44997DDE6D92}</x14:id>
        </ext>
      </extLst>
    </cfRule>
  </conditionalFormatting>
  <conditionalFormatting sqref="E417">
    <cfRule type="dataBar" priority="6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{17B9977C-2F66-40BA-B4DA-58DC4B143B32}</x14:id>
        </ext>
      </extLst>
    </cfRule>
  </conditionalFormatting>
  <conditionalFormatting sqref="E417">
    <cfRule type="dataBar" priority="6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{2C2C573E-4247-449C-8B7C-B87E6A9BD5A6}</x14:id>
        </ext>
      </extLst>
    </cfRule>
  </conditionalFormatting>
  <conditionalFormatting sqref="E411">
    <cfRule type="dataBar" priority="6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{86BECCA0-BBFC-4F22-95E0-14A6BFA2ECFF}</x14:id>
        </ext>
      </extLst>
    </cfRule>
  </conditionalFormatting>
  <conditionalFormatting sqref="E415">
    <cfRule type="dataBar" priority="6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{272BACCD-3B3B-4EE9-884C-255F3D012CE6}</x14:id>
        </ext>
      </extLst>
    </cfRule>
  </conditionalFormatting>
  <conditionalFormatting sqref="E419">
    <cfRule type="dataBar" priority="6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{F12B29D1-5119-4251-8486-6D3C7A21C79A}</x14:id>
        </ext>
      </extLst>
    </cfRule>
  </conditionalFormatting>
  <conditionalFormatting sqref="E415">
    <cfRule type="dataBar" priority="6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{02B866A4-BCAB-4FFC-9D68-37385FFBBA77}</x14:id>
        </ext>
      </extLst>
    </cfRule>
  </conditionalFormatting>
  <conditionalFormatting sqref="E419">
    <cfRule type="dataBar" priority="6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{BB5A3FC4-8428-449D-AE4A-182EC9636E7C}</x14:id>
        </ext>
      </extLst>
    </cfRule>
  </conditionalFormatting>
  <conditionalFormatting sqref="E413">
    <cfRule type="dataBar" priority="6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{E8362060-7DE5-4C9E-A78C-B5CF726DDADB}</x14:id>
        </ext>
      </extLst>
    </cfRule>
  </conditionalFormatting>
  <conditionalFormatting sqref="E417">
    <cfRule type="dataBar" priority="6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{EE76FEF3-B0E9-41C3-A06A-A4FF92BF07A6}</x14:id>
        </ext>
      </extLst>
    </cfRule>
  </conditionalFormatting>
  <conditionalFormatting sqref="E403">
    <cfRule type="dataBar" priority="6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{A2B3520A-5A19-4E06-AE1E-CEA767C2E9E6}</x14:id>
        </ext>
      </extLst>
    </cfRule>
  </conditionalFormatting>
  <conditionalFormatting sqref="E401">
    <cfRule type="dataBar" priority="6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{7AC37397-E9CF-4E78-8001-18DDDD1DFB4F}</x14:id>
        </ext>
      </extLst>
    </cfRule>
  </conditionalFormatting>
  <conditionalFormatting sqref="E405">
    <cfRule type="dataBar" priority="6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{3450A690-1699-47DD-9556-A3E6F6146D21}</x14:id>
        </ext>
      </extLst>
    </cfRule>
  </conditionalFormatting>
  <conditionalFormatting sqref="E405">
    <cfRule type="dataBar" priority="6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{57D1700C-141F-4D8C-B409-B185A0419FF9}</x14:id>
        </ext>
      </extLst>
    </cfRule>
  </conditionalFormatting>
  <conditionalFormatting sqref="E413">
    <cfRule type="dataBar" priority="6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{957CD38A-036B-4BB2-BAF5-CE1868FBB3A5}</x14:id>
        </ext>
      </extLst>
    </cfRule>
  </conditionalFormatting>
  <conditionalFormatting sqref="E417">
    <cfRule type="dataBar" priority="6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{B24E44D9-DC1C-496A-8816-6D77B23EE57F}</x14:id>
        </ext>
      </extLst>
    </cfRule>
  </conditionalFormatting>
  <conditionalFormatting sqref="E419">
    <cfRule type="dataBar" priority="6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{B49BD184-8B90-49FD-ABF8-C21C43669023}</x14:id>
        </ext>
      </extLst>
    </cfRule>
  </conditionalFormatting>
  <conditionalFormatting sqref="E419">
    <cfRule type="dataBar" priority="6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{CD01F7D8-0C0C-4113-AFF5-AC05BB8AC9BC}</x14:id>
        </ext>
      </extLst>
    </cfRule>
  </conditionalFormatting>
  <conditionalFormatting sqref="E413">
    <cfRule type="dataBar" priority="6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{2D9BC3E0-753F-4249-A4F7-5B0FE6E12CC0}</x14:id>
        </ext>
      </extLst>
    </cfRule>
  </conditionalFormatting>
  <conditionalFormatting sqref="E417">
    <cfRule type="dataBar" priority="6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{D3C8106E-A176-4105-B8F1-41B24DF13045}</x14:id>
        </ext>
      </extLst>
    </cfRule>
  </conditionalFormatting>
  <conditionalFormatting sqref="E417">
    <cfRule type="dataBar" priority="6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{C5CA4194-989B-4B3E-B244-4B6320E23E58}</x14:id>
        </ext>
      </extLst>
    </cfRule>
  </conditionalFormatting>
  <conditionalFormatting sqref="E415">
    <cfRule type="dataBar" priority="6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{421C6620-E114-4CE1-84D2-8434ED415ED9}</x14:id>
        </ext>
      </extLst>
    </cfRule>
  </conditionalFormatting>
  <conditionalFormatting sqref="E419">
    <cfRule type="dataBar" priority="6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{E5CDC6A7-D186-41B3-A26B-503A3291DBA5}</x14:id>
        </ext>
      </extLst>
    </cfRule>
  </conditionalFormatting>
  <conditionalFormatting sqref="E405">
    <cfRule type="dataBar" priority="6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{A054F629-4A36-4747-875D-26357434DCB0}</x14:id>
        </ext>
      </extLst>
    </cfRule>
  </conditionalFormatting>
  <conditionalFormatting sqref="E403">
    <cfRule type="dataBar" priority="6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{04619CB7-90E3-485D-B9BD-1DDB753EEB24}</x14:id>
        </ext>
      </extLst>
    </cfRule>
  </conditionalFormatting>
  <conditionalFormatting sqref="E411">
    <cfRule type="dataBar" priority="6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{9FB54190-C16E-41FE-B36B-5B6AA1511BF7}</x14:id>
        </ext>
      </extLst>
    </cfRule>
  </conditionalFormatting>
  <conditionalFormatting sqref="E413">
    <cfRule type="dataBar" priority="6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{85C0ACC6-3A56-474B-BE73-8E84D4CF5CEF}</x14:id>
        </ext>
      </extLst>
    </cfRule>
  </conditionalFormatting>
  <conditionalFormatting sqref="E417">
    <cfRule type="dataBar" priority="6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{F2A89F18-A801-4047-BF8A-307097316111}</x14:id>
        </ext>
      </extLst>
    </cfRule>
  </conditionalFormatting>
  <conditionalFormatting sqref="E417">
    <cfRule type="dataBar" priority="6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{07ECFF9D-01F9-4580-B828-2F938A8A7258}</x14:id>
        </ext>
      </extLst>
    </cfRule>
  </conditionalFormatting>
  <conditionalFormatting sqref="E415">
    <cfRule type="dataBar" priority="6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{C30A3958-FAB5-4EB1-8A23-37474C51F762}</x14:id>
        </ext>
      </extLst>
    </cfRule>
  </conditionalFormatting>
  <conditionalFormatting sqref="E419">
    <cfRule type="dataBar" priority="6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{4F2E32F4-6D15-4A1A-B76F-C4E5D8D0E03B}</x14:id>
        </ext>
      </extLst>
    </cfRule>
  </conditionalFormatting>
  <conditionalFormatting sqref="E415">
    <cfRule type="dataBar" priority="6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{B63DA1FE-9105-427F-B5DF-A7C20EDCB677}</x14:id>
        </ext>
      </extLst>
    </cfRule>
  </conditionalFormatting>
  <conditionalFormatting sqref="E413">
    <cfRule type="dataBar" priority="6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{1780D602-4AD4-41BB-86C9-627E49BCECE4}</x14:id>
        </ext>
      </extLst>
    </cfRule>
  </conditionalFormatting>
  <conditionalFormatting sqref="E417">
    <cfRule type="dataBar" priority="6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{9D40418C-427D-4668-B4DF-887F8E5C20E3}</x14:id>
        </ext>
      </extLst>
    </cfRule>
  </conditionalFormatting>
  <conditionalFormatting sqref="E413">
    <cfRule type="dataBar" priority="6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{AB231578-1185-4BB1-AC83-B7B807522F76}</x14:id>
        </ext>
      </extLst>
    </cfRule>
  </conditionalFormatting>
  <conditionalFormatting sqref="E417">
    <cfRule type="dataBar" priority="6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{509E3F60-5C1C-4B20-A91E-157AB1C47EB0}</x14:id>
        </ext>
      </extLst>
    </cfRule>
  </conditionalFormatting>
  <conditionalFormatting sqref="E411">
    <cfRule type="dataBar" priority="6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{1141472A-5978-4DD8-AB00-83ED20EB5497}</x14:id>
        </ext>
      </extLst>
    </cfRule>
  </conditionalFormatting>
  <conditionalFormatting sqref="E415">
    <cfRule type="dataBar" priority="6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{9B361872-992B-41FE-A5E4-3E6BAAF6C712}</x14:id>
        </ext>
      </extLst>
    </cfRule>
  </conditionalFormatting>
  <conditionalFormatting sqref="E401">
    <cfRule type="dataBar" priority="6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{DCC9A78F-40D7-40B7-B9AF-DB8B0536BEFB}</x14:id>
        </ext>
      </extLst>
    </cfRule>
  </conditionalFormatting>
  <conditionalFormatting sqref="E403">
    <cfRule type="dataBar" priority="6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{CB5704FB-CF2C-4D65-A7F4-E2D4260F4E8A}</x14:id>
        </ext>
      </extLst>
    </cfRule>
  </conditionalFormatting>
  <conditionalFormatting sqref="E403">
    <cfRule type="dataBar" priority="6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{47BCF440-B36C-46F1-83D8-45DFFC777795}</x14:id>
        </ext>
      </extLst>
    </cfRule>
  </conditionalFormatting>
  <conditionalFormatting sqref="E405">
    <cfRule type="dataBar" priority="6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{F5ED6213-97D8-47FF-A2AF-6BE175CE150F}</x14:id>
        </ext>
      </extLst>
    </cfRule>
  </conditionalFormatting>
  <conditionalFormatting sqref="E405">
    <cfRule type="dataBar" priority="6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{7CECD35A-6AC3-44BC-82CD-1B8F4757A15E}</x14:id>
        </ext>
      </extLst>
    </cfRule>
  </conditionalFormatting>
  <conditionalFormatting sqref="E411">
    <cfRule type="dataBar" priority="6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{0CC41251-8D85-4A07-BCCD-E906E758C31F}</x14:id>
        </ext>
      </extLst>
    </cfRule>
  </conditionalFormatting>
  <conditionalFormatting sqref="E415">
    <cfRule type="dataBar" priority="6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{2ED5C2BD-4F3D-4FD5-A011-944D2AC2E936}</x14:id>
        </ext>
      </extLst>
    </cfRule>
  </conditionalFormatting>
  <conditionalFormatting sqref="E419">
    <cfRule type="dataBar" priority="6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{A22C8476-475F-483B-8085-7393EE1905E8}</x14:id>
        </ext>
      </extLst>
    </cfRule>
  </conditionalFormatting>
  <conditionalFormatting sqref="E419">
    <cfRule type="dataBar" priority="6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{D32A0FBE-C4A7-485B-9BE4-DA1D4A5B87FC}</x14:id>
        </ext>
      </extLst>
    </cfRule>
  </conditionalFormatting>
  <conditionalFormatting sqref="E417">
    <cfRule type="dataBar" priority="6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{FE5C9DD2-376F-4932-9811-CAD6FC9849BD}</x14:id>
        </ext>
      </extLst>
    </cfRule>
  </conditionalFormatting>
  <conditionalFormatting sqref="E417">
    <cfRule type="dataBar" priority="6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{6EC1F392-8706-492C-B24B-26440DF8B46A}</x14:id>
        </ext>
      </extLst>
    </cfRule>
  </conditionalFormatting>
  <conditionalFormatting sqref="E411">
    <cfRule type="dataBar" priority="6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{87F67DA0-507E-4357-A02B-91EB6C7B6D67}</x14:id>
        </ext>
      </extLst>
    </cfRule>
  </conditionalFormatting>
  <conditionalFormatting sqref="E415">
    <cfRule type="dataBar" priority="6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{2EB9E7B4-DCCA-49A1-9794-98AAB24A3323}</x14:id>
        </ext>
      </extLst>
    </cfRule>
  </conditionalFormatting>
  <conditionalFormatting sqref="E419">
    <cfRule type="dataBar" priority="6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{EF7373D7-C2B7-42E8-A37C-C7B593BB789D}</x14:id>
        </ext>
      </extLst>
    </cfRule>
  </conditionalFormatting>
  <conditionalFormatting sqref="E415">
    <cfRule type="dataBar" priority="6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{D3E2A7F0-D3F1-4DB8-BA40-B848A36444E6}</x14:id>
        </ext>
      </extLst>
    </cfRule>
  </conditionalFormatting>
  <conditionalFormatting sqref="E419">
    <cfRule type="dataBar" priority="6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{E2FF649D-CFDA-4878-B063-992A912515EA}</x14:id>
        </ext>
      </extLst>
    </cfRule>
  </conditionalFormatting>
  <conditionalFormatting sqref="E413">
    <cfRule type="dataBar" priority="6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{9321AC58-E80F-45D6-B973-B2B17F252606}</x14:id>
        </ext>
      </extLst>
    </cfRule>
  </conditionalFormatting>
  <conditionalFormatting sqref="E417">
    <cfRule type="dataBar" priority="6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{3D92BB18-96EE-4C99-8771-5D36C6DA37D0}</x14:id>
        </ext>
      </extLst>
    </cfRule>
  </conditionalFormatting>
  <conditionalFormatting sqref="E403">
    <cfRule type="dataBar" priority="6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{51F87541-5102-40F5-91E8-4E8B90FE3716}</x14:id>
        </ext>
      </extLst>
    </cfRule>
  </conditionalFormatting>
  <conditionalFormatting sqref="E401">
    <cfRule type="dataBar" priority="6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{E164866A-A764-4E20-B3B6-3BA0604AF110}</x14:id>
        </ext>
      </extLst>
    </cfRule>
  </conditionalFormatting>
  <conditionalFormatting sqref="E405">
    <cfRule type="dataBar" priority="6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{C7DB487D-B72B-41D8-A758-C84BAA9D8D51}</x14:id>
        </ext>
      </extLst>
    </cfRule>
  </conditionalFormatting>
  <conditionalFormatting sqref="E405">
    <cfRule type="dataBar" priority="6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{74917702-B8D7-400C-B2C1-2E5002DBAEE2}</x14:id>
        </ext>
      </extLst>
    </cfRule>
  </conditionalFormatting>
  <conditionalFormatting sqref="E411">
    <cfRule type="dataBar" priority="6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{DC06A777-5B59-4CDF-9DA2-8F5FD4C2A34C}</x14:id>
        </ext>
      </extLst>
    </cfRule>
  </conditionalFormatting>
  <conditionalFormatting sqref="E415">
    <cfRule type="dataBar" priority="6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{825BB5B7-BE3E-4879-A68E-6301F35F14A9}</x14:id>
        </ext>
      </extLst>
    </cfRule>
  </conditionalFormatting>
  <conditionalFormatting sqref="E419">
    <cfRule type="dataBar" priority="6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{3288C2B1-385E-465F-A638-13BB6F405F20}</x14:id>
        </ext>
      </extLst>
    </cfRule>
  </conditionalFormatting>
  <conditionalFormatting sqref="E415">
    <cfRule type="dataBar" priority="6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{35CB9ACD-E4EA-4782-BF21-8E0475DD4E91}</x14:id>
        </ext>
      </extLst>
    </cfRule>
  </conditionalFormatting>
  <conditionalFormatting sqref="E419">
    <cfRule type="dataBar" priority="6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{5B963B20-55F3-4B04-B636-CB97C0A6770F}</x14:id>
        </ext>
      </extLst>
    </cfRule>
  </conditionalFormatting>
  <conditionalFormatting sqref="E413">
    <cfRule type="dataBar" priority="6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{A866B779-AB97-4888-A5A3-AB2971CF2AD9}</x14:id>
        </ext>
      </extLst>
    </cfRule>
  </conditionalFormatting>
  <conditionalFormatting sqref="E417">
    <cfRule type="dataBar" priority="6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{8D10D74B-8CE3-4DCD-915B-BB2F7C93FED6}</x14:id>
        </ext>
      </extLst>
    </cfRule>
  </conditionalFormatting>
  <conditionalFormatting sqref="E413">
    <cfRule type="dataBar" priority="6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{03DB32D9-2116-4AD8-ACDE-8895AB5A1E76}</x14:id>
        </ext>
      </extLst>
    </cfRule>
  </conditionalFormatting>
  <conditionalFormatting sqref="E411">
    <cfRule type="dataBar" priority="6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{8D287410-E5BF-408B-A01A-4316368689A3}</x14:id>
        </ext>
      </extLst>
    </cfRule>
  </conditionalFormatting>
  <conditionalFormatting sqref="E415">
    <cfRule type="dataBar" priority="6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{70E5B96E-44F2-48C0-9A20-E5BE615A8915}</x14:id>
        </ext>
      </extLst>
    </cfRule>
  </conditionalFormatting>
  <conditionalFormatting sqref="E411">
    <cfRule type="dataBar" priority="6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{2F25F8AD-41E5-4C8B-9545-360D04B8FFFE}</x14:id>
        </ext>
      </extLst>
    </cfRule>
  </conditionalFormatting>
  <conditionalFormatting sqref="E415">
    <cfRule type="dataBar" priority="6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{9B473EEF-A9D4-495B-8D7B-CE41303839D2}</x14:id>
        </ext>
      </extLst>
    </cfRule>
  </conditionalFormatting>
  <conditionalFormatting sqref="E413">
    <cfRule type="dataBar" priority="6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{99EAF25D-36E1-4965-B80B-979CB9DA7299}</x14:id>
        </ext>
      </extLst>
    </cfRule>
  </conditionalFormatting>
  <conditionalFormatting sqref="E401">
    <cfRule type="dataBar" priority="6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{50A3ED3B-4D4E-47E3-9034-DDA5302ED811}</x14:id>
        </ext>
      </extLst>
    </cfRule>
  </conditionalFormatting>
  <conditionalFormatting sqref="E401">
    <cfRule type="dataBar" priority="6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{808F6D3E-79C6-464C-988C-D5531632F2AF}</x14:id>
        </ext>
      </extLst>
    </cfRule>
  </conditionalFormatting>
  <conditionalFormatting sqref="E405">
    <cfRule type="dataBar" priority="6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{9EE142C5-2D5A-4ADF-834C-FCED65C7196F}</x14:id>
        </ext>
      </extLst>
    </cfRule>
  </conditionalFormatting>
  <conditionalFormatting sqref="E403">
    <cfRule type="dataBar" priority="6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{8F02D81D-8998-4609-AF4B-1B870EA086AB}</x14:id>
        </ext>
      </extLst>
    </cfRule>
  </conditionalFormatting>
  <conditionalFormatting sqref="E403">
    <cfRule type="dataBar" priority="6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{9EB8DDA4-6A6C-4287-8483-D144D8DB0D30}</x14:id>
        </ext>
      </extLst>
    </cfRule>
  </conditionalFormatting>
  <conditionalFormatting sqref="E413">
    <cfRule type="dataBar" priority="6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{03430C42-9ED7-43CF-AAE4-BFE0E98DF11A}</x14:id>
        </ext>
      </extLst>
    </cfRule>
  </conditionalFormatting>
  <conditionalFormatting sqref="E417">
    <cfRule type="dataBar" priority="6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{0F95E085-F5B0-4FA4-99C7-FFB450E44A53}</x14:id>
        </ext>
      </extLst>
    </cfRule>
  </conditionalFormatting>
  <conditionalFormatting sqref="E417">
    <cfRule type="dataBar" priority="6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{A6702EFA-69E4-4F4E-B134-C002CE11FB85}</x14:id>
        </ext>
      </extLst>
    </cfRule>
  </conditionalFormatting>
  <conditionalFormatting sqref="E415">
    <cfRule type="dataBar" priority="6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{8B5B4081-4FCC-4580-98D1-6F34C5580540}</x14:id>
        </ext>
      </extLst>
    </cfRule>
  </conditionalFormatting>
  <conditionalFormatting sqref="E419">
    <cfRule type="dataBar" priority="6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{980683CB-E5FA-4C5A-93FF-E9313B9237B8}</x14:id>
        </ext>
      </extLst>
    </cfRule>
  </conditionalFormatting>
  <conditionalFormatting sqref="E415">
    <cfRule type="dataBar" priority="6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{1D0393A3-D3A8-4990-BF78-E41DFA19E2E5}</x14:id>
        </ext>
      </extLst>
    </cfRule>
  </conditionalFormatting>
  <conditionalFormatting sqref="E413">
    <cfRule type="dataBar" priority="6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{44C5CA8A-111F-483F-95FB-60BDE4C45586}</x14:id>
        </ext>
      </extLst>
    </cfRule>
  </conditionalFormatting>
  <conditionalFormatting sqref="E417">
    <cfRule type="dataBar" priority="6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{18C031FE-0CCE-42FD-BCC8-786769A8A6C5}</x14:id>
        </ext>
      </extLst>
    </cfRule>
  </conditionalFormatting>
  <conditionalFormatting sqref="E413">
    <cfRule type="dataBar" priority="6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{5392C93C-A77C-4616-AC38-FBCC63F6F52B}</x14:id>
        </ext>
      </extLst>
    </cfRule>
  </conditionalFormatting>
  <conditionalFormatting sqref="E417">
    <cfRule type="dataBar" priority="6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{2D27C164-8AA7-4A9C-9A41-1CC6624EAB0D}</x14:id>
        </ext>
      </extLst>
    </cfRule>
  </conditionalFormatting>
  <conditionalFormatting sqref="E411">
    <cfRule type="dataBar" priority="6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{8C06A4B9-9BEC-4F9C-92BC-72C8D0685FDA}</x14:id>
        </ext>
      </extLst>
    </cfRule>
  </conditionalFormatting>
  <conditionalFormatting sqref="E415">
    <cfRule type="dataBar" priority="6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{34D9C66C-02C4-429A-8EF0-1B607497D452}</x14:id>
        </ext>
      </extLst>
    </cfRule>
  </conditionalFormatting>
  <conditionalFormatting sqref="E401">
    <cfRule type="dataBar" priority="6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{DA0B73E0-B370-45DA-B6D0-BF1AEFEE26AF}</x14:id>
        </ext>
      </extLst>
    </cfRule>
  </conditionalFormatting>
  <conditionalFormatting sqref="E403">
    <cfRule type="dataBar" priority="6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{D1FBA588-A08A-4B69-B06E-CAE39626EC4E}</x14:id>
        </ext>
      </extLst>
    </cfRule>
  </conditionalFormatting>
  <conditionalFormatting sqref="E403">
    <cfRule type="dataBar" priority="6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{37958A3C-CA41-42D3-BB73-4882822D5F4F}</x14:id>
        </ext>
      </extLst>
    </cfRule>
  </conditionalFormatting>
  <conditionalFormatting sqref="E405">
    <cfRule type="dataBar" priority="6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{9CAA7F15-7DDB-4193-A475-5E8AF3090F68}</x14:id>
        </ext>
      </extLst>
    </cfRule>
  </conditionalFormatting>
  <conditionalFormatting sqref="E405">
    <cfRule type="dataBar" priority="6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{D3AF3C9F-4E74-4B82-8E9D-B26E08A4B08D}</x14:id>
        </ext>
      </extLst>
    </cfRule>
  </conditionalFormatting>
  <conditionalFormatting sqref="E405">
    <cfRule type="dataBar" priority="6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{932C135F-5F41-4425-BEFF-4256406779DA}</x14:id>
        </ext>
      </extLst>
    </cfRule>
  </conditionalFormatting>
  <conditionalFormatting sqref="E413">
    <cfRule type="dataBar" priority="6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{F673F8D4-C8EF-46F2-BF4F-D31CE7753BB6}</x14:id>
        </ext>
      </extLst>
    </cfRule>
  </conditionalFormatting>
  <conditionalFormatting sqref="E417">
    <cfRule type="dataBar" priority="6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{F659CB26-7D7B-42C8-A6FD-5252091191B6}</x14:id>
        </ext>
      </extLst>
    </cfRule>
  </conditionalFormatting>
  <conditionalFormatting sqref="E413">
    <cfRule type="dataBar" priority="6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{A7C085E9-24D2-4BFD-8B7E-19713C7F1C73}</x14:id>
        </ext>
      </extLst>
    </cfRule>
  </conditionalFormatting>
  <conditionalFormatting sqref="E417">
    <cfRule type="dataBar" priority="6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{B12E793A-8FB5-4C73-AD54-44AF684A25D4}</x14:id>
        </ext>
      </extLst>
    </cfRule>
  </conditionalFormatting>
  <conditionalFormatting sqref="E411">
    <cfRule type="dataBar" priority="6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{3F71A6D1-075A-4F83-BC91-F78D2F9B32E6}</x14:id>
        </ext>
      </extLst>
    </cfRule>
  </conditionalFormatting>
  <conditionalFormatting sqref="E415">
    <cfRule type="dataBar" priority="6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{631F3FD9-C196-4ECA-A839-47D41FE1FD2C}</x14:id>
        </ext>
      </extLst>
    </cfRule>
  </conditionalFormatting>
  <conditionalFormatting sqref="E419">
    <cfRule type="dataBar" priority="6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{2EF5689B-E2AB-49CF-A4D5-5EFDCD38E3A5}</x14:id>
        </ext>
      </extLst>
    </cfRule>
  </conditionalFormatting>
  <conditionalFormatting sqref="E411">
    <cfRule type="dataBar" priority="6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{53A0A907-5333-47F1-A249-48512FF7D4F2}</x14:id>
        </ext>
      </extLst>
    </cfRule>
  </conditionalFormatting>
  <conditionalFormatting sqref="E405">
    <cfRule type="dataBar" priority="6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{4B52DE0A-D8F6-4A1B-A965-8BF0FAA1D820}</x14:id>
        </ext>
      </extLst>
    </cfRule>
  </conditionalFormatting>
  <conditionalFormatting sqref="E413">
    <cfRule type="dataBar" priority="6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{44C19037-8C6F-4245-8128-213FA3BEA405}</x14:id>
        </ext>
      </extLst>
    </cfRule>
  </conditionalFormatting>
  <conditionalFormatting sqref="E413">
    <cfRule type="dataBar" priority="6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{182839EA-D6B4-46C4-8BFF-EB5F788B2D7F}</x14:id>
        </ext>
      </extLst>
    </cfRule>
  </conditionalFormatting>
  <conditionalFormatting sqref="E411">
    <cfRule type="dataBar" priority="6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{FDEAC2B4-78D7-49CA-9C59-A3A7FC1CC3C8}</x14:id>
        </ext>
      </extLst>
    </cfRule>
  </conditionalFormatting>
  <conditionalFormatting sqref="E403">
    <cfRule type="dataBar" priority="6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{C6FBA8F3-80C2-401B-9BC5-F055D07EC5ED}</x14:id>
        </ext>
      </extLst>
    </cfRule>
  </conditionalFormatting>
  <conditionalFormatting sqref="E401">
    <cfRule type="dataBar" priority="6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{2E45C7DA-18EE-4FC4-B8E2-A384458FB1E8}</x14:id>
        </ext>
      </extLst>
    </cfRule>
  </conditionalFormatting>
  <conditionalFormatting sqref="E401">
    <cfRule type="dataBar" priority="6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{3129B44D-56BC-4C2E-A913-B37615211230}</x14:id>
        </ext>
      </extLst>
    </cfRule>
  </conditionalFormatting>
  <conditionalFormatting sqref="E411">
    <cfRule type="dataBar" priority="6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{2FCAC313-5B87-487C-A7DD-4E56AE676590}</x14:id>
        </ext>
      </extLst>
    </cfRule>
  </conditionalFormatting>
  <conditionalFormatting sqref="E415">
    <cfRule type="dataBar" priority="6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{6C5B1A64-FB65-440A-86CC-42FABF63C227}</x14:id>
        </ext>
      </extLst>
    </cfRule>
  </conditionalFormatting>
  <conditionalFormatting sqref="E419">
    <cfRule type="dataBar" priority="6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{B544039D-F01F-4A9A-9D48-B5E7271ADADB}</x14:id>
        </ext>
      </extLst>
    </cfRule>
  </conditionalFormatting>
  <conditionalFormatting sqref="E415">
    <cfRule type="dataBar" priority="6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{3CC4B204-9CAB-4E5D-B960-08C0102D25C8}</x14:id>
        </ext>
      </extLst>
    </cfRule>
  </conditionalFormatting>
  <conditionalFormatting sqref="E419">
    <cfRule type="dataBar" priority="6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{C09749E8-DDEC-411D-ACD9-A19A2FEE9134}</x14:id>
        </ext>
      </extLst>
    </cfRule>
  </conditionalFormatting>
  <conditionalFormatting sqref="E413">
    <cfRule type="dataBar" priority="6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{78997EC9-9DBE-4124-97AC-005E0A8AB808}</x14:id>
        </ext>
      </extLst>
    </cfRule>
  </conditionalFormatting>
  <conditionalFormatting sqref="E417">
    <cfRule type="dataBar" priority="6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{09DEB72A-77F5-4AF9-A1D6-08F688B25A21}</x14:id>
        </ext>
      </extLst>
    </cfRule>
  </conditionalFormatting>
  <conditionalFormatting sqref="E413">
    <cfRule type="dataBar" priority="6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{ACDDB320-4315-4356-AB0A-CA92FA93F230}</x14:id>
        </ext>
      </extLst>
    </cfRule>
  </conditionalFormatting>
  <conditionalFormatting sqref="E411">
    <cfRule type="dataBar" priority="6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{D19E7122-8825-40D9-AB1E-02CFAA40C4A5}</x14:id>
        </ext>
      </extLst>
    </cfRule>
  </conditionalFormatting>
  <conditionalFormatting sqref="E415">
    <cfRule type="dataBar" priority="6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{032A0247-A0F9-4EF3-9945-F4A068902284}</x14:id>
        </ext>
      </extLst>
    </cfRule>
  </conditionalFormatting>
  <conditionalFormatting sqref="E411">
    <cfRule type="dataBar" priority="6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{8DC7210B-DB15-48B9-8C41-A0A9CBE4DB92}</x14:id>
        </ext>
      </extLst>
    </cfRule>
  </conditionalFormatting>
  <conditionalFormatting sqref="E415">
    <cfRule type="dataBar" priority="6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{1C4D00F3-A46B-460A-9200-038D242885B1}</x14:id>
        </ext>
      </extLst>
    </cfRule>
  </conditionalFormatting>
  <conditionalFormatting sqref="E413">
    <cfRule type="dataBar" priority="6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{900F551B-C1B3-4F13-8EE3-43D196B238D7}</x14:id>
        </ext>
      </extLst>
    </cfRule>
  </conditionalFormatting>
  <conditionalFormatting sqref="E401">
    <cfRule type="dataBar" priority="6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{EEC755B3-5884-41E9-8FB1-BBA2CCB50E56}</x14:id>
        </ext>
      </extLst>
    </cfRule>
  </conditionalFormatting>
  <conditionalFormatting sqref="E401">
    <cfRule type="dataBar" priority="6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{3DDAEAAE-86D0-4DD2-90C3-362A703757ED}</x14:id>
        </ext>
      </extLst>
    </cfRule>
  </conditionalFormatting>
  <conditionalFormatting sqref="E405">
    <cfRule type="dataBar" priority="6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{2D2D824B-CD8C-44FB-9C27-05513EAF18B2}</x14:id>
        </ext>
      </extLst>
    </cfRule>
  </conditionalFormatting>
  <conditionalFormatting sqref="E403">
    <cfRule type="dataBar" priority="6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{43413B69-39E7-4C12-8D71-DB9E1FC584B3}</x14:id>
        </ext>
      </extLst>
    </cfRule>
  </conditionalFormatting>
  <conditionalFormatting sqref="E403">
    <cfRule type="dataBar" priority="6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{BD49DA62-29AF-4A67-870C-80C71720CABC}</x14:id>
        </ext>
      </extLst>
    </cfRule>
  </conditionalFormatting>
  <conditionalFormatting sqref="E411">
    <cfRule type="dataBar" priority="6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{0142D1AC-C884-4DBD-A2A5-697AC94F417C}</x14:id>
        </ext>
      </extLst>
    </cfRule>
  </conditionalFormatting>
  <conditionalFormatting sqref="E415">
    <cfRule type="dataBar" priority="6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{D485340B-EF65-4669-B7DC-746C0A59AF10}</x14:id>
        </ext>
      </extLst>
    </cfRule>
  </conditionalFormatting>
  <conditionalFormatting sqref="E419">
    <cfRule type="dataBar" priority="6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{CFEFE00C-41EF-4DA9-A65D-9C94409210EA}</x14:id>
        </ext>
      </extLst>
    </cfRule>
  </conditionalFormatting>
  <conditionalFormatting sqref="E419">
    <cfRule type="dataBar" priority="6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{1B992445-9B4E-4ED8-B120-4096E2B9ADA7}</x14:id>
        </ext>
      </extLst>
    </cfRule>
  </conditionalFormatting>
  <conditionalFormatting sqref="E417">
    <cfRule type="dataBar" priority="6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{BB0CB230-92F9-4141-8345-A0572AAD609F}</x14:id>
        </ext>
      </extLst>
    </cfRule>
  </conditionalFormatting>
  <conditionalFormatting sqref="E417">
    <cfRule type="dataBar" priority="6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{93EE6F27-8826-45A2-8F08-6D5CA7EDE63D}</x14:id>
        </ext>
      </extLst>
    </cfRule>
  </conditionalFormatting>
  <conditionalFormatting sqref="E411">
    <cfRule type="dataBar" priority="6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{293EAB92-16A8-4E41-9F45-661120833ECE}</x14:id>
        </ext>
      </extLst>
    </cfRule>
  </conditionalFormatting>
  <conditionalFormatting sqref="E415">
    <cfRule type="dataBar" priority="6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{D60E39D3-A165-469C-B441-0B0771EC83DB}</x14:id>
        </ext>
      </extLst>
    </cfRule>
  </conditionalFormatting>
  <conditionalFormatting sqref="E419">
    <cfRule type="dataBar" priority="6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{639CD335-032A-407E-8E23-96D658F99AB1}</x14:id>
        </ext>
      </extLst>
    </cfRule>
  </conditionalFormatting>
  <conditionalFormatting sqref="E415">
    <cfRule type="dataBar" priority="6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{6BA2853B-DFCA-4D1F-914C-E42F674B77E9}</x14:id>
        </ext>
      </extLst>
    </cfRule>
  </conditionalFormatting>
  <conditionalFormatting sqref="E419">
    <cfRule type="dataBar" priority="6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{E5B1EA8E-54E3-4110-A1D9-2DC18B1C3922}</x14:id>
        </ext>
      </extLst>
    </cfRule>
  </conditionalFormatting>
  <conditionalFormatting sqref="E413">
    <cfRule type="dataBar" priority="6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{4D3038D8-2101-4818-95AB-EE5524F204BD}</x14:id>
        </ext>
      </extLst>
    </cfRule>
  </conditionalFormatting>
  <conditionalFormatting sqref="E417">
    <cfRule type="dataBar" priority="6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{351BA1A7-0227-46A1-AC3F-68A4C79BA4CD}</x14:id>
        </ext>
      </extLst>
    </cfRule>
  </conditionalFormatting>
  <conditionalFormatting sqref="E413">
    <cfRule type="dataBar" priority="6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{7390D219-0081-4690-BEFB-F0D121E65ED0}</x14:id>
        </ext>
      </extLst>
    </cfRule>
  </conditionalFormatting>
  <conditionalFormatting sqref="E417">
    <cfRule type="dataBar" priority="6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{BA2F9530-E3E4-422E-A7FD-A34458167227}</x14:id>
        </ext>
      </extLst>
    </cfRule>
  </conditionalFormatting>
  <conditionalFormatting sqref="E419">
    <cfRule type="dataBar" priority="6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{9945DEAE-5F25-45A7-B104-1B2B9EDF7828}</x14:id>
        </ext>
      </extLst>
    </cfRule>
  </conditionalFormatting>
  <conditionalFormatting sqref="E419">
    <cfRule type="dataBar" priority="6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{1733907E-9C6F-4C92-B654-08856ADEDAAC}</x14:id>
        </ext>
      </extLst>
    </cfRule>
  </conditionalFormatting>
  <conditionalFormatting sqref="E413">
    <cfRule type="dataBar" priority="6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{613A29E7-340C-4C5D-8D3A-5C9C27B14F25}</x14:id>
        </ext>
      </extLst>
    </cfRule>
  </conditionalFormatting>
  <conditionalFormatting sqref="E417">
    <cfRule type="dataBar" priority="6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{A35CE164-6328-44E9-9CF7-C5808536BCDC}</x14:id>
        </ext>
      </extLst>
    </cfRule>
  </conditionalFormatting>
  <conditionalFormatting sqref="E417">
    <cfRule type="dataBar" priority="6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{0A55AC68-074C-49BE-903C-EF415B201455}</x14:id>
        </ext>
      </extLst>
    </cfRule>
  </conditionalFormatting>
  <conditionalFormatting sqref="E415">
    <cfRule type="dataBar" priority="6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{26D6D628-1981-4DC7-8210-C64A5CF63714}</x14:id>
        </ext>
      </extLst>
    </cfRule>
  </conditionalFormatting>
  <conditionalFormatting sqref="E419">
    <cfRule type="dataBar" priority="6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{2A57CFBF-7EA3-4747-984D-7C22923290E4}</x14:id>
        </ext>
      </extLst>
    </cfRule>
  </conditionalFormatting>
  <conditionalFormatting sqref="E411">
    <cfRule type="dataBar" priority="6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{D47246A8-C43F-414A-A372-CAF345DD07EF}</x14:id>
        </ext>
      </extLst>
    </cfRule>
  </conditionalFormatting>
  <conditionalFormatting sqref="E413">
    <cfRule type="dataBar" priority="6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{AC469BBE-63B9-47E4-BDA1-6DB5CC117279}</x14:id>
        </ext>
      </extLst>
    </cfRule>
  </conditionalFormatting>
  <conditionalFormatting sqref="E417">
    <cfRule type="dataBar" priority="6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{E50A9513-E128-4B2C-A0EA-DD7432672B97}</x14:id>
        </ext>
      </extLst>
    </cfRule>
  </conditionalFormatting>
  <conditionalFormatting sqref="E417">
    <cfRule type="dataBar" priority="6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{CA32BDA7-F49B-47AD-B1D7-A36F21F6C35D}</x14:id>
        </ext>
      </extLst>
    </cfRule>
  </conditionalFormatting>
  <conditionalFormatting sqref="E415">
    <cfRule type="dataBar" priority="6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{417673D8-AAFD-4F29-A86D-6348199232DE}</x14:id>
        </ext>
      </extLst>
    </cfRule>
  </conditionalFormatting>
  <conditionalFormatting sqref="E419">
    <cfRule type="dataBar" priority="6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{59AE54CA-B03B-4C23-8D0F-2A8D55C1F3D4}</x14:id>
        </ext>
      </extLst>
    </cfRule>
  </conditionalFormatting>
  <conditionalFormatting sqref="E415">
    <cfRule type="dataBar" priority="6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{572183CA-5F3E-4518-BFA3-8FEF83B7AF51}</x14:id>
        </ext>
      </extLst>
    </cfRule>
  </conditionalFormatting>
  <conditionalFormatting sqref="E413">
    <cfRule type="dataBar" priority="6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{1CAB4A2F-C5DB-4351-A359-A5299970B082}</x14:id>
        </ext>
      </extLst>
    </cfRule>
  </conditionalFormatting>
  <conditionalFormatting sqref="E417">
    <cfRule type="dataBar" priority="6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{2D591ED1-E8DD-4258-B2BE-8AFEC586D85E}</x14:id>
        </ext>
      </extLst>
    </cfRule>
  </conditionalFormatting>
  <conditionalFormatting sqref="E413">
    <cfRule type="dataBar" priority="6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{C89B9059-DF08-4320-8618-C5B1A8A9935C}</x14:id>
        </ext>
      </extLst>
    </cfRule>
  </conditionalFormatting>
  <conditionalFormatting sqref="E417">
    <cfRule type="dataBar" priority="6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{BEE5140B-AE1F-4A3A-B952-C873287D7AE5}</x14:id>
        </ext>
      </extLst>
    </cfRule>
  </conditionalFormatting>
  <conditionalFormatting sqref="E411">
    <cfRule type="dataBar" priority="6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{D5842284-CC28-43FA-AA28-9F569BF179E3}</x14:id>
        </ext>
      </extLst>
    </cfRule>
  </conditionalFormatting>
  <conditionalFormatting sqref="E415">
    <cfRule type="dataBar" priority="6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{1DF0AD37-D585-48C1-9B04-2C0883529CB6}</x14:id>
        </ext>
      </extLst>
    </cfRule>
  </conditionalFormatting>
  <conditionalFormatting sqref="E411">
    <cfRule type="dataBar" priority="6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{4D01AA21-F322-4F85-AAD3-90BBF610EC70}</x14:id>
        </ext>
      </extLst>
    </cfRule>
  </conditionalFormatting>
  <conditionalFormatting sqref="E415">
    <cfRule type="dataBar" priority="6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{442A6718-203B-48FD-8399-F1C642B9AB41}</x14:id>
        </ext>
      </extLst>
    </cfRule>
  </conditionalFormatting>
  <conditionalFormatting sqref="E419">
    <cfRule type="dataBar" priority="6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{C16421A8-A22A-45FB-897A-A9C098D4DC79}</x14:id>
        </ext>
      </extLst>
    </cfRule>
  </conditionalFormatting>
  <conditionalFormatting sqref="E419">
    <cfRule type="dataBar" priority="6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{9BFFEEC3-5A0C-4EFE-BA28-E74246448014}</x14:id>
        </ext>
      </extLst>
    </cfRule>
  </conditionalFormatting>
  <conditionalFormatting sqref="E417">
    <cfRule type="dataBar" priority="6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{C42E7AC7-2120-40E8-988A-65D06B46043C}</x14:id>
        </ext>
      </extLst>
    </cfRule>
  </conditionalFormatting>
  <conditionalFormatting sqref="E417">
    <cfRule type="dataBar" priority="6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{61DDB8D1-EA47-482E-8868-D7D601DA90EE}</x14:id>
        </ext>
      </extLst>
    </cfRule>
  </conditionalFormatting>
  <conditionalFormatting sqref="E411">
    <cfRule type="dataBar" priority="6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{90E9F798-7F4F-4A8F-B031-D29265DB081E}</x14:id>
        </ext>
      </extLst>
    </cfRule>
  </conditionalFormatting>
  <conditionalFormatting sqref="E415">
    <cfRule type="dataBar" priority="6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{CDF7A4BC-FC71-4645-B5EA-8F8D11FEB819}</x14:id>
        </ext>
      </extLst>
    </cfRule>
  </conditionalFormatting>
  <conditionalFormatting sqref="E419">
    <cfRule type="dataBar" priority="6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{11EE325C-050A-459C-9175-D479A7E24F4C}</x14:id>
        </ext>
      </extLst>
    </cfRule>
  </conditionalFormatting>
  <conditionalFormatting sqref="E415">
    <cfRule type="dataBar" priority="6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{4417FDF6-702E-4F23-AAA7-04DA40B25FF2}</x14:id>
        </ext>
      </extLst>
    </cfRule>
  </conditionalFormatting>
  <conditionalFormatting sqref="E419">
    <cfRule type="dataBar" priority="6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{489AC5BE-DF61-4A04-B9B6-5307C5F06AA1}</x14:id>
        </ext>
      </extLst>
    </cfRule>
  </conditionalFormatting>
  <conditionalFormatting sqref="E413">
    <cfRule type="dataBar" priority="6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{A23C6635-41F4-40EB-8C8C-13CC849F019C}</x14:id>
        </ext>
      </extLst>
    </cfRule>
  </conditionalFormatting>
  <conditionalFormatting sqref="E417">
    <cfRule type="dataBar" priority="6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{BF0D34F0-893D-4ABB-A3B4-66519587D608}</x14:id>
        </ext>
      </extLst>
    </cfRule>
  </conditionalFormatting>
  <conditionalFormatting sqref="E411">
    <cfRule type="dataBar" priority="6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{BF9A1030-084A-4BAC-8E28-5855BF17DC3E}</x14:id>
        </ext>
      </extLst>
    </cfRule>
  </conditionalFormatting>
  <conditionalFormatting sqref="E415">
    <cfRule type="dataBar" priority="6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{42E3CCDA-1470-4DD5-8E9A-7222E3F5696C}</x14:id>
        </ext>
      </extLst>
    </cfRule>
  </conditionalFormatting>
  <conditionalFormatting sqref="E419">
    <cfRule type="dataBar" priority="6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{98320499-2980-46C2-9771-1BED87CD1485}</x14:id>
        </ext>
      </extLst>
    </cfRule>
  </conditionalFormatting>
  <conditionalFormatting sqref="E415">
    <cfRule type="dataBar" priority="6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{AD7B662D-134C-4EE7-9CFA-FC677291D76A}</x14:id>
        </ext>
      </extLst>
    </cfRule>
  </conditionalFormatting>
  <conditionalFormatting sqref="E419">
    <cfRule type="dataBar" priority="6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{3056A655-0E14-4968-ACB3-1AB1F9AF12EC}</x14:id>
        </ext>
      </extLst>
    </cfRule>
  </conditionalFormatting>
  <conditionalFormatting sqref="E413">
    <cfRule type="dataBar" priority="6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{6E5D69C3-A2C5-43B0-941B-E6BE42BF3D6E}</x14:id>
        </ext>
      </extLst>
    </cfRule>
  </conditionalFormatting>
  <conditionalFormatting sqref="E417">
    <cfRule type="dataBar" priority="6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{0BD6DB55-09F2-4127-A0A0-EDE629F27821}</x14:id>
        </ext>
      </extLst>
    </cfRule>
  </conditionalFormatting>
  <conditionalFormatting sqref="E413">
    <cfRule type="dataBar" priority="6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{ED6DFC68-B1A1-4F13-B19F-030164DF3CF7}</x14:id>
        </ext>
      </extLst>
    </cfRule>
  </conditionalFormatting>
  <conditionalFormatting sqref="E411">
    <cfRule type="dataBar" priority="6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{445B887B-074F-44AB-874E-87A3E4852E56}</x14:id>
        </ext>
      </extLst>
    </cfRule>
  </conditionalFormatting>
  <conditionalFormatting sqref="E415">
    <cfRule type="dataBar" priority="6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{1B33A57D-E238-4C8A-B49B-CEDB2F2F4DF3}</x14:id>
        </ext>
      </extLst>
    </cfRule>
  </conditionalFormatting>
  <conditionalFormatting sqref="E411">
    <cfRule type="dataBar" priority="6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{17DF00B7-DEFF-4D09-821B-B173FE4886DC}</x14:id>
        </ext>
      </extLst>
    </cfRule>
  </conditionalFormatting>
  <conditionalFormatting sqref="E415">
    <cfRule type="dataBar" priority="6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{41C74648-68AD-470A-8B90-B8914EABC005}</x14:id>
        </ext>
      </extLst>
    </cfRule>
  </conditionalFormatting>
  <conditionalFormatting sqref="E413">
    <cfRule type="dataBar" priority="6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{C83DE938-6E48-4160-A21D-5BA77B2BCFDD}</x14:id>
        </ext>
      </extLst>
    </cfRule>
  </conditionalFormatting>
  <conditionalFormatting sqref="E413">
    <cfRule type="dataBar" priority="6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{9018A875-B7D0-456E-AF2D-3AF14D954972}</x14:id>
        </ext>
      </extLst>
    </cfRule>
  </conditionalFormatting>
  <conditionalFormatting sqref="E417">
    <cfRule type="dataBar" priority="6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{31842617-A0D1-46B7-B50C-5F16A90424D2}</x14:id>
        </ext>
      </extLst>
    </cfRule>
  </conditionalFormatting>
  <conditionalFormatting sqref="E417">
    <cfRule type="dataBar" priority="6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{BC56ACE3-2B0A-44E9-9CC7-F6535155C229}</x14:id>
        </ext>
      </extLst>
    </cfRule>
  </conditionalFormatting>
  <conditionalFormatting sqref="E415">
    <cfRule type="dataBar" priority="6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{5500F6EC-A0BB-4145-9652-94574F23838E}</x14:id>
        </ext>
      </extLst>
    </cfRule>
  </conditionalFormatting>
  <conditionalFormatting sqref="E419">
    <cfRule type="dataBar" priority="6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{89C7ECE9-8962-4A0D-8C7D-0BF24CD99E52}</x14:id>
        </ext>
      </extLst>
    </cfRule>
  </conditionalFormatting>
  <conditionalFormatting sqref="E415">
    <cfRule type="dataBar" priority="6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{47C44993-4CEF-4F80-B13D-A1D6FD475608}</x14:id>
        </ext>
      </extLst>
    </cfRule>
  </conditionalFormatting>
  <conditionalFormatting sqref="E413">
    <cfRule type="dataBar" priority="6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{2A2739F0-44BE-40D7-9C75-9EDD264C67CE}</x14:id>
        </ext>
      </extLst>
    </cfRule>
  </conditionalFormatting>
  <conditionalFormatting sqref="E417">
    <cfRule type="dataBar" priority="6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{3C2A559A-8CDB-4141-BD84-BE0D240C7AE3}</x14:id>
        </ext>
      </extLst>
    </cfRule>
  </conditionalFormatting>
  <conditionalFormatting sqref="E413">
    <cfRule type="dataBar" priority="6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{ADC1E870-7308-40B4-8CB8-9EBE7BC420CB}</x14:id>
        </ext>
      </extLst>
    </cfRule>
  </conditionalFormatting>
  <conditionalFormatting sqref="E417">
    <cfRule type="dataBar" priority="6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{E2F2923F-5715-41CA-B6DC-6A3CAABC5C31}</x14:id>
        </ext>
      </extLst>
    </cfRule>
  </conditionalFormatting>
  <conditionalFormatting sqref="E411">
    <cfRule type="dataBar" priority="6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{ADCBF8D7-43E4-408C-8662-5C98973B61DC}</x14:id>
        </ext>
      </extLst>
    </cfRule>
  </conditionalFormatting>
  <conditionalFormatting sqref="E415">
    <cfRule type="dataBar" priority="6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{F234DCD1-62F8-4348-923B-454DA00A4317}</x14:id>
        </ext>
      </extLst>
    </cfRule>
  </conditionalFormatting>
  <conditionalFormatting sqref="E413">
    <cfRule type="dataBar" priority="6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{155FCA3B-57BA-440B-9E56-1DE317D1F4DD}</x14:id>
        </ext>
      </extLst>
    </cfRule>
  </conditionalFormatting>
  <conditionalFormatting sqref="E417">
    <cfRule type="dataBar" priority="6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{7E65F634-4F62-4437-A48C-562B4237F3F7}</x14:id>
        </ext>
      </extLst>
    </cfRule>
  </conditionalFormatting>
  <conditionalFormatting sqref="E413">
    <cfRule type="dataBar" priority="6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{58CA8471-A8CA-4B46-9EBA-975BFBDAEA4B}</x14:id>
        </ext>
      </extLst>
    </cfRule>
  </conditionalFormatting>
  <conditionalFormatting sqref="E417">
    <cfRule type="dataBar" priority="6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{CF9A0AB8-F805-4961-B6F6-2E7F3ACBCA0B}</x14:id>
        </ext>
      </extLst>
    </cfRule>
  </conditionalFormatting>
  <conditionalFormatting sqref="E411">
    <cfRule type="dataBar" priority="6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{72023898-D6EA-432B-8AAE-D1155DB51067}</x14:id>
        </ext>
      </extLst>
    </cfRule>
  </conditionalFormatting>
  <conditionalFormatting sqref="E415">
    <cfRule type="dataBar" priority="6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{7D416811-81A0-481E-92AF-1F5674328F96}</x14:id>
        </ext>
      </extLst>
    </cfRule>
  </conditionalFormatting>
  <conditionalFormatting sqref="E419">
    <cfRule type="dataBar" priority="6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{A8B20882-4261-4179-9281-F91956E0C172}</x14:id>
        </ext>
      </extLst>
    </cfRule>
  </conditionalFormatting>
  <conditionalFormatting sqref="E411">
    <cfRule type="dataBar" priority="6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{06A29823-70A5-49C4-B553-2109D09ABD26}</x14:id>
        </ext>
      </extLst>
    </cfRule>
  </conditionalFormatting>
  <conditionalFormatting sqref="E413">
    <cfRule type="dataBar" priority="6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{C7F5857C-7912-4922-B0CD-8AE620C8DE7D}</x14:id>
        </ext>
      </extLst>
    </cfRule>
  </conditionalFormatting>
  <conditionalFormatting sqref="E413">
    <cfRule type="dataBar" priority="6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{A8C1B3E8-BC17-4032-81BD-EA5F8111B6D4}</x14:id>
        </ext>
      </extLst>
    </cfRule>
  </conditionalFormatting>
  <conditionalFormatting sqref="E411">
    <cfRule type="dataBar" priority="6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{5E9EE62D-1BE3-4A51-97AE-01CC4ED3DBD5}</x14:id>
        </ext>
      </extLst>
    </cfRule>
  </conditionalFormatting>
  <conditionalFormatting sqref="E411">
    <cfRule type="dataBar" priority="6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{7BACF650-9E5E-4270-8A53-8222EC7FE846}</x14:id>
        </ext>
      </extLst>
    </cfRule>
  </conditionalFormatting>
  <conditionalFormatting sqref="E415">
    <cfRule type="dataBar" priority="6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{79451E6D-B2CA-408F-A5F7-D138CE6E1A4C}</x14:id>
        </ext>
      </extLst>
    </cfRule>
  </conditionalFormatting>
  <conditionalFormatting sqref="E419">
    <cfRule type="dataBar" priority="6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{7F77F50D-FA19-4C70-AF32-045E4A1DF707}</x14:id>
        </ext>
      </extLst>
    </cfRule>
  </conditionalFormatting>
  <conditionalFormatting sqref="E415">
    <cfRule type="dataBar" priority="6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{E0299183-9099-4E5E-91B0-97EF5635002A}</x14:id>
        </ext>
      </extLst>
    </cfRule>
  </conditionalFormatting>
  <conditionalFormatting sqref="E419">
    <cfRule type="dataBar" priority="6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{BC2EDF24-B9E0-4C2C-8C5A-605DB537513F}</x14:id>
        </ext>
      </extLst>
    </cfRule>
  </conditionalFormatting>
  <conditionalFormatting sqref="E413">
    <cfRule type="dataBar" priority="6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{109FF59C-D5CD-4740-A816-204B3B78B957}</x14:id>
        </ext>
      </extLst>
    </cfRule>
  </conditionalFormatting>
  <conditionalFormatting sqref="E417">
    <cfRule type="dataBar" priority="6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{E4465360-14E0-4F62-890B-8C33B8C94209}</x14:id>
        </ext>
      </extLst>
    </cfRule>
  </conditionalFormatting>
  <conditionalFormatting sqref="E413">
    <cfRule type="dataBar" priority="6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{FF60A19E-8B24-481E-B2D1-F8C343F65DA0}</x14:id>
        </ext>
      </extLst>
    </cfRule>
  </conditionalFormatting>
  <conditionalFormatting sqref="E411">
    <cfRule type="dataBar" priority="6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{51E43241-8048-46B4-9E68-0102BA80C4C7}</x14:id>
        </ext>
      </extLst>
    </cfRule>
  </conditionalFormatting>
  <conditionalFormatting sqref="E415">
    <cfRule type="dataBar" priority="6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{0346C36F-52F9-4534-A828-FF6AC19F531B}</x14:id>
        </ext>
      </extLst>
    </cfRule>
  </conditionalFormatting>
  <conditionalFormatting sqref="E411">
    <cfRule type="dataBar" priority="6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{C2C4EE59-EDBE-40A1-B860-CF119EAF1EDF}</x14:id>
        </ext>
      </extLst>
    </cfRule>
  </conditionalFormatting>
  <conditionalFormatting sqref="E415">
    <cfRule type="dataBar" priority="6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{F5199E92-EC36-44A8-A934-4A55CEF7844E}</x14:id>
        </ext>
      </extLst>
    </cfRule>
  </conditionalFormatting>
  <conditionalFormatting sqref="E413">
    <cfRule type="dataBar" priority="6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{3BA42235-0B69-4F7B-9CD4-927F3D06B6A0}</x14:id>
        </ext>
      </extLst>
    </cfRule>
  </conditionalFormatting>
  <conditionalFormatting sqref="E413">
    <cfRule type="dataBar" priority="6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{C0A2BCD1-229F-4ED2-94FC-8B62D4E5ABFD}</x14:id>
        </ext>
      </extLst>
    </cfRule>
  </conditionalFormatting>
  <conditionalFormatting sqref="E417">
    <cfRule type="dataBar" priority="6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{E467ADFD-7D72-4992-B4FC-19A96A547184}</x14:id>
        </ext>
      </extLst>
    </cfRule>
  </conditionalFormatting>
  <conditionalFormatting sqref="E419">
    <cfRule type="dataBar" priority="6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{3C728BBB-FEF8-43D2-BD59-3E6787202B45}</x14:id>
        </ext>
      </extLst>
    </cfRule>
  </conditionalFormatting>
  <conditionalFormatting sqref="E419">
    <cfRule type="dataBar" priority="6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{33FE96DD-688F-4DA2-B8C0-3539BB94E697}</x14:id>
        </ext>
      </extLst>
    </cfRule>
  </conditionalFormatting>
  <conditionalFormatting sqref="E413">
    <cfRule type="dataBar" priority="6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{D75FE3EE-45C1-4CBB-82F8-7E85C9F85F4A}</x14:id>
        </ext>
      </extLst>
    </cfRule>
  </conditionalFormatting>
  <conditionalFormatting sqref="E417">
    <cfRule type="dataBar" priority="6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{AC383A20-ADD9-4CE5-B34F-CA62AED88EA3}</x14:id>
        </ext>
      </extLst>
    </cfRule>
  </conditionalFormatting>
  <conditionalFormatting sqref="E417">
    <cfRule type="dataBar" priority="6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{05989007-FA88-409B-A709-9BFAA7972434}</x14:id>
        </ext>
      </extLst>
    </cfRule>
  </conditionalFormatting>
  <conditionalFormatting sqref="E415">
    <cfRule type="dataBar" priority="6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{7002EF00-C79C-4D46-8C1E-21F2F7F19064}</x14:id>
        </ext>
      </extLst>
    </cfRule>
  </conditionalFormatting>
  <conditionalFormatting sqref="E419">
    <cfRule type="dataBar" priority="6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{259EE3D8-050C-49C8-8DD7-1BC0B6372A44}</x14:id>
        </ext>
      </extLst>
    </cfRule>
  </conditionalFormatting>
  <conditionalFormatting sqref="E411">
    <cfRule type="dataBar" priority="6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{6E21E430-FD64-4C62-BCE6-CBA3220487DC}</x14:id>
        </ext>
      </extLst>
    </cfRule>
  </conditionalFormatting>
  <conditionalFormatting sqref="E415">
    <cfRule type="dataBar" priority="6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{D76850D0-1650-49EE-9A94-91AFC74E650D}</x14:id>
        </ext>
      </extLst>
    </cfRule>
  </conditionalFormatting>
  <conditionalFormatting sqref="E419">
    <cfRule type="dataBar" priority="6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{2D8CDB0E-61D0-49F2-954F-8C9C7D262ACC}</x14:id>
        </ext>
      </extLst>
    </cfRule>
  </conditionalFormatting>
  <conditionalFormatting sqref="E415">
    <cfRule type="dataBar" priority="6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{8D2235D2-A80A-4C41-9246-75B9B01D766E}</x14:id>
        </ext>
      </extLst>
    </cfRule>
  </conditionalFormatting>
  <conditionalFormatting sqref="E419">
    <cfRule type="dataBar" priority="6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{FB0BDA30-FDE3-439E-A2C5-2D068443B728}</x14:id>
        </ext>
      </extLst>
    </cfRule>
  </conditionalFormatting>
  <conditionalFormatting sqref="E419">
    <cfRule type="dataBar" priority="6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{F0A74AAB-0A95-47AF-9657-E8215E52FB9D}</x14:id>
        </ext>
      </extLst>
    </cfRule>
  </conditionalFormatting>
  <conditionalFormatting sqref="E417">
    <cfRule type="dataBar" priority="6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{4E2364B4-969B-4B78-BD96-EF0A0D4194E3}</x14:id>
        </ext>
      </extLst>
    </cfRule>
  </conditionalFormatting>
  <conditionalFormatting sqref="E413">
    <cfRule type="dataBar" priority="6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{95C3B8A6-E36E-4CE4-806C-F964206C23F9}</x14:id>
        </ext>
      </extLst>
    </cfRule>
  </conditionalFormatting>
  <conditionalFormatting sqref="E411">
    <cfRule type="dataBar" priority="6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{5AECAB97-875F-4359-B892-522E3FA0F3AE}</x14:id>
        </ext>
      </extLst>
    </cfRule>
  </conditionalFormatting>
  <conditionalFormatting sqref="E411">
    <cfRule type="dataBar" priority="6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{2B8EDE41-CDF7-4645-825A-8262AE0F5E30}</x14:id>
        </ext>
      </extLst>
    </cfRule>
  </conditionalFormatting>
  <conditionalFormatting sqref="E411">
    <cfRule type="dataBar" priority="6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{6B110ECB-5CCA-4130-A4A2-C09ECDF66D89}</x14:id>
        </ext>
      </extLst>
    </cfRule>
  </conditionalFormatting>
  <conditionalFormatting sqref="E415">
    <cfRule type="dataBar" priority="6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{CA7623CC-80D6-4AFD-8921-1DB3DF623AFE}</x14:id>
        </ext>
      </extLst>
    </cfRule>
  </conditionalFormatting>
  <conditionalFormatting sqref="E419">
    <cfRule type="dataBar" priority="6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{BFC9E07C-B1F6-4F7B-8B6C-0030F6BBCF97}</x14:id>
        </ext>
      </extLst>
    </cfRule>
  </conditionalFormatting>
  <conditionalFormatting sqref="E419">
    <cfRule type="dataBar" priority="6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{9EB872B7-ABFF-4258-AB90-048264B99A5D}</x14:id>
        </ext>
      </extLst>
    </cfRule>
  </conditionalFormatting>
  <conditionalFormatting sqref="E417">
    <cfRule type="dataBar" priority="6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{4AD67365-C51D-4893-AD09-BA7D8ABC5ECA}</x14:id>
        </ext>
      </extLst>
    </cfRule>
  </conditionalFormatting>
  <conditionalFormatting sqref="E417">
    <cfRule type="dataBar" priority="6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{071B730E-E6F4-4331-BB28-25D33141DD1D}</x14:id>
        </ext>
      </extLst>
    </cfRule>
  </conditionalFormatting>
  <conditionalFormatting sqref="E411">
    <cfRule type="dataBar" priority="6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{05BD1A69-3648-4EDB-B8C9-98BA15FD9D59}</x14:id>
        </ext>
      </extLst>
    </cfRule>
  </conditionalFormatting>
  <conditionalFormatting sqref="E415">
    <cfRule type="dataBar" priority="6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{C4EF8EFF-C460-4C1D-8461-CE191DF0E2C2}</x14:id>
        </ext>
      </extLst>
    </cfRule>
  </conditionalFormatting>
  <conditionalFormatting sqref="E419">
    <cfRule type="dataBar" priority="6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{5A354144-46BE-4420-A18E-83F1E4F49416}</x14:id>
        </ext>
      </extLst>
    </cfRule>
  </conditionalFormatting>
  <conditionalFormatting sqref="E415">
    <cfRule type="dataBar" priority="6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{57D1C5BA-083B-46BB-853B-1238C7B71EC9}</x14:id>
        </ext>
      </extLst>
    </cfRule>
  </conditionalFormatting>
  <conditionalFormatting sqref="E419">
    <cfRule type="dataBar" priority="6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{C8AFEB19-18C5-4A29-8185-B1A1CB2FAEF2}</x14:id>
        </ext>
      </extLst>
    </cfRule>
  </conditionalFormatting>
  <conditionalFormatting sqref="E413">
    <cfRule type="dataBar" priority="6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{F7AB3DE2-3846-4ACF-928D-EF357318684B}</x14:id>
        </ext>
      </extLst>
    </cfRule>
  </conditionalFormatting>
  <conditionalFormatting sqref="E417">
    <cfRule type="dataBar" priority="6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{1936BD60-663D-4360-956E-0C3B90EF5DEB}</x14:id>
        </ext>
      </extLst>
    </cfRule>
  </conditionalFormatting>
  <conditionalFormatting sqref="E413">
    <cfRule type="dataBar" priority="6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{474226B1-8275-4C83-B1D7-C694C83C2BD8}</x14:id>
        </ext>
      </extLst>
    </cfRule>
  </conditionalFormatting>
  <conditionalFormatting sqref="E417">
    <cfRule type="dataBar" priority="6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{25ECEE02-CBE7-4F28-BA83-A581BA05A747}</x14:id>
        </ext>
      </extLst>
    </cfRule>
  </conditionalFormatting>
  <conditionalFormatting sqref="E419">
    <cfRule type="dataBar" priority="6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{FC6F5241-28D1-4B44-984B-40C522321289}</x14:id>
        </ext>
      </extLst>
    </cfRule>
  </conditionalFormatting>
  <conditionalFormatting sqref="E419">
    <cfRule type="dataBar" priority="6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{DB9F1A6F-B4D7-4F07-8CA6-192C032991CD}</x14:id>
        </ext>
      </extLst>
    </cfRule>
  </conditionalFormatting>
  <conditionalFormatting sqref="E413">
    <cfRule type="dataBar" priority="6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{219579AB-B2D1-40E7-A5DE-C8DE23741A44}</x14:id>
        </ext>
      </extLst>
    </cfRule>
  </conditionalFormatting>
  <conditionalFormatting sqref="E417">
    <cfRule type="dataBar" priority="6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{4B91C105-067D-4D34-AADB-BB468EB76315}</x14:id>
        </ext>
      </extLst>
    </cfRule>
  </conditionalFormatting>
  <conditionalFormatting sqref="E417">
    <cfRule type="dataBar" priority="6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{161186F9-77DD-40EC-8A1C-06AC58329F32}</x14:id>
        </ext>
      </extLst>
    </cfRule>
  </conditionalFormatting>
  <conditionalFormatting sqref="E415">
    <cfRule type="dataBar" priority="6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{3807CC5E-A74B-43A1-A5DB-177AAABE5D23}</x14:id>
        </ext>
      </extLst>
    </cfRule>
  </conditionalFormatting>
  <conditionalFormatting sqref="E419">
    <cfRule type="dataBar" priority="6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{CD420407-7669-4A80-91E2-5D6A5F229C47}</x14:id>
        </ext>
      </extLst>
    </cfRule>
  </conditionalFormatting>
  <conditionalFormatting sqref="E411">
    <cfRule type="dataBar" priority="6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{F0BF5614-C09E-4FE8-AD7B-78EBD93B2DE5}</x14:id>
        </ext>
      </extLst>
    </cfRule>
  </conditionalFormatting>
  <conditionalFormatting sqref="E413">
    <cfRule type="dataBar" priority="6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{70600B89-D366-4B76-8883-5E8E4010B703}</x14:id>
        </ext>
      </extLst>
    </cfRule>
  </conditionalFormatting>
  <conditionalFormatting sqref="E417">
    <cfRule type="dataBar" priority="6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{847FFFD2-ACFD-4DE9-ABF7-4F26667BD976}</x14:id>
        </ext>
      </extLst>
    </cfRule>
  </conditionalFormatting>
  <conditionalFormatting sqref="E417">
    <cfRule type="dataBar" priority="6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{DA4CEC3A-B749-4E16-8743-485261651088}</x14:id>
        </ext>
      </extLst>
    </cfRule>
  </conditionalFormatting>
  <conditionalFormatting sqref="E415">
    <cfRule type="dataBar" priority="6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{03BDBFB3-C51A-47AE-AD09-922A3ED8110E}</x14:id>
        </ext>
      </extLst>
    </cfRule>
  </conditionalFormatting>
  <conditionalFormatting sqref="E419">
    <cfRule type="dataBar" priority="6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{4A4300D0-A10B-41CD-A66A-C78E2D4767B1}</x14:id>
        </ext>
      </extLst>
    </cfRule>
  </conditionalFormatting>
  <conditionalFormatting sqref="E415">
    <cfRule type="dataBar" priority="6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{5B797E54-0569-4665-B8FD-758E0D84E26C}</x14:id>
        </ext>
      </extLst>
    </cfRule>
  </conditionalFormatting>
  <conditionalFormatting sqref="E413">
    <cfRule type="dataBar" priority="6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{83C9BF0C-DF3C-47BA-999B-D1C21A044849}</x14:id>
        </ext>
      </extLst>
    </cfRule>
  </conditionalFormatting>
  <conditionalFormatting sqref="E417">
    <cfRule type="dataBar" priority="6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{D791E4B2-2078-4968-89C5-3D25C0F4E70D}</x14:id>
        </ext>
      </extLst>
    </cfRule>
  </conditionalFormatting>
  <conditionalFormatting sqref="E413">
    <cfRule type="dataBar" priority="6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{6EEE6204-C23A-4260-82F6-106DB74293FC}</x14:id>
        </ext>
      </extLst>
    </cfRule>
  </conditionalFormatting>
  <conditionalFormatting sqref="E417">
    <cfRule type="dataBar" priority="6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{DD756B2A-6794-42AF-9888-B6851BB86C72}</x14:id>
        </ext>
      </extLst>
    </cfRule>
  </conditionalFormatting>
  <conditionalFormatting sqref="E411">
    <cfRule type="dataBar" priority="6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{9735D753-BB6D-4D06-990F-4F574EBCB222}</x14:id>
        </ext>
      </extLst>
    </cfRule>
  </conditionalFormatting>
  <conditionalFormatting sqref="E415">
    <cfRule type="dataBar" priority="6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{FD1D42A6-B0D8-4F2A-8128-41C7B9663AEF}</x14:id>
        </ext>
      </extLst>
    </cfRule>
  </conditionalFormatting>
  <conditionalFormatting sqref="E411">
    <cfRule type="dataBar" priority="6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{FD79C2CD-9635-44F5-8BA2-890CAB29881B}</x14:id>
        </ext>
      </extLst>
    </cfRule>
  </conditionalFormatting>
  <conditionalFormatting sqref="E415">
    <cfRule type="dataBar" priority="6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{D5C05D46-64E2-46C1-82CA-E722E9169C7A}</x14:id>
        </ext>
      </extLst>
    </cfRule>
  </conditionalFormatting>
  <conditionalFormatting sqref="E419">
    <cfRule type="dataBar" priority="6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{8AAF173A-CC53-454C-8D97-67DB4C41DAE1}</x14:id>
        </ext>
      </extLst>
    </cfRule>
  </conditionalFormatting>
  <conditionalFormatting sqref="E419">
    <cfRule type="dataBar" priority="6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{09A733D8-1C82-4671-9452-18BEB6C2073B}</x14:id>
        </ext>
      </extLst>
    </cfRule>
  </conditionalFormatting>
  <conditionalFormatting sqref="E417">
    <cfRule type="dataBar" priority="6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{BAB41890-C4DA-4D9A-B000-B684E09DB86A}</x14:id>
        </ext>
      </extLst>
    </cfRule>
  </conditionalFormatting>
  <conditionalFormatting sqref="E417">
    <cfRule type="dataBar" priority="6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{3D578144-482C-4638-AB6C-F637E302369D}</x14:id>
        </ext>
      </extLst>
    </cfRule>
  </conditionalFormatting>
  <conditionalFormatting sqref="E411">
    <cfRule type="dataBar" priority="6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{703B4371-8AE9-436A-BAC9-95992F0AC727}</x14:id>
        </ext>
      </extLst>
    </cfRule>
  </conditionalFormatting>
  <conditionalFormatting sqref="E415">
    <cfRule type="dataBar" priority="6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{05524087-2C67-4CCC-ABAA-74EACBCE9AC6}</x14:id>
        </ext>
      </extLst>
    </cfRule>
  </conditionalFormatting>
  <conditionalFormatting sqref="E419">
    <cfRule type="dataBar" priority="6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{28298073-9CE3-42AB-BD35-B289F3EA4611}</x14:id>
        </ext>
      </extLst>
    </cfRule>
  </conditionalFormatting>
  <conditionalFormatting sqref="E415">
    <cfRule type="dataBar" priority="6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{4EE3C19D-784D-4C60-A080-412CD825D93C}</x14:id>
        </ext>
      </extLst>
    </cfRule>
  </conditionalFormatting>
  <conditionalFormatting sqref="E419">
    <cfRule type="dataBar" priority="6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{9ED0B9B3-AC81-40AD-AE5D-01CBA2A5E2F3}</x14:id>
        </ext>
      </extLst>
    </cfRule>
  </conditionalFormatting>
  <conditionalFormatting sqref="E413">
    <cfRule type="dataBar" priority="6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{80363A77-CF20-480C-AAEA-D2FC64906D80}</x14:id>
        </ext>
      </extLst>
    </cfRule>
  </conditionalFormatting>
  <conditionalFormatting sqref="E417">
    <cfRule type="dataBar" priority="6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{AAC5AC38-C323-46CD-A133-FA154ABED115}</x14:id>
        </ext>
      </extLst>
    </cfRule>
  </conditionalFormatting>
  <conditionalFormatting sqref="E411">
    <cfRule type="dataBar" priority="6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{FF5EBBE8-0135-408E-AD04-1FD22638EF5C}</x14:id>
        </ext>
      </extLst>
    </cfRule>
  </conditionalFormatting>
  <conditionalFormatting sqref="E415">
    <cfRule type="dataBar" priority="6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{4F5A1C41-CE27-4DD2-A50C-6ECF23CCF7CD}</x14:id>
        </ext>
      </extLst>
    </cfRule>
  </conditionalFormatting>
  <conditionalFormatting sqref="E419">
    <cfRule type="dataBar" priority="6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{4EFB426D-457A-403A-A08B-85F4AC527C33}</x14:id>
        </ext>
      </extLst>
    </cfRule>
  </conditionalFormatting>
  <conditionalFormatting sqref="E415">
    <cfRule type="dataBar" priority="6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{CA847840-E8D5-49D8-BB48-016635FE3A35}</x14:id>
        </ext>
      </extLst>
    </cfRule>
  </conditionalFormatting>
  <conditionalFormatting sqref="E419">
    <cfRule type="dataBar" priority="6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{57DEA9EF-A1D0-4C9F-84F9-22FDC1E3BC3F}</x14:id>
        </ext>
      </extLst>
    </cfRule>
  </conditionalFormatting>
  <conditionalFormatting sqref="E413">
    <cfRule type="dataBar" priority="6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{BB6704F8-07B1-4483-9401-A60D0CD24EC8}</x14:id>
        </ext>
      </extLst>
    </cfRule>
  </conditionalFormatting>
  <conditionalFormatting sqref="E417">
    <cfRule type="dataBar" priority="6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{C71E0344-D389-408E-A627-B35C36D2D79C}</x14:id>
        </ext>
      </extLst>
    </cfRule>
  </conditionalFormatting>
  <conditionalFormatting sqref="E413">
    <cfRule type="dataBar" priority="6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{495A7DE8-BF2A-43EC-9E70-8F05A81C44D1}</x14:id>
        </ext>
      </extLst>
    </cfRule>
  </conditionalFormatting>
  <conditionalFormatting sqref="E411">
    <cfRule type="dataBar" priority="6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{E6E995FE-1452-4976-8316-CACF9318C88E}</x14:id>
        </ext>
      </extLst>
    </cfRule>
  </conditionalFormatting>
  <conditionalFormatting sqref="E415">
    <cfRule type="dataBar" priority="6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{99F9C1DF-84B3-45D0-9D4A-CCDCEBE9D444}</x14:id>
        </ext>
      </extLst>
    </cfRule>
  </conditionalFormatting>
  <conditionalFormatting sqref="E411">
    <cfRule type="dataBar" priority="6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{777386F5-21F8-45B5-8DA1-D889649006F8}</x14:id>
        </ext>
      </extLst>
    </cfRule>
  </conditionalFormatting>
  <conditionalFormatting sqref="E415">
    <cfRule type="dataBar" priority="6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{9EE7C947-77AE-40D5-9769-E39E067AB896}</x14:id>
        </ext>
      </extLst>
    </cfRule>
  </conditionalFormatting>
  <conditionalFormatting sqref="E413">
    <cfRule type="dataBar" priority="6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{7177929D-DC56-4F71-8F9B-CC973F175966}</x14:id>
        </ext>
      </extLst>
    </cfRule>
  </conditionalFormatting>
  <conditionalFormatting sqref="E413">
    <cfRule type="dataBar" priority="6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{C5EF7C10-B4FF-4EAA-9FCC-2C2E52B88FDD}</x14:id>
        </ext>
      </extLst>
    </cfRule>
  </conditionalFormatting>
  <conditionalFormatting sqref="E417">
    <cfRule type="dataBar" priority="6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{1D40C7CF-F0B4-4A66-B0AE-6CA59A14C03E}</x14:id>
        </ext>
      </extLst>
    </cfRule>
  </conditionalFormatting>
  <conditionalFormatting sqref="E417">
    <cfRule type="dataBar" priority="6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{05BFD7CE-41FC-4373-81C3-D1B9013D12E8}</x14:id>
        </ext>
      </extLst>
    </cfRule>
  </conditionalFormatting>
  <conditionalFormatting sqref="E415">
    <cfRule type="dataBar" priority="6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{4E314B8A-5855-4A12-BF2C-69020A7DE705}</x14:id>
        </ext>
      </extLst>
    </cfRule>
  </conditionalFormatting>
  <conditionalFormatting sqref="E419">
    <cfRule type="dataBar" priority="6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{02E9066D-9799-4D14-B778-73B9DD8B0D90}</x14:id>
        </ext>
      </extLst>
    </cfRule>
  </conditionalFormatting>
  <conditionalFormatting sqref="E415">
    <cfRule type="dataBar" priority="6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{D73AC7AC-EC60-4D30-BE81-D47252AD1EF3}</x14:id>
        </ext>
      </extLst>
    </cfRule>
  </conditionalFormatting>
  <conditionalFormatting sqref="E413">
    <cfRule type="dataBar" priority="6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{E2FA4BC8-4094-4FA8-A7F5-32D978683CCC}</x14:id>
        </ext>
      </extLst>
    </cfRule>
  </conditionalFormatting>
  <conditionalFormatting sqref="E417">
    <cfRule type="dataBar" priority="6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{484DE013-4EE5-473A-B0B6-DF494E212453}</x14:id>
        </ext>
      </extLst>
    </cfRule>
  </conditionalFormatting>
  <conditionalFormatting sqref="E413">
    <cfRule type="dataBar" priority="6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{1B0074B1-C290-4709-9E93-2229554CAE55}</x14:id>
        </ext>
      </extLst>
    </cfRule>
  </conditionalFormatting>
  <conditionalFormatting sqref="E417">
    <cfRule type="dataBar" priority="6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{569A8932-1889-4CCF-9D1A-BFF7D3E62CB6}</x14:id>
        </ext>
      </extLst>
    </cfRule>
  </conditionalFormatting>
  <conditionalFormatting sqref="E411">
    <cfRule type="dataBar" priority="6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{A27B1CD9-A173-4454-AD12-80B4C59C27E7}</x14:id>
        </ext>
      </extLst>
    </cfRule>
  </conditionalFormatting>
  <conditionalFormatting sqref="E415">
    <cfRule type="dataBar" priority="6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{48D61B32-7BC3-44C9-B61D-6DFFBD15162B}</x14:id>
        </ext>
      </extLst>
    </cfRule>
  </conditionalFormatting>
  <conditionalFormatting sqref="E407">
    <cfRule type="dataBar" priority="6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{018A3B02-5611-480A-8A50-2501FD4BBD29}</x14:id>
        </ext>
      </extLst>
    </cfRule>
  </conditionalFormatting>
  <conditionalFormatting sqref="E407">
    <cfRule type="dataBar" priority="6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{A3ADE70B-42CD-4C33-B7B0-C8930A3ADFC3}</x14:id>
        </ext>
      </extLst>
    </cfRule>
  </conditionalFormatting>
  <conditionalFormatting sqref="E407">
    <cfRule type="dataBar" priority="6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{3FF41396-B3D1-479A-9CF4-6AC37CDDB990}</x14:id>
        </ext>
      </extLst>
    </cfRule>
  </conditionalFormatting>
  <conditionalFormatting sqref="E407">
    <cfRule type="dataBar" priority="6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{9D12507E-A280-4B6B-A649-DBC11D06E317}</x14:id>
        </ext>
      </extLst>
    </cfRule>
  </conditionalFormatting>
  <conditionalFormatting sqref="E407">
    <cfRule type="dataBar" priority="6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{35755B37-AD66-4222-8118-2E2A429394DD}</x14:id>
        </ext>
      </extLst>
    </cfRule>
  </conditionalFormatting>
  <conditionalFormatting sqref="E407">
    <cfRule type="dataBar" priority="6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{067414F9-3538-427D-BC2C-2F7B91D4DFB3}</x14:id>
        </ext>
      </extLst>
    </cfRule>
  </conditionalFormatting>
  <conditionalFormatting sqref="E407">
    <cfRule type="dataBar" priority="6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{E755DACC-FBCE-4CB9-9BAB-788C015D237C}</x14:id>
        </ext>
      </extLst>
    </cfRule>
  </conditionalFormatting>
  <conditionalFormatting sqref="E407">
    <cfRule type="dataBar" priority="6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{87064F01-E399-4C5A-8A42-8A8DF214EA9D}</x14:id>
        </ext>
      </extLst>
    </cfRule>
  </conditionalFormatting>
  <conditionalFormatting sqref="E407">
    <cfRule type="dataBar" priority="6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{829A1459-3E6A-4DC6-9C64-52D56153B0C3}</x14:id>
        </ext>
      </extLst>
    </cfRule>
  </conditionalFormatting>
  <conditionalFormatting sqref="E407">
    <cfRule type="dataBar" priority="6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{69DAA38B-AC85-4497-94ED-1AB87389A45A}</x14:id>
        </ext>
      </extLst>
    </cfRule>
  </conditionalFormatting>
  <conditionalFormatting sqref="E407">
    <cfRule type="dataBar" priority="6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{C3F0EBA0-BC9A-4960-8210-D2FE1AA2D14B}</x14:id>
        </ext>
      </extLst>
    </cfRule>
  </conditionalFormatting>
  <conditionalFormatting sqref="E407">
    <cfRule type="dataBar" priority="6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{6A487DDC-BEB4-47D7-8FA2-3567AF9EC196}</x14:id>
        </ext>
      </extLst>
    </cfRule>
  </conditionalFormatting>
  <conditionalFormatting sqref="E407">
    <cfRule type="dataBar" priority="6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{48CC9DA4-D936-43B0-AF3D-7C340C2038CA}</x14:id>
        </ext>
      </extLst>
    </cfRule>
  </conditionalFormatting>
  <conditionalFormatting sqref="E407">
    <cfRule type="dataBar" priority="6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{34188B12-9DC3-43F1-84A3-21D5B83317FA}</x14:id>
        </ext>
      </extLst>
    </cfRule>
  </conditionalFormatting>
  <conditionalFormatting sqref="E407">
    <cfRule type="dataBar" priority="6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{9EE13770-54B0-4613-BB2E-3043E8CF45A0}</x14:id>
        </ext>
      </extLst>
    </cfRule>
  </conditionalFormatting>
  <conditionalFormatting sqref="E407">
    <cfRule type="dataBar" priority="6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{48DC9305-5B10-4A8B-8745-39125A4AA6BE}</x14:id>
        </ext>
      </extLst>
    </cfRule>
  </conditionalFormatting>
  <conditionalFormatting sqref="E407">
    <cfRule type="dataBar" priority="6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{7A5CBF47-3AB4-48CA-B4FF-34FEAA1BC050}</x14:id>
        </ext>
      </extLst>
    </cfRule>
  </conditionalFormatting>
  <conditionalFormatting sqref="E407">
    <cfRule type="dataBar" priority="6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{256008D8-D768-415C-B2A5-C6ECB76460BE}</x14:id>
        </ext>
      </extLst>
    </cfRule>
  </conditionalFormatting>
  <conditionalFormatting sqref="E407">
    <cfRule type="dataBar" priority="6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{A8DCAAB9-51A9-4282-BDFE-CE9911CC0455}</x14:id>
        </ext>
      </extLst>
    </cfRule>
  </conditionalFormatting>
  <conditionalFormatting sqref="E407">
    <cfRule type="dataBar" priority="6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{D21DF9C4-C838-47AD-9B9F-99E4E0CC6707}</x14:id>
        </ext>
      </extLst>
    </cfRule>
  </conditionalFormatting>
  <conditionalFormatting sqref="E407">
    <cfRule type="dataBar" priority="6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{7D71C529-A74D-4CFE-BF8A-D7AC46184796}</x14:id>
        </ext>
      </extLst>
    </cfRule>
  </conditionalFormatting>
  <conditionalFormatting sqref="E407">
    <cfRule type="dataBar" priority="6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{5B9B8F82-460F-48C7-B95A-F42520C469D8}</x14:id>
        </ext>
      </extLst>
    </cfRule>
  </conditionalFormatting>
  <conditionalFormatting sqref="E407">
    <cfRule type="dataBar" priority="6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{D61C489B-CF5D-4EC6-AAD6-41A742A6760B}</x14:id>
        </ext>
      </extLst>
    </cfRule>
  </conditionalFormatting>
  <conditionalFormatting sqref="E407">
    <cfRule type="dataBar" priority="6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{CCDE011B-BEE5-4666-8185-46154CA7DC7D}</x14:id>
        </ext>
      </extLst>
    </cfRule>
  </conditionalFormatting>
  <conditionalFormatting sqref="E407">
    <cfRule type="dataBar" priority="6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{949B6873-CB2E-4DA0-99DC-6F0A2E8E8850}</x14:id>
        </ext>
      </extLst>
    </cfRule>
  </conditionalFormatting>
  <conditionalFormatting sqref="E407">
    <cfRule type="dataBar" priority="6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{56A07606-AFF4-4447-9375-4DC34025A10C}</x14:id>
        </ext>
      </extLst>
    </cfRule>
  </conditionalFormatting>
  <conditionalFormatting sqref="E407">
    <cfRule type="dataBar" priority="6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{8416FD32-338E-405C-BD31-8ED58D0FE0BF}</x14:id>
        </ext>
      </extLst>
    </cfRule>
  </conditionalFormatting>
  <conditionalFormatting sqref="E407">
    <cfRule type="dataBar" priority="6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{43C4771B-3629-417A-9FB1-D16A1EAE2D6D}</x14:id>
        </ext>
      </extLst>
    </cfRule>
  </conditionalFormatting>
  <conditionalFormatting sqref="E391">
    <cfRule type="dataBar" priority="6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{BC2A382F-AE79-4595-850F-4716D37CFA37}</x14:id>
        </ext>
      </extLst>
    </cfRule>
  </conditionalFormatting>
  <conditionalFormatting sqref="E405">
    <cfRule type="dataBar" priority="6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{4FB32779-B3A0-4B9A-ADFC-312A9C210A0D}</x14:id>
        </ext>
      </extLst>
    </cfRule>
  </conditionalFormatting>
  <conditionalFormatting sqref="E413">
    <cfRule type="dataBar" priority="6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{A7305567-44A4-4363-952D-71592D857531}</x14:id>
        </ext>
      </extLst>
    </cfRule>
  </conditionalFormatting>
  <conditionalFormatting sqref="E417">
    <cfRule type="dataBar" priority="6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{DCDEEBF2-624C-4D48-9C93-77790E06330E}</x14:id>
        </ext>
      </extLst>
    </cfRule>
  </conditionalFormatting>
  <conditionalFormatting sqref="E413">
    <cfRule type="dataBar" priority="6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{6E722795-3DA6-4753-856A-2F1DAF427C6B}</x14:id>
        </ext>
      </extLst>
    </cfRule>
  </conditionalFormatting>
  <conditionalFormatting sqref="E417">
    <cfRule type="dataBar" priority="6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{29988986-126D-470A-A665-096E68A465CE}</x14:id>
        </ext>
      </extLst>
    </cfRule>
  </conditionalFormatting>
  <conditionalFormatting sqref="E411">
    <cfRule type="dataBar" priority="6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{D1477A9E-545A-4C9B-83E4-9560DF0B8340}</x14:id>
        </ext>
      </extLst>
    </cfRule>
  </conditionalFormatting>
  <conditionalFormatting sqref="E415">
    <cfRule type="dataBar" priority="6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{0321A3D9-F8BF-4B8B-9454-B773507BAAFB}</x14:id>
        </ext>
      </extLst>
    </cfRule>
  </conditionalFormatting>
  <conditionalFormatting sqref="E419">
    <cfRule type="dataBar" priority="6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{89A84071-AB01-4501-AC11-6FBCD20E26AE}</x14:id>
        </ext>
      </extLst>
    </cfRule>
  </conditionalFormatting>
  <conditionalFormatting sqref="E411">
    <cfRule type="dataBar" priority="6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{1699503D-4DB5-48B3-A06D-3A593ED735E2}</x14:id>
        </ext>
      </extLst>
    </cfRule>
  </conditionalFormatting>
  <conditionalFormatting sqref="E405">
    <cfRule type="dataBar" priority="6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{47D05941-65DA-4B38-A1BF-3F0C1FD409C4}</x14:id>
        </ext>
      </extLst>
    </cfRule>
  </conditionalFormatting>
  <conditionalFormatting sqref="E413">
    <cfRule type="dataBar" priority="6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{186C26C6-478D-4AEB-8292-E2B1D185D2C4}</x14:id>
        </ext>
      </extLst>
    </cfRule>
  </conditionalFormatting>
  <conditionalFormatting sqref="E413">
    <cfRule type="dataBar" priority="6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{5EA8C6F7-D9C1-4010-8836-FFB142EA0966}</x14:id>
        </ext>
      </extLst>
    </cfRule>
  </conditionalFormatting>
  <conditionalFormatting sqref="E407">
    <cfRule type="dataBar" priority="6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{29E5AC54-06E1-47AA-AC1B-CE2F0B756A2B}</x14:id>
        </ext>
      </extLst>
    </cfRule>
  </conditionalFormatting>
  <conditionalFormatting sqref="E411">
    <cfRule type="dataBar" priority="6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{C1A2E09A-3885-4745-8809-A7AA79C5135A}</x14:id>
        </ext>
      </extLst>
    </cfRule>
  </conditionalFormatting>
  <conditionalFormatting sqref="E389">
    <cfRule type="dataBar" priority="6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{E370F6EA-9DC1-4DFA-9DBA-2828F522E79C}</x14:id>
        </ext>
      </extLst>
    </cfRule>
  </conditionalFormatting>
  <conditionalFormatting sqref="E397">
    <cfRule type="dataBar" priority="6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{0530ED7E-3A6A-4DF8-A571-F1C1D455CDD0}</x14:id>
        </ext>
      </extLst>
    </cfRule>
  </conditionalFormatting>
  <conditionalFormatting sqref="E395">
    <cfRule type="dataBar" priority="6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{276C4955-6E27-4338-955D-ABCBEECF1FF5}</x14:id>
        </ext>
      </extLst>
    </cfRule>
  </conditionalFormatting>
  <conditionalFormatting sqref="E399">
    <cfRule type="dataBar" priority="6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{2A4D3FA7-6EB2-4671-AD6D-3FB96B7B0CBC}</x14:id>
        </ext>
      </extLst>
    </cfRule>
  </conditionalFormatting>
  <conditionalFormatting sqref="E399">
    <cfRule type="dataBar" priority="6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{9C641D58-4DEC-4265-896A-7962836B7593}</x14:id>
        </ext>
      </extLst>
    </cfRule>
  </conditionalFormatting>
  <conditionalFormatting sqref="E401">
    <cfRule type="dataBar" priority="6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{D4C87D0E-5AAD-4818-A76F-DF3A37B916A8}</x14:id>
        </ext>
      </extLst>
    </cfRule>
  </conditionalFormatting>
  <conditionalFormatting sqref="E401">
    <cfRule type="dataBar" priority="6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{585DDC6A-E028-4F84-8209-C31DABCCD89D}</x14:id>
        </ext>
      </extLst>
    </cfRule>
  </conditionalFormatting>
  <conditionalFormatting sqref="E393">
    <cfRule type="dataBar" priority="6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{528FDA48-917F-4301-89D5-81BDC2C2E91A}</x14:id>
        </ext>
      </extLst>
    </cfRule>
  </conditionalFormatting>
  <conditionalFormatting sqref="E389">
    <cfRule type="dataBar" priority="6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{A5E86AC0-7497-4C2E-8240-BB45D47E0C3C}</x14:id>
        </ext>
      </extLst>
    </cfRule>
  </conditionalFormatting>
  <conditionalFormatting sqref="E407">
    <cfRule type="dataBar" priority="6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{D0EBABDE-C3A6-4357-ADB4-934BAD124120}</x14:id>
        </ext>
      </extLst>
    </cfRule>
  </conditionalFormatting>
  <conditionalFormatting sqref="E411">
    <cfRule type="dataBar" priority="6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{104AAB18-971F-4B60-A83D-B381D5126378}</x14:id>
        </ext>
      </extLst>
    </cfRule>
  </conditionalFormatting>
  <conditionalFormatting sqref="E415">
    <cfRule type="dataBar" priority="6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{AFF9CDC5-789C-4C4C-B01A-B4D76CA6793A}</x14:id>
        </ext>
      </extLst>
    </cfRule>
  </conditionalFormatting>
  <conditionalFormatting sqref="E419">
    <cfRule type="dataBar" priority="6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{8A7ADC2A-FA28-4078-8086-2FCB0F78FC20}</x14:id>
        </ext>
      </extLst>
    </cfRule>
  </conditionalFormatting>
  <conditionalFormatting sqref="E415">
    <cfRule type="dataBar" priority="6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{DDE5F350-5E58-4947-A487-BBF4F4A3FB1D}</x14:id>
        </ext>
      </extLst>
    </cfRule>
  </conditionalFormatting>
  <conditionalFormatting sqref="E419">
    <cfRule type="dataBar" priority="6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{3529DFBF-2444-4340-8E21-88BBA31F1971}</x14:id>
        </ext>
      </extLst>
    </cfRule>
  </conditionalFormatting>
  <conditionalFormatting sqref="E413">
    <cfRule type="dataBar" priority="6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{3228A8EE-0F10-4400-8A29-A30898577383}</x14:id>
        </ext>
      </extLst>
    </cfRule>
  </conditionalFormatting>
  <conditionalFormatting sqref="E417">
    <cfRule type="dataBar" priority="6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{46575C6A-552B-4D4D-9A18-89D6E22C3CD2}</x14:id>
        </ext>
      </extLst>
    </cfRule>
  </conditionalFormatting>
  <conditionalFormatting sqref="E389">
    <cfRule type="dataBar" priority="6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{7546F348-66B8-4183-A18F-1972BA135126}</x14:id>
        </ext>
      </extLst>
    </cfRule>
  </conditionalFormatting>
  <conditionalFormatting sqref="E413">
    <cfRule type="dataBar" priority="6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{88233EB2-F6C6-4B49-B88E-7B6687AE4AAD}</x14:id>
        </ext>
      </extLst>
    </cfRule>
  </conditionalFormatting>
  <conditionalFormatting sqref="E389">
    <cfRule type="dataBar" priority="6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{6B0AA5E6-CECD-4604-855E-84E5DD616A30}</x14:id>
        </ext>
      </extLst>
    </cfRule>
  </conditionalFormatting>
  <conditionalFormatting sqref="E407">
    <cfRule type="dataBar" priority="6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{24E95B4C-EAF0-455B-8916-8703BBF723EA}</x14:id>
        </ext>
      </extLst>
    </cfRule>
  </conditionalFormatting>
  <conditionalFormatting sqref="E411">
    <cfRule type="dataBar" priority="6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{EE657100-D49E-4266-A5F0-AD71620C0ED9}</x14:id>
        </ext>
      </extLst>
    </cfRule>
  </conditionalFormatting>
  <conditionalFormatting sqref="E415">
    <cfRule type="dataBar" priority="6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{DF2CE41C-1136-4E07-AA45-2564C23F59EF}</x14:id>
        </ext>
      </extLst>
    </cfRule>
  </conditionalFormatting>
  <conditionalFormatting sqref="E411">
    <cfRule type="dataBar" priority="6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{E7BD4E33-58FE-4CDE-95DE-CDCB235BE797}</x14:id>
        </ext>
      </extLst>
    </cfRule>
  </conditionalFormatting>
  <conditionalFormatting sqref="E415">
    <cfRule type="dataBar" priority="6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{B1C5F62C-D2EB-44F2-AED1-9922A2A0FB57}</x14:id>
        </ext>
      </extLst>
    </cfRule>
  </conditionalFormatting>
  <conditionalFormatting sqref="E413">
    <cfRule type="dataBar" priority="6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{E9ED9B75-7B77-4931-95BE-CDFB2B92EECF}</x14:id>
        </ext>
      </extLst>
    </cfRule>
  </conditionalFormatting>
  <conditionalFormatting sqref="E391">
    <cfRule type="dataBar" priority="6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{88CC0E02-EB91-4F62-97BD-A0EB92FE9B82}</x14:id>
        </ext>
      </extLst>
    </cfRule>
  </conditionalFormatting>
  <conditionalFormatting sqref="E399">
    <cfRule type="dataBar" priority="6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{8956B156-834B-48BD-A104-86EEF23E262B}</x14:id>
        </ext>
      </extLst>
    </cfRule>
  </conditionalFormatting>
  <conditionalFormatting sqref="E397">
    <cfRule type="dataBar" priority="6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{5C3F8667-54E0-48BE-B4E1-7D5963BC5400}</x14:id>
        </ext>
      </extLst>
    </cfRule>
  </conditionalFormatting>
  <conditionalFormatting sqref="E401">
    <cfRule type="dataBar" priority="6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{CAD23EED-5335-4D53-85F2-8D3222346EF9}</x14:id>
        </ext>
      </extLst>
    </cfRule>
  </conditionalFormatting>
  <conditionalFormatting sqref="E401">
    <cfRule type="dataBar" priority="6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{0ABA48EC-15E0-40DD-ADCA-C6D004049012}</x14:id>
        </ext>
      </extLst>
    </cfRule>
  </conditionalFormatting>
  <conditionalFormatting sqref="E405">
    <cfRule type="dataBar" priority="6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{9A98BA4C-8F00-47D0-8009-3987B218E7BB}</x14:id>
        </ext>
      </extLst>
    </cfRule>
  </conditionalFormatting>
  <conditionalFormatting sqref="E407">
    <cfRule type="dataBar" priority="6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{440C403C-E51D-406A-87FB-E3C10B12D6BF}</x14:id>
        </ext>
      </extLst>
    </cfRule>
  </conditionalFormatting>
  <conditionalFormatting sqref="E411">
    <cfRule type="dataBar" priority="6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{6334E746-74D4-4B1E-98EB-AA7CE066FFEA}</x14:id>
        </ext>
      </extLst>
    </cfRule>
  </conditionalFormatting>
  <conditionalFormatting sqref="E415">
    <cfRule type="dataBar" priority="6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{3D4AEE04-F425-4A64-B77C-9678456B0794}</x14:id>
        </ext>
      </extLst>
    </cfRule>
  </conditionalFormatting>
  <conditionalFormatting sqref="E411">
    <cfRule type="dataBar" priority="6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{BF038A4F-2FCE-41D9-AD3F-231E629C9B28}</x14:id>
        </ext>
      </extLst>
    </cfRule>
  </conditionalFormatting>
  <conditionalFormatting sqref="E415">
    <cfRule type="dataBar" priority="6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{50AF7C0A-5032-457D-9DC6-597132224369}</x14:id>
        </ext>
      </extLst>
    </cfRule>
  </conditionalFormatting>
  <conditionalFormatting sqref="E413">
    <cfRule type="dataBar" priority="6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{A33F0ADE-3764-446F-8140-3C3E9CC66FDF}</x14:id>
        </ext>
      </extLst>
    </cfRule>
  </conditionalFormatting>
  <conditionalFormatting sqref="E417">
    <cfRule type="dataBar" priority="6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{FA0B9DF2-1631-4FBE-85AF-19FDC0063E0D}</x14:id>
        </ext>
      </extLst>
    </cfRule>
  </conditionalFormatting>
  <conditionalFormatting sqref="E407">
    <cfRule type="dataBar" priority="6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{C4614FDE-17B5-4C22-9AD3-F20C626F7717}</x14:id>
        </ext>
      </extLst>
    </cfRule>
  </conditionalFormatting>
  <conditionalFormatting sqref="E411">
    <cfRule type="dataBar" priority="6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{CC98B769-36A4-4BCB-ABBA-1AB2F09FC2A8}</x14:id>
        </ext>
      </extLst>
    </cfRule>
  </conditionalFormatting>
  <conditionalFormatting sqref="E407">
    <cfRule type="dataBar" priority="6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{147CE06F-05A8-4BF0-8EE0-8C4CB34A78E4}</x14:id>
        </ext>
      </extLst>
    </cfRule>
  </conditionalFormatting>
  <conditionalFormatting sqref="E411">
    <cfRule type="dataBar" priority="6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{F7342A1D-76A4-4603-8F77-235AF332DFF2}</x14:id>
        </ext>
      </extLst>
    </cfRule>
  </conditionalFormatting>
  <conditionalFormatting sqref="E405">
    <cfRule type="dataBar" priority="6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{43C82E14-5655-46F7-AF22-9E861EB8944F}</x14:id>
        </ext>
      </extLst>
    </cfRule>
  </conditionalFormatting>
  <conditionalFormatting sqref="E419">
    <cfRule type="dataBar" priority="6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{D71366E3-6D79-43E0-9592-3CB1B41EB684}</x14:id>
        </ext>
      </extLst>
    </cfRule>
  </conditionalFormatting>
  <conditionalFormatting sqref="E419">
    <cfRule type="dataBar" priority="6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{413FD1E1-D6B0-4982-B7AA-E901188134CF}</x14:id>
        </ext>
      </extLst>
    </cfRule>
  </conditionalFormatting>
  <conditionalFormatting sqref="E395">
    <cfRule type="dataBar" priority="6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{52591A37-ACDF-4870-A5B8-91F8A04B7CB2}</x14:id>
        </ext>
      </extLst>
    </cfRule>
  </conditionalFormatting>
  <conditionalFormatting sqref="E393">
    <cfRule type="dataBar" priority="6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{AC7039AE-0181-4300-8E7D-F8BA3E4FE6DF}</x14:id>
        </ext>
      </extLst>
    </cfRule>
  </conditionalFormatting>
  <conditionalFormatting sqref="E397">
    <cfRule type="dataBar" priority="6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{1F2CCD82-0975-4AC7-9FD6-449405404FFE}</x14:id>
        </ext>
      </extLst>
    </cfRule>
  </conditionalFormatting>
  <conditionalFormatting sqref="E397">
    <cfRule type="dataBar" priority="6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{2A254CB6-F73B-4927-B63A-91BF8DEEC66D}</x14:id>
        </ext>
      </extLst>
    </cfRule>
  </conditionalFormatting>
  <conditionalFormatting sqref="E401">
    <cfRule type="dataBar" priority="6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{DC41D177-31A9-450D-A174-4518CD963E32}</x14:id>
        </ext>
      </extLst>
    </cfRule>
  </conditionalFormatting>
  <conditionalFormatting sqref="E399">
    <cfRule type="dataBar" priority="6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{4EEA30F3-5569-45FD-826D-39080BFF02AB}</x14:id>
        </ext>
      </extLst>
    </cfRule>
  </conditionalFormatting>
  <conditionalFormatting sqref="E399">
    <cfRule type="dataBar" priority="6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{91A741B7-7922-46DC-BBBD-2F9F6A94580B}</x14:id>
        </ext>
      </extLst>
    </cfRule>
  </conditionalFormatting>
  <conditionalFormatting sqref="E391">
    <cfRule type="dataBar" priority="6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{4AD983D2-A022-4E61-A921-FF08E0EE198A}</x14:id>
        </ext>
      </extLst>
    </cfRule>
  </conditionalFormatting>
  <conditionalFormatting sqref="E405">
    <cfRule type="dataBar" priority="6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{2743515A-01E4-4CB0-8064-CA289C7B4480}</x14:id>
        </ext>
      </extLst>
    </cfRule>
  </conditionalFormatting>
  <conditionalFormatting sqref="E413">
    <cfRule type="dataBar" priority="6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{1DB92D9F-8E5C-4C63-8890-980E65047BBB}</x14:id>
        </ext>
      </extLst>
    </cfRule>
  </conditionalFormatting>
  <conditionalFormatting sqref="E417">
    <cfRule type="dataBar" priority="6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{68266285-FEAF-4D2D-8F2A-1533722902C8}</x14:id>
        </ext>
      </extLst>
    </cfRule>
  </conditionalFormatting>
  <conditionalFormatting sqref="E413">
    <cfRule type="dataBar" priority="6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{227ED091-7128-40D9-AFE9-9F483576C604}</x14:id>
        </ext>
      </extLst>
    </cfRule>
  </conditionalFormatting>
  <conditionalFormatting sqref="E417">
    <cfRule type="dataBar" priority="6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{6FE9DA9B-8CDA-481B-879E-29DD819DCD80}</x14:id>
        </ext>
      </extLst>
    </cfRule>
  </conditionalFormatting>
  <conditionalFormatting sqref="E411">
    <cfRule type="dataBar" priority="6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{2D525DB7-2E3D-45FC-85A8-F55E4311BB54}</x14:id>
        </ext>
      </extLst>
    </cfRule>
  </conditionalFormatting>
  <conditionalFormatting sqref="E415">
    <cfRule type="dataBar" priority="6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{6F492C7D-F382-4669-B299-F25117407A06}</x14:id>
        </ext>
      </extLst>
    </cfRule>
  </conditionalFormatting>
  <conditionalFormatting sqref="E419">
    <cfRule type="dataBar" priority="6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{A0EC0ABF-DC29-44B0-BC78-6882338F9A13}</x14:id>
        </ext>
      </extLst>
    </cfRule>
  </conditionalFormatting>
  <conditionalFormatting sqref="E411">
    <cfRule type="dataBar" priority="6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{3E769F05-1CD3-4B0E-A781-D0E0EFBAB5C6}</x14:id>
        </ext>
      </extLst>
    </cfRule>
  </conditionalFormatting>
  <conditionalFormatting sqref="E405">
    <cfRule type="dataBar" priority="6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{7EC8E0FE-8E5A-4A45-BD70-E8F6AE5C6BE7}</x14:id>
        </ext>
      </extLst>
    </cfRule>
  </conditionalFormatting>
  <conditionalFormatting sqref="E413">
    <cfRule type="dataBar" priority="6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{B1279224-1CA1-4333-88D0-F0E968F7F109}</x14:id>
        </ext>
      </extLst>
    </cfRule>
  </conditionalFormatting>
  <conditionalFormatting sqref="E413">
    <cfRule type="dataBar" priority="6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{1E336155-ED14-47A0-8C5D-75413F45F206}</x14:id>
        </ext>
      </extLst>
    </cfRule>
  </conditionalFormatting>
  <conditionalFormatting sqref="E407">
    <cfRule type="dataBar" priority="6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{AF00FE56-062F-408A-94B2-F0BDB8068AE7}</x14:id>
        </ext>
      </extLst>
    </cfRule>
  </conditionalFormatting>
  <conditionalFormatting sqref="E411">
    <cfRule type="dataBar" priority="6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{B76AF6FA-7953-431E-AA04-C7DB9EB3D0ED}</x14:id>
        </ext>
      </extLst>
    </cfRule>
  </conditionalFormatting>
  <conditionalFormatting sqref="E397">
    <cfRule type="dataBar" priority="6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{BDBAE291-2782-4A73-88B3-91B1979FF58E}</x14:id>
        </ext>
      </extLst>
    </cfRule>
  </conditionalFormatting>
  <conditionalFormatting sqref="E395">
    <cfRule type="dataBar" priority="6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{639BC8F3-926F-4C8C-B504-D84EC128DF94}</x14:id>
        </ext>
      </extLst>
    </cfRule>
  </conditionalFormatting>
  <conditionalFormatting sqref="E399">
    <cfRule type="dataBar" priority="6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{C71E38C8-E88E-4F58-BBFC-9991DDA82DE7}</x14:id>
        </ext>
      </extLst>
    </cfRule>
  </conditionalFormatting>
  <conditionalFormatting sqref="E399">
    <cfRule type="dataBar" priority="6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{5A3B3364-619E-4352-BF9D-F7B6DCD1C32D}</x14:id>
        </ext>
      </extLst>
    </cfRule>
  </conditionalFormatting>
  <conditionalFormatting sqref="E401">
    <cfRule type="dataBar" priority="6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{02B4A13D-D612-4BBA-A0CB-8F99D7F422F8}</x14:id>
        </ext>
      </extLst>
    </cfRule>
  </conditionalFormatting>
  <conditionalFormatting sqref="E401">
    <cfRule type="dataBar" priority="6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{D2DAFE9C-3EB9-4657-826A-F4118744DEF7}</x14:id>
        </ext>
      </extLst>
    </cfRule>
  </conditionalFormatting>
  <conditionalFormatting sqref="E401">
    <cfRule type="dataBar" priority="6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{9DD69651-F9A5-4479-8997-74D3DD29044B}</x14:id>
        </ext>
      </extLst>
    </cfRule>
  </conditionalFormatting>
  <conditionalFormatting sqref="E405">
    <cfRule type="dataBar" priority="6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{90A07A5F-5C67-46BB-ACD1-F0DC85A1CFA6}</x14:id>
        </ext>
      </extLst>
    </cfRule>
  </conditionalFormatting>
  <conditionalFormatting sqref="E413">
    <cfRule type="dataBar" priority="6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{A1DBE4DD-B179-416F-A70A-99B8B2031296}</x14:id>
        </ext>
      </extLst>
    </cfRule>
  </conditionalFormatting>
  <conditionalFormatting sqref="E413">
    <cfRule type="dataBar" priority="6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{913B44E7-79C8-48D0-9AB1-33FD9CDA0A4C}</x14:id>
        </ext>
      </extLst>
    </cfRule>
  </conditionalFormatting>
  <conditionalFormatting sqref="E407">
    <cfRule type="dataBar" priority="6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{C2311E67-2005-4F3A-972E-625A3A62D65E}</x14:id>
        </ext>
      </extLst>
    </cfRule>
  </conditionalFormatting>
  <conditionalFormatting sqref="E411">
    <cfRule type="dataBar" priority="6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{832A6E83-3CDB-4587-AE69-70ED5BE09FBD}</x14:id>
        </ext>
      </extLst>
    </cfRule>
  </conditionalFormatting>
  <conditionalFormatting sqref="E415">
    <cfRule type="dataBar" priority="6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{C0283005-6847-4E68-8F0C-90114426161C}</x14:id>
        </ext>
      </extLst>
    </cfRule>
  </conditionalFormatting>
  <conditionalFormatting sqref="E407">
    <cfRule type="dataBar" priority="6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{07F826EA-BCC9-4BCD-A0AD-E1B0CDB4791D}</x14:id>
        </ext>
      </extLst>
    </cfRule>
  </conditionalFormatting>
  <conditionalFormatting sqref="E401">
    <cfRule type="dataBar" priority="6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{95573757-31C3-4F09-9669-68066438D1CC}</x14:id>
        </ext>
      </extLst>
    </cfRule>
  </conditionalFormatting>
  <conditionalFormatting sqref="E405">
    <cfRule type="dataBar" priority="6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{65117B49-A99B-488C-A692-2C13935D6D72}</x14:id>
        </ext>
      </extLst>
    </cfRule>
  </conditionalFormatting>
  <conditionalFormatting sqref="E405">
    <cfRule type="dataBar" priority="6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{A2980967-65E5-43CB-A2F3-412562CFFD8D}</x14:id>
        </ext>
      </extLst>
    </cfRule>
  </conditionalFormatting>
  <conditionalFormatting sqref="E407">
    <cfRule type="dataBar" priority="6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{7A303BE7-F122-40E6-9FA2-0009BD071662}</x14:id>
        </ext>
      </extLst>
    </cfRule>
  </conditionalFormatting>
  <conditionalFormatting sqref="E417">
    <cfRule type="dataBar" priority="6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{5752C395-4EA9-4747-A83E-07B3CF0E5BEE}</x14:id>
        </ext>
      </extLst>
    </cfRule>
  </conditionalFormatting>
  <conditionalFormatting sqref="E417">
    <cfRule type="dataBar" priority="6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{D209FA2F-67D3-44B7-9329-7678D7C447CA}</x14:id>
        </ext>
      </extLst>
    </cfRule>
  </conditionalFormatting>
  <conditionalFormatting sqref="E393">
    <cfRule type="dataBar" priority="6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{BB21D222-BC42-4FCC-8CE3-E9D1FEDAE852}</x14:id>
        </ext>
      </extLst>
    </cfRule>
  </conditionalFormatting>
  <conditionalFormatting sqref="E391">
    <cfRule type="dataBar" priority="6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{684FCF50-5B99-44B3-BF76-20725517EE57}</x14:id>
        </ext>
      </extLst>
    </cfRule>
  </conditionalFormatting>
  <conditionalFormatting sqref="E395">
    <cfRule type="dataBar" priority="6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{CEAE86A5-0D0A-4678-B82E-F487F83D2CC7}</x14:id>
        </ext>
      </extLst>
    </cfRule>
  </conditionalFormatting>
  <conditionalFormatting sqref="E395">
    <cfRule type="dataBar" priority="6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{664CEE94-DF85-4CE8-8BE7-C192F7B6EDE0}</x14:id>
        </ext>
      </extLst>
    </cfRule>
  </conditionalFormatting>
  <conditionalFormatting sqref="E399">
    <cfRule type="dataBar" priority="6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{83D183D7-2756-4BDF-A214-5894E06429D3}</x14:id>
        </ext>
      </extLst>
    </cfRule>
  </conditionalFormatting>
  <conditionalFormatting sqref="E397">
    <cfRule type="dataBar" priority="6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{12F89FD2-1A91-4D67-B395-AB023A7E2AC5}</x14:id>
        </ext>
      </extLst>
    </cfRule>
  </conditionalFormatting>
  <conditionalFormatting sqref="E397">
    <cfRule type="dataBar" priority="6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{114B826E-89EC-4F64-9521-013FCB263F63}</x14:id>
        </ext>
      </extLst>
    </cfRule>
  </conditionalFormatting>
  <conditionalFormatting sqref="E389">
    <cfRule type="dataBar" priority="6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{E7F034E9-B239-441D-ACB4-02C7C0B6473E}</x14:id>
        </ext>
      </extLst>
    </cfRule>
  </conditionalFormatting>
  <conditionalFormatting sqref="E407">
    <cfRule type="dataBar" priority="6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{7643D34E-0144-4C5B-A736-2599F48C0BB5}</x14:id>
        </ext>
      </extLst>
    </cfRule>
  </conditionalFormatting>
  <conditionalFormatting sqref="E411">
    <cfRule type="dataBar" priority="6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{287E4D6E-8C70-4439-A3DA-5D0E5CB3273E}</x14:id>
        </ext>
      </extLst>
    </cfRule>
  </conditionalFormatting>
  <conditionalFormatting sqref="E415">
    <cfRule type="dataBar" priority="6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{CDBF31F5-42E8-461F-8336-E1CC7B748B72}</x14:id>
        </ext>
      </extLst>
    </cfRule>
  </conditionalFormatting>
  <conditionalFormatting sqref="E411">
    <cfRule type="dataBar" priority="6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{44826CE4-5F1A-4F65-80E2-72BA3F0D6231}</x14:id>
        </ext>
      </extLst>
    </cfRule>
  </conditionalFormatting>
  <conditionalFormatting sqref="E415">
    <cfRule type="dataBar" priority="6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{BB7B8A83-7D04-4579-A265-EDFB7FF427EE}</x14:id>
        </ext>
      </extLst>
    </cfRule>
  </conditionalFormatting>
  <conditionalFormatting sqref="E413">
    <cfRule type="dataBar" priority="6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{ADC259E2-FECA-4FD8-BAE2-E4C56FEE429D}</x14:id>
        </ext>
      </extLst>
    </cfRule>
  </conditionalFormatting>
  <conditionalFormatting sqref="E417">
    <cfRule type="dataBar" priority="6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{A643E37C-BE5B-4DE6-A6C7-5857EA8F37B2}</x14:id>
        </ext>
      </extLst>
    </cfRule>
  </conditionalFormatting>
  <conditionalFormatting sqref="E407">
    <cfRule type="dataBar" priority="6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{ACBBA7E0-6279-4038-8FF1-420BB133918D}</x14:id>
        </ext>
      </extLst>
    </cfRule>
  </conditionalFormatting>
  <conditionalFormatting sqref="E411">
    <cfRule type="dataBar" priority="6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{FE4B8B53-6777-4628-850A-DC238778C4A6}</x14:id>
        </ext>
      </extLst>
    </cfRule>
  </conditionalFormatting>
  <conditionalFormatting sqref="E407">
    <cfRule type="dataBar" priority="6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{0D01D490-439A-49E7-AAA8-02A050488877}</x14:id>
        </ext>
      </extLst>
    </cfRule>
  </conditionalFormatting>
  <conditionalFormatting sqref="E411">
    <cfRule type="dataBar" priority="6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{1182A503-4D64-413E-9609-CA98A33F64B3}</x14:id>
        </ext>
      </extLst>
    </cfRule>
  </conditionalFormatting>
  <conditionalFormatting sqref="E405">
    <cfRule type="dataBar" priority="6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{4FD0B96D-2459-42CF-9BE4-BE8092233E85}</x14:id>
        </ext>
      </extLst>
    </cfRule>
  </conditionalFormatting>
  <conditionalFormatting sqref="E395">
    <cfRule type="dataBar" priority="6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{52550D7C-9351-49A7-9BAD-9FE3C2F2CAE0}</x14:id>
        </ext>
      </extLst>
    </cfRule>
  </conditionalFormatting>
  <conditionalFormatting sqref="E393">
    <cfRule type="dataBar" priority="6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{3E16EE06-9E3E-436C-A2B6-63DC1EEA7555}</x14:id>
        </ext>
      </extLst>
    </cfRule>
  </conditionalFormatting>
  <conditionalFormatting sqref="E397">
    <cfRule type="dataBar" priority="6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{568B33DE-A225-4813-9546-3242A5FD54B2}</x14:id>
        </ext>
      </extLst>
    </cfRule>
  </conditionalFormatting>
  <conditionalFormatting sqref="E397">
    <cfRule type="dataBar" priority="6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{9D583997-3438-4E81-9DE2-CB82A24D12D5}</x14:id>
        </ext>
      </extLst>
    </cfRule>
  </conditionalFormatting>
  <conditionalFormatting sqref="E401">
    <cfRule type="dataBar" priority="6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{DEFBFF79-58D9-43D9-8120-B5058A56A4E2}</x14:id>
        </ext>
      </extLst>
    </cfRule>
  </conditionalFormatting>
  <conditionalFormatting sqref="E399">
    <cfRule type="dataBar" priority="6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{8560E3E6-399C-4C19-BCC4-880AA25A0BEB}</x14:id>
        </ext>
      </extLst>
    </cfRule>
  </conditionalFormatting>
  <conditionalFormatting sqref="E399">
    <cfRule type="dataBar" priority="6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{FC9EE81E-4CEB-4CA5-8F0A-262D5FFDFF1C}</x14:id>
        </ext>
      </extLst>
    </cfRule>
  </conditionalFormatting>
  <conditionalFormatting sqref="E399">
    <cfRule type="dataBar" priority="6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{4068A66C-A6E6-4C1B-91CD-F80470B86669}</x14:id>
        </ext>
      </extLst>
    </cfRule>
  </conditionalFormatting>
  <conditionalFormatting sqref="E407">
    <cfRule type="dataBar" priority="6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{05FAB6CE-515F-4DCC-A1E5-E424A0E7C350}</x14:id>
        </ext>
      </extLst>
    </cfRule>
  </conditionalFormatting>
  <conditionalFormatting sqref="E411">
    <cfRule type="dataBar" priority="6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{65A6E6A4-F079-47F3-BE36-182171F86066}</x14:id>
        </ext>
      </extLst>
    </cfRule>
  </conditionalFormatting>
  <conditionalFormatting sqref="E407">
    <cfRule type="dataBar" priority="6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{F3DC291F-4953-45F8-97AA-B532748B51E5}</x14:id>
        </ext>
      </extLst>
    </cfRule>
  </conditionalFormatting>
  <conditionalFormatting sqref="E411">
    <cfRule type="dataBar" priority="6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{D570AB41-AAA7-4D61-A66C-6129578C8884}</x14:id>
        </ext>
      </extLst>
    </cfRule>
  </conditionalFormatting>
  <conditionalFormatting sqref="E405">
    <cfRule type="dataBar" priority="6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{43180672-DCC0-4A2F-BF8B-3C5C30B995CF}</x14:id>
        </ext>
      </extLst>
    </cfRule>
  </conditionalFormatting>
  <conditionalFormatting sqref="E413">
    <cfRule type="dataBar" priority="6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{984E5625-832B-49F8-9288-1896FC5D3CB9}</x14:id>
        </ext>
      </extLst>
    </cfRule>
  </conditionalFormatting>
  <conditionalFormatting sqref="E405">
    <cfRule type="dataBar" priority="6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{E79A30EC-6E16-4A45-8EB1-9049C54A48BA}</x14:id>
        </ext>
      </extLst>
    </cfRule>
  </conditionalFormatting>
  <conditionalFormatting sqref="E399">
    <cfRule type="dataBar" priority="6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{735727BE-F307-45CD-9A30-A6FA9EE71ADE}</x14:id>
        </ext>
      </extLst>
    </cfRule>
  </conditionalFormatting>
  <conditionalFormatting sqref="E407">
    <cfRule type="dataBar" priority="6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{95A83BE5-8FC6-4DC9-8D14-F7839DCF2EF9}</x14:id>
        </ext>
      </extLst>
    </cfRule>
  </conditionalFormatting>
  <conditionalFormatting sqref="E407">
    <cfRule type="dataBar" priority="6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{A4FE18F7-C63D-4831-A44E-ECA616E69BC9}</x14:id>
        </ext>
      </extLst>
    </cfRule>
  </conditionalFormatting>
  <conditionalFormatting sqref="E401">
    <cfRule type="dataBar" priority="6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{6C654F5F-8649-4F9E-BC5F-89A41D60AD4C}</x14:id>
        </ext>
      </extLst>
    </cfRule>
  </conditionalFormatting>
  <conditionalFormatting sqref="E405">
    <cfRule type="dataBar" priority="6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{61DAA580-4A53-4F92-B8B5-8B8B60C95B80}</x14:id>
        </ext>
      </extLst>
    </cfRule>
  </conditionalFormatting>
  <conditionalFormatting sqref="E417">
    <cfRule type="dataBar" priority="6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{F9F0EB98-966C-4F96-9B44-9E9BEC60E926}</x14:id>
        </ext>
      </extLst>
    </cfRule>
  </conditionalFormatting>
  <conditionalFormatting sqref="E415">
    <cfRule type="dataBar" priority="6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{6A089119-54C8-4639-8D7B-62F7FE81D265}</x14:id>
        </ext>
      </extLst>
    </cfRule>
  </conditionalFormatting>
  <conditionalFormatting sqref="E415">
    <cfRule type="dataBar" priority="6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{4F2AC192-8E58-47EC-85C3-5DE9A551B196}</x14:id>
        </ext>
      </extLst>
    </cfRule>
  </conditionalFormatting>
  <conditionalFormatting sqref="E391">
    <cfRule type="dataBar" priority="6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{4D4CE53C-3FBB-44D4-8548-92272BFC067F}</x14:id>
        </ext>
      </extLst>
    </cfRule>
  </conditionalFormatting>
  <conditionalFormatting sqref="E389">
    <cfRule type="dataBar" priority="6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{7E03B582-ECCA-4E32-872F-96FDAF14B21D}</x14:id>
        </ext>
      </extLst>
    </cfRule>
  </conditionalFormatting>
  <conditionalFormatting sqref="E393">
    <cfRule type="dataBar" priority="6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{83212966-C21D-4273-BB44-0908F4544748}</x14:id>
        </ext>
      </extLst>
    </cfRule>
  </conditionalFormatting>
  <conditionalFormatting sqref="E393">
    <cfRule type="dataBar" priority="6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{8E65B421-2A62-45BA-8872-C532AC4974A6}</x14:id>
        </ext>
      </extLst>
    </cfRule>
  </conditionalFormatting>
  <conditionalFormatting sqref="E397">
    <cfRule type="dataBar" priority="6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{4393D69D-3CE4-4EE4-9DAD-583803F83818}</x14:id>
        </ext>
      </extLst>
    </cfRule>
  </conditionalFormatting>
  <conditionalFormatting sqref="E395">
    <cfRule type="dataBar" priority="6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{1132100A-1C82-4488-965B-A0D194834FFB}</x14:id>
        </ext>
      </extLst>
    </cfRule>
  </conditionalFormatting>
  <conditionalFormatting sqref="E395">
    <cfRule type="dataBar" priority="6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{43AABA87-E542-4E87-BEC9-26E776888F07}</x14:id>
        </ext>
      </extLst>
    </cfRule>
  </conditionalFormatting>
  <conditionalFormatting sqref="E401">
    <cfRule type="dataBar" priority="6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{88E6FABB-A968-4B22-A7AC-811C4D1E85BC}</x14:id>
        </ext>
      </extLst>
    </cfRule>
  </conditionalFormatting>
  <conditionalFormatting sqref="E405">
    <cfRule type="dataBar" priority="6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{15603C9A-942D-4D12-A6CA-9EC4A400D7AE}</x14:id>
        </ext>
      </extLst>
    </cfRule>
  </conditionalFormatting>
  <conditionalFormatting sqref="E413">
    <cfRule type="dataBar" priority="6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{6D8CB30B-E5AE-4E46-A28F-2698B318823B}</x14:id>
        </ext>
      </extLst>
    </cfRule>
  </conditionalFormatting>
  <conditionalFormatting sqref="E413">
    <cfRule type="dataBar" priority="6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{DB7D0EC5-93FD-4974-93EA-04F110285CA9}</x14:id>
        </ext>
      </extLst>
    </cfRule>
  </conditionalFormatting>
  <conditionalFormatting sqref="E407">
    <cfRule type="dataBar" priority="6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{F006E369-1E5D-47B1-9A8C-6AC46454EA33}</x14:id>
        </ext>
      </extLst>
    </cfRule>
  </conditionalFormatting>
  <conditionalFormatting sqref="E411">
    <cfRule type="dataBar" priority="6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{EC4D156A-B872-4CB8-88BE-E844AE7527B8}</x14:id>
        </ext>
      </extLst>
    </cfRule>
  </conditionalFormatting>
  <conditionalFormatting sqref="E415">
    <cfRule type="dataBar" priority="6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{A724D5C2-7E75-4B31-8B6D-9CBB873302CE}</x14:id>
        </ext>
      </extLst>
    </cfRule>
  </conditionalFormatting>
  <conditionalFormatting sqref="E407">
    <cfRule type="dataBar" priority="6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{C1FB371C-D47F-471F-86AC-CB6CC90E3131}</x14:id>
        </ext>
      </extLst>
    </cfRule>
  </conditionalFormatting>
  <conditionalFormatting sqref="E401">
    <cfRule type="dataBar" priority="6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{B906955F-7B88-4AC4-9CEC-53BAC53D918D}</x14:id>
        </ext>
      </extLst>
    </cfRule>
  </conditionalFormatting>
  <conditionalFormatting sqref="E405">
    <cfRule type="dataBar" priority="6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{73B13F45-B83B-4DFB-B09B-C80F080ADD51}</x14:id>
        </ext>
      </extLst>
    </cfRule>
  </conditionalFormatting>
  <conditionalFormatting sqref="E405">
    <cfRule type="dataBar" priority="6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{474D8FA5-A7B9-4362-B814-F6B70689FF23}</x14:id>
        </ext>
      </extLst>
    </cfRule>
  </conditionalFormatting>
  <conditionalFormatting sqref="E407">
    <cfRule type="dataBar" priority="6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{BF06E914-9461-4F6F-9A87-35F7BFA443AF}</x14:id>
        </ext>
      </extLst>
    </cfRule>
  </conditionalFormatting>
  <conditionalFormatting sqref="E417">
    <cfRule type="dataBar" priority="6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{21292918-ADE3-45E5-AC87-42CD99795006}</x14:id>
        </ext>
      </extLst>
    </cfRule>
  </conditionalFormatting>
  <conditionalFormatting sqref="E417">
    <cfRule type="dataBar" priority="6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{6794EF59-3780-495D-A439-30C9A8863E5F}</x14:id>
        </ext>
      </extLst>
    </cfRule>
  </conditionalFormatting>
  <conditionalFormatting sqref="E393">
    <cfRule type="dataBar" priority="6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{81BD2CDB-7755-4E38-B748-7D8C6DCCBB27}</x14:id>
        </ext>
      </extLst>
    </cfRule>
  </conditionalFormatting>
  <conditionalFormatting sqref="E391">
    <cfRule type="dataBar" priority="6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{A192C5C9-8860-4785-9F51-5433B008FBD8}</x14:id>
        </ext>
      </extLst>
    </cfRule>
  </conditionalFormatting>
  <conditionalFormatting sqref="E395">
    <cfRule type="dataBar" priority="6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{16C1CEB5-060E-4206-918E-D6B772B02A6E}</x14:id>
        </ext>
      </extLst>
    </cfRule>
  </conditionalFormatting>
  <conditionalFormatting sqref="E395">
    <cfRule type="dataBar" priority="6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{EE19F4D0-4170-4C54-BCFC-436A84D402E6}</x14:id>
        </ext>
      </extLst>
    </cfRule>
  </conditionalFormatting>
  <conditionalFormatting sqref="E399">
    <cfRule type="dataBar" priority="6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{7F61B45D-49D4-4B73-8AB7-E722D02BAFBD}</x14:id>
        </ext>
      </extLst>
    </cfRule>
  </conditionalFormatting>
  <conditionalFormatting sqref="E397">
    <cfRule type="dataBar" priority="6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{951FE426-36C7-4CE0-97CD-7D7BD7DF8E8F}</x14:id>
        </ext>
      </extLst>
    </cfRule>
  </conditionalFormatting>
  <conditionalFormatting sqref="E397">
    <cfRule type="dataBar" priority="6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{FC8E5B8C-1D14-49E2-AF9D-CCCAA5F3CF92}</x14:id>
        </ext>
      </extLst>
    </cfRule>
  </conditionalFormatting>
  <conditionalFormatting sqref="E407">
    <cfRule type="dataBar" priority="6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{F31942C0-ECFF-4A37-9289-65B380912864}</x14:id>
        </ext>
      </extLst>
    </cfRule>
  </conditionalFormatting>
  <conditionalFormatting sqref="E411">
    <cfRule type="dataBar" priority="6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{2780E8D3-2BA5-4F74-A71B-F2EEAEDC92B5}</x14:id>
        </ext>
      </extLst>
    </cfRule>
  </conditionalFormatting>
  <conditionalFormatting sqref="E415">
    <cfRule type="dataBar" priority="6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{2C28790A-4748-43EC-9EBA-A9CE8619326C}</x14:id>
        </ext>
      </extLst>
    </cfRule>
  </conditionalFormatting>
  <conditionalFormatting sqref="E419">
    <cfRule type="dataBar" priority="6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{BB6402DA-7DAE-4A1C-B7F6-251A95618B1D}</x14:id>
        </ext>
      </extLst>
    </cfRule>
  </conditionalFormatting>
  <conditionalFormatting sqref="E415">
    <cfRule type="dataBar" priority="6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{206F5126-A0A2-44DB-8140-727FD51EB9D9}</x14:id>
        </ext>
      </extLst>
    </cfRule>
  </conditionalFormatting>
  <conditionalFormatting sqref="E419">
    <cfRule type="dataBar" priority="6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{A217A023-7199-4D0C-9D9C-D26B2ABE61B9}</x14:id>
        </ext>
      </extLst>
    </cfRule>
  </conditionalFormatting>
  <conditionalFormatting sqref="E413">
    <cfRule type="dataBar" priority="6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{D326A3AD-6430-4A0A-A6C3-238966C0D80D}</x14:id>
        </ext>
      </extLst>
    </cfRule>
  </conditionalFormatting>
  <conditionalFormatting sqref="E417">
    <cfRule type="dataBar" priority="6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{F7E07BF5-55E6-4021-BE3C-D65C388D6AC7}</x14:id>
        </ext>
      </extLst>
    </cfRule>
  </conditionalFormatting>
  <conditionalFormatting sqref="E413">
    <cfRule type="dataBar" priority="6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{85189E03-4E23-4AFD-B75F-759000800E33}</x14:id>
        </ext>
      </extLst>
    </cfRule>
  </conditionalFormatting>
  <conditionalFormatting sqref="E407">
    <cfRule type="dataBar" priority="6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{1686358F-4F02-4B94-A569-C18AD6373346}</x14:id>
        </ext>
      </extLst>
    </cfRule>
  </conditionalFormatting>
  <conditionalFormatting sqref="E411">
    <cfRule type="dataBar" priority="6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{B6133032-2C42-4CB5-BB2A-F4C579A5718D}</x14:id>
        </ext>
      </extLst>
    </cfRule>
  </conditionalFormatting>
  <conditionalFormatting sqref="E415">
    <cfRule type="dataBar" priority="6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{52D0000D-C173-4CC0-992A-0F0E4405A539}</x14:id>
        </ext>
      </extLst>
    </cfRule>
  </conditionalFormatting>
  <conditionalFormatting sqref="E411">
    <cfRule type="dataBar" priority="6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{5539637F-AAB1-467F-8AE0-8AD5C9B23454}</x14:id>
        </ext>
      </extLst>
    </cfRule>
  </conditionalFormatting>
  <conditionalFormatting sqref="E415">
    <cfRule type="dataBar" priority="6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{503AAD0E-0DDC-4E55-9FF7-17183B9FDF5F}</x14:id>
        </ext>
      </extLst>
    </cfRule>
  </conditionalFormatting>
  <conditionalFormatting sqref="E413">
    <cfRule type="dataBar" priority="6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{394231B0-2E88-4DCC-93CA-37E1CAAA2CC7}</x14:id>
        </ext>
      </extLst>
    </cfRule>
  </conditionalFormatting>
  <conditionalFormatting sqref="E399">
    <cfRule type="dataBar" priority="6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{25A9E21E-8806-4B8B-B79F-448CEF8D38FA}</x14:id>
        </ext>
      </extLst>
    </cfRule>
  </conditionalFormatting>
  <conditionalFormatting sqref="E397">
    <cfRule type="dataBar" priority="6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{96F09576-D8FE-4AF0-9488-E23D233F4520}</x14:id>
        </ext>
      </extLst>
    </cfRule>
  </conditionalFormatting>
  <conditionalFormatting sqref="E401">
    <cfRule type="dataBar" priority="6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{41F15ED1-B74F-48DF-B829-A4EA06F817EE}</x14:id>
        </ext>
      </extLst>
    </cfRule>
  </conditionalFormatting>
  <conditionalFormatting sqref="E401">
    <cfRule type="dataBar" priority="6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{EBB737EB-44C1-4764-968A-C524AABB5442}</x14:id>
        </ext>
      </extLst>
    </cfRule>
  </conditionalFormatting>
  <conditionalFormatting sqref="E405">
    <cfRule type="dataBar" priority="6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{1CAD340A-3614-4F4E-9021-104E536F2F7A}</x14:id>
        </ext>
      </extLst>
    </cfRule>
  </conditionalFormatting>
  <conditionalFormatting sqref="E413">
    <cfRule type="dataBar" priority="6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{949DC0D7-BB3D-4BB3-934D-43EE768C77F8}</x14:id>
        </ext>
      </extLst>
    </cfRule>
  </conditionalFormatting>
  <conditionalFormatting sqref="E417">
    <cfRule type="dataBar" priority="6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{02675008-A98D-4250-A77B-B824D1D67561}</x14:id>
        </ext>
      </extLst>
    </cfRule>
  </conditionalFormatting>
  <conditionalFormatting sqref="E417">
    <cfRule type="dataBar" priority="6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{CAFF924A-4EF1-4138-843A-158E22213472}</x14:id>
        </ext>
      </extLst>
    </cfRule>
  </conditionalFormatting>
  <conditionalFormatting sqref="E415">
    <cfRule type="dataBar" priority="6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{95BEC4B7-FE71-4B5D-AD34-BEE66EB292E6}</x14:id>
        </ext>
      </extLst>
    </cfRule>
  </conditionalFormatting>
  <conditionalFormatting sqref="E419">
    <cfRule type="dataBar" priority="6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{F12E795A-30F4-4406-9576-564184D864A0}</x14:id>
        </ext>
      </extLst>
    </cfRule>
  </conditionalFormatting>
  <conditionalFormatting sqref="E415">
    <cfRule type="dataBar" priority="6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{73AF3599-3199-49E6-96EC-EF255FBAA2D7}</x14:id>
        </ext>
      </extLst>
    </cfRule>
  </conditionalFormatting>
  <conditionalFormatting sqref="E413">
    <cfRule type="dataBar" priority="6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{F35A05A7-FE28-4BF6-8513-05C9FD4B0EF8}</x14:id>
        </ext>
      </extLst>
    </cfRule>
  </conditionalFormatting>
  <conditionalFormatting sqref="E417">
    <cfRule type="dataBar" priority="6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{724CE0E9-F844-4131-9E37-9836722F7367}</x14:id>
        </ext>
      </extLst>
    </cfRule>
  </conditionalFormatting>
  <conditionalFormatting sqref="E413">
    <cfRule type="dataBar" priority="6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{77E03C36-AAA5-47F7-8A1A-B0F8B543006B}</x14:id>
        </ext>
      </extLst>
    </cfRule>
  </conditionalFormatting>
  <conditionalFormatting sqref="E417">
    <cfRule type="dataBar" priority="6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{06A5796C-5996-440C-A61D-0836E474CA68}</x14:id>
        </ext>
      </extLst>
    </cfRule>
  </conditionalFormatting>
  <conditionalFormatting sqref="E411">
    <cfRule type="dataBar" priority="6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{6D0A1533-A6EA-45A9-838C-54B693117AA6}</x14:id>
        </ext>
      </extLst>
    </cfRule>
  </conditionalFormatting>
  <conditionalFormatting sqref="E415">
    <cfRule type="dataBar" priority="6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{FCEF230D-EBA2-42B2-8274-6EFB043456AF}</x14:id>
        </ext>
      </extLst>
    </cfRule>
  </conditionalFormatting>
  <conditionalFormatting sqref="E401">
    <cfRule type="dataBar" priority="6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{6722669A-33D0-4AD9-9E66-D8C4AAA6630C}</x14:id>
        </ext>
      </extLst>
    </cfRule>
  </conditionalFormatting>
  <conditionalFormatting sqref="E399">
    <cfRule type="dataBar" priority="6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{DD20399D-B98D-4288-8612-8B30A947A3C6}</x14:id>
        </ext>
      </extLst>
    </cfRule>
  </conditionalFormatting>
  <conditionalFormatting sqref="E407">
    <cfRule type="dataBar" priority="6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{3BCCA186-B7C4-4D98-9611-2BEDAB38FC1B}</x14:id>
        </ext>
      </extLst>
    </cfRule>
  </conditionalFormatting>
  <conditionalFormatting sqref="E405">
    <cfRule type="dataBar" priority="6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{2FC86BE0-1BBC-4E67-B28A-0A26CE16EFB7}</x14:id>
        </ext>
      </extLst>
    </cfRule>
  </conditionalFormatting>
  <conditionalFormatting sqref="E405">
    <cfRule type="dataBar" priority="6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{8D85F577-A124-4217-8EB7-41F2F010E8A0}</x14:id>
        </ext>
      </extLst>
    </cfRule>
  </conditionalFormatting>
  <conditionalFormatting sqref="E405">
    <cfRule type="dataBar" priority="6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{C64EAE0A-6CAB-4333-A051-5BC708CD1DD1}</x14:id>
        </ext>
      </extLst>
    </cfRule>
  </conditionalFormatting>
  <conditionalFormatting sqref="E413">
    <cfRule type="dataBar" priority="6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{A9041103-2A4F-477C-930F-5936CDF6F68C}</x14:id>
        </ext>
      </extLst>
    </cfRule>
  </conditionalFormatting>
  <conditionalFormatting sqref="E417">
    <cfRule type="dataBar" priority="6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{6998071C-0E09-4D2F-954B-AAEC92A495FB}</x14:id>
        </ext>
      </extLst>
    </cfRule>
  </conditionalFormatting>
  <conditionalFormatting sqref="E413">
    <cfRule type="dataBar" priority="6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{FE96274E-DD78-430F-8D4C-ACC2C22735B1}</x14:id>
        </ext>
      </extLst>
    </cfRule>
  </conditionalFormatting>
  <conditionalFormatting sqref="E417">
    <cfRule type="dataBar" priority="6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{2D64BB08-47E5-47CE-BF28-2F71812FEDDE}</x14:id>
        </ext>
      </extLst>
    </cfRule>
  </conditionalFormatting>
  <conditionalFormatting sqref="E411">
    <cfRule type="dataBar" priority="6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{C57B0239-CFC4-48A5-9C4A-C902F9A1B6EF}</x14:id>
        </ext>
      </extLst>
    </cfRule>
  </conditionalFormatting>
  <conditionalFormatting sqref="E415">
    <cfRule type="dataBar" priority="6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{7955B07C-0337-450D-8E42-F035A2409242}</x14:id>
        </ext>
      </extLst>
    </cfRule>
  </conditionalFormatting>
  <conditionalFormatting sqref="E419">
    <cfRule type="dataBar" priority="6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{9602A442-4BA5-4419-A287-D7859F1E7442}</x14:id>
        </ext>
      </extLst>
    </cfRule>
  </conditionalFormatting>
  <conditionalFormatting sqref="E411">
    <cfRule type="dataBar" priority="6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{4ECCC52D-28C8-44F6-8982-6D6F333E8039}</x14:id>
        </ext>
      </extLst>
    </cfRule>
  </conditionalFormatting>
  <conditionalFormatting sqref="E405">
    <cfRule type="dataBar" priority="6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{98B136E2-D545-4B23-9CD2-C034C86C76F6}</x14:id>
        </ext>
      </extLst>
    </cfRule>
  </conditionalFormatting>
  <conditionalFormatting sqref="E413">
    <cfRule type="dataBar" priority="6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{79B6E765-4089-416C-82DC-15223896E17C}</x14:id>
        </ext>
      </extLst>
    </cfRule>
  </conditionalFormatting>
  <conditionalFormatting sqref="E413">
    <cfRule type="dataBar" priority="6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{77E4A0CC-5121-4756-8DEC-6C4275420DE9}</x14:id>
        </ext>
      </extLst>
    </cfRule>
  </conditionalFormatting>
  <conditionalFormatting sqref="E407">
    <cfRule type="dataBar" priority="6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{1900C509-0052-467B-A5D3-5F1FD9806466}</x14:id>
        </ext>
      </extLst>
    </cfRule>
  </conditionalFormatting>
  <conditionalFormatting sqref="E411">
    <cfRule type="dataBar" priority="6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{B6E668C7-929C-455A-9E68-D8EDDB109E7F}</x14:id>
        </ext>
      </extLst>
    </cfRule>
  </conditionalFormatting>
  <conditionalFormatting sqref="E397">
    <cfRule type="dataBar" priority="6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{E5C320CF-7606-409B-8119-A41A60AC8EE8}</x14:id>
        </ext>
      </extLst>
    </cfRule>
  </conditionalFormatting>
  <conditionalFormatting sqref="E399">
    <cfRule type="dataBar" priority="6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{18317A26-62E5-4B56-B8AA-C0AB52632A5F}</x14:id>
        </ext>
      </extLst>
    </cfRule>
  </conditionalFormatting>
  <conditionalFormatting sqref="E399">
    <cfRule type="dataBar" priority="6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{1DEFC7F8-F242-4E3B-8F48-4BD459645F04}</x14:id>
        </ext>
      </extLst>
    </cfRule>
  </conditionalFormatting>
  <conditionalFormatting sqref="E401">
    <cfRule type="dataBar" priority="6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{1BE26C75-0BE8-4055-BAE8-90CF9576897B}</x14:id>
        </ext>
      </extLst>
    </cfRule>
  </conditionalFormatting>
  <conditionalFormatting sqref="E401">
    <cfRule type="dataBar" priority="6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{99451DFB-66D9-4D7B-B9B9-83E3DBD5EFA1}</x14:id>
        </ext>
      </extLst>
    </cfRule>
  </conditionalFormatting>
  <conditionalFormatting sqref="E407">
    <cfRule type="dataBar" priority="6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{A296734F-E0D2-4E2B-86BC-711EB2BAEAEB}</x14:id>
        </ext>
      </extLst>
    </cfRule>
  </conditionalFormatting>
  <conditionalFormatting sqref="E411">
    <cfRule type="dataBar" priority="6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{68A44901-5E99-4EF7-BB76-C62C637E8705}</x14:id>
        </ext>
      </extLst>
    </cfRule>
  </conditionalFormatting>
  <conditionalFormatting sqref="E415">
    <cfRule type="dataBar" priority="6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{D3C74214-7EDE-481C-9CA6-B468CB0168AC}</x14:id>
        </ext>
      </extLst>
    </cfRule>
  </conditionalFormatting>
  <conditionalFormatting sqref="E419">
    <cfRule type="dataBar" priority="6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{CA08E308-058B-4635-A54C-D2A31AD89C1B}</x14:id>
        </ext>
      </extLst>
    </cfRule>
  </conditionalFormatting>
  <conditionalFormatting sqref="E415">
    <cfRule type="dataBar" priority="6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{9703712B-BBCE-45F8-83C0-222DEB4B4ED1}</x14:id>
        </ext>
      </extLst>
    </cfRule>
  </conditionalFormatting>
  <conditionalFormatting sqref="E419">
    <cfRule type="dataBar" priority="6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{04395C11-C729-4581-9A07-70DA646B8B69}</x14:id>
        </ext>
      </extLst>
    </cfRule>
  </conditionalFormatting>
  <conditionalFormatting sqref="E413">
    <cfRule type="dataBar" priority="6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{C213C67B-0F8F-46B2-A3FA-C96623BD5B56}</x14:id>
        </ext>
      </extLst>
    </cfRule>
  </conditionalFormatting>
  <conditionalFormatting sqref="E417">
    <cfRule type="dataBar" priority="6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{880B42F7-F9FA-458A-92B5-7B7331431FB5}</x14:id>
        </ext>
      </extLst>
    </cfRule>
  </conditionalFormatting>
  <conditionalFormatting sqref="E413">
    <cfRule type="dataBar" priority="6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{8B2F1BD7-97D1-4A69-B902-282063798220}</x14:id>
        </ext>
      </extLst>
    </cfRule>
  </conditionalFormatting>
  <conditionalFormatting sqref="E407">
    <cfRule type="dataBar" priority="6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{FE6B1E13-B5FF-4DA0-8D42-BAC2A71EF03C}</x14:id>
        </ext>
      </extLst>
    </cfRule>
  </conditionalFormatting>
  <conditionalFormatting sqref="E411">
    <cfRule type="dataBar" priority="6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{3E0FBB67-B78E-495F-8999-E3F96B9AB23C}</x14:id>
        </ext>
      </extLst>
    </cfRule>
  </conditionalFormatting>
  <conditionalFormatting sqref="E415">
    <cfRule type="dataBar" priority="6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{CC9D5844-A6E5-425B-A4FD-660375C12BA8}</x14:id>
        </ext>
      </extLst>
    </cfRule>
  </conditionalFormatting>
  <conditionalFormatting sqref="E411">
    <cfRule type="dataBar" priority="6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{880857EC-04E3-4632-9E86-CEA25DFFBB6A}</x14:id>
        </ext>
      </extLst>
    </cfRule>
  </conditionalFormatting>
  <conditionalFormatting sqref="E415">
    <cfRule type="dataBar" priority="6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{B50A849A-8ED7-4003-9D14-653DA1F9CC87}</x14:id>
        </ext>
      </extLst>
    </cfRule>
  </conditionalFormatting>
  <conditionalFormatting sqref="E413">
    <cfRule type="dataBar" priority="6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{DB63AEFA-1D7E-4F95-A5EE-EB35635054F4}</x14:id>
        </ext>
      </extLst>
    </cfRule>
  </conditionalFormatting>
  <conditionalFormatting sqref="E399">
    <cfRule type="dataBar" priority="6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{BF2BC164-D681-46A0-8598-43ED716DF7DA}</x14:id>
        </ext>
      </extLst>
    </cfRule>
  </conditionalFormatting>
  <conditionalFormatting sqref="E397">
    <cfRule type="dataBar" priority="6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{9CC04029-AB91-41AA-89C5-1907EF5DCE0F}</x14:id>
        </ext>
      </extLst>
    </cfRule>
  </conditionalFormatting>
  <conditionalFormatting sqref="E401">
    <cfRule type="dataBar" priority="6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{843D9A24-6600-4CBF-A4A3-DFD0F0C65A4E}</x14:id>
        </ext>
      </extLst>
    </cfRule>
  </conditionalFormatting>
  <conditionalFormatting sqref="E401">
    <cfRule type="dataBar" priority="6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{CF28E9FA-AF85-403B-AF5D-74669197ACA3}</x14:id>
        </ext>
      </extLst>
    </cfRule>
  </conditionalFormatting>
  <conditionalFormatting sqref="E405">
    <cfRule type="dataBar" priority="6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{3FB12233-832A-42CE-BEFE-C242F3E6388A}</x14:id>
        </ext>
      </extLst>
    </cfRule>
  </conditionalFormatting>
  <conditionalFormatting sqref="E407">
    <cfRule type="dataBar" priority="6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{BA3E8AE3-C5BE-43DE-8D1E-1F1867AA1674}</x14:id>
        </ext>
      </extLst>
    </cfRule>
  </conditionalFormatting>
  <conditionalFormatting sqref="E411">
    <cfRule type="dataBar" priority="6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{7C610BF8-5A42-480C-8DCB-FA13C42E210B}</x14:id>
        </ext>
      </extLst>
    </cfRule>
  </conditionalFormatting>
  <conditionalFormatting sqref="E415">
    <cfRule type="dataBar" priority="6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{5E85C39D-F5BA-4BDA-8BB7-B0509132F148}</x14:id>
        </ext>
      </extLst>
    </cfRule>
  </conditionalFormatting>
  <conditionalFormatting sqref="E411">
    <cfRule type="dataBar" priority="6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{903B40F0-0D8C-40C5-ADAD-55104AD358E5}</x14:id>
        </ext>
      </extLst>
    </cfRule>
  </conditionalFormatting>
  <conditionalFormatting sqref="E415">
    <cfRule type="dataBar" priority="6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{28634B6C-FCCC-4A63-8030-883A35D34B19}</x14:id>
        </ext>
      </extLst>
    </cfRule>
  </conditionalFormatting>
  <conditionalFormatting sqref="E413">
    <cfRule type="dataBar" priority="6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{4E4CBA12-5E6F-41FD-8172-7E1F378E3797}</x14:id>
        </ext>
      </extLst>
    </cfRule>
  </conditionalFormatting>
  <conditionalFormatting sqref="E417">
    <cfRule type="dataBar" priority="6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{CDC089C0-EAA0-43E6-A9BD-58FD2DF81A0F}</x14:id>
        </ext>
      </extLst>
    </cfRule>
  </conditionalFormatting>
  <conditionalFormatting sqref="E407">
    <cfRule type="dataBar" priority="6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{9F2898F8-463E-4A3A-AF14-025CE4D68C29}</x14:id>
        </ext>
      </extLst>
    </cfRule>
  </conditionalFormatting>
  <conditionalFormatting sqref="E411">
    <cfRule type="dataBar" priority="6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{37602D9E-CDD2-4117-84B3-9A8D2609B98B}</x14:id>
        </ext>
      </extLst>
    </cfRule>
  </conditionalFormatting>
  <conditionalFormatting sqref="E407">
    <cfRule type="dataBar" priority="6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{A1C01940-F77F-408D-9F0B-C968627B16D1}</x14:id>
        </ext>
      </extLst>
    </cfRule>
  </conditionalFormatting>
  <conditionalFormatting sqref="E411">
    <cfRule type="dataBar" priority="6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{B3AEDE83-C4FC-4FE3-83BD-395A9042FE88}</x14:id>
        </ext>
      </extLst>
    </cfRule>
  </conditionalFormatting>
  <conditionalFormatting sqref="E405">
    <cfRule type="dataBar" priority="6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{DBDE892E-31A6-4EB8-B9EB-933488C50CE0}</x14:id>
        </ext>
      </extLst>
    </cfRule>
  </conditionalFormatting>
  <conditionalFormatting sqref="E419">
    <cfRule type="dataBar" priority="6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{7E031966-E04B-42CF-A701-B582E07F68CC}</x14:id>
        </ext>
      </extLst>
    </cfRule>
  </conditionalFormatting>
  <conditionalFormatting sqref="E419">
    <cfRule type="dataBar" priority="6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{74205FF4-EBF1-4DD9-B29E-7EA390C6D17B}</x14:id>
        </ext>
      </extLst>
    </cfRule>
  </conditionalFormatting>
  <conditionalFormatting sqref="E397">
    <cfRule type="dataBar" priority="6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{01120EBD-30B8-4B17-9C68-E8C58FE43E09}</x14:id>
        </ext>
      </extLst>
    </cfRule>
  </conditionalFormatting>
  <conditionalFormatting sqref="E397">
    <cfRule type="dataBar" priority="6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{7788D23E-22AC-4145-8150-5195C63EDE93}</x14:id>
        </ext>
      </extLst>
    </cfRule>
  </conditionalFormatting>
  <conditionalFormatting sqref="E401">
    <cfRule type="dataBar" priority="6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{3458BF23-EE2E-4F1D-A173-E50516136DC4}</x14:id>
        </ext>
      </extLst>
    </cfRule>
  </conditionalFormatting>
  <conditionalFormatting sqref="E399">
    <cfRule type="dataBar" priority="6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{6E6135F1-999E-4A91-A8CC-C345198C1A75}</x14:id>
        </ext>
      </extLst>
    </cfRule>
  </conditionalFormatting>
  <conditionalFormatting sqref="E399">
    <cfRule type="dataBar" priority="6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{A42A62DD-BCB1-4A0A-BB5F-C7A78059FF9A}</x14:id>
        </ext>
      </extLst>
    </cfRule>
  </conditionalFormatting>
  <conditionalFormatting sqref="E405">
    <cfRule type="dataBar" priority="6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{D4C0BFF6-56B7-477A-939A-8C4B3D1E2056}</x14:id>
        </ext>
      </extLst>
    </cfRule>
  </conditionalFormatting>
  <conditionalFormatting sqref="E413">
    <cfRule type="dataBar" priority="6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{3C255F22-4E37-40F3-89EF-C152AD329876}</x14:id>
        </ext>
      </extLst>
    </cfRule>
  </conditionalFormatting>
  <conditionalFormatting sqref="E417">
    <cfRule type="dataBar" priority="6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{864F671C-AD97-4812-8873-B03ADA12F5C5}</x14:id>
        </ext>
      </extLst>
    </cfRule>
  </conditionalFormatting>
  <conditionalFormatting sqref="E413">
    <cfRule type="dataBar" priority="6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{818D32FF-CD7A-4F87-BD49-63442A1B2353}</x14:id>
        </ext>
      </extLst>
    </cfRule>
  </conditionalFormatting>
  <conditionalFormatting sqref="E417">
    <cfRule type="dataBar" priority="6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{88926F20-2B3E-4C15-8780-7FBC2ED4EF0F}</x14:id>
        </ext>
      </extLst>
    </cfRule>
  </conditionalFormatting>
  <conditionalFormatting sqref="E411">
    <cfRule type="dataBar" priority="6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{BF316A2C-5B94-4ACB-95E0-2BE0DFB0C42C}</x14:id>
        </ext>
      </extLst>
    </cfRule>
  </conditionalFormatting>
  <conditionalFormatting sqref="E415">
    <cfRule type="dataBar" priority="6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{E82EA91D-1365-439E-99CD-F5BCDAF07155}</x14:id>
        </ext>
      </extLst>
    </cfRule>
  </conditionalFormatting>
  <conditionalFormatting sqref="E419">
    <cfRule type="dataBar" priority="6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{D0C748DE-4E85-4DFE-830D-1E328FC710FC}</x14:id>
        </ext>
      </extLst>
    </cfRule>
  </conditionalFormatting>
  <conditionalFormatting sqref="E411">
    <cfRule type="dataBar" priority="6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{861E7E95-728C-444A-B6A7-0A036B96EB01}</x14:id>
        </ext>
      </extLst>
    </cfRule>
  </conditionalFormatting>
  <conditionalFormatting sqref="E405">
    <cfRule type="dataBar" priority="6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{98674D41-A9B9-4D09-8EAD-E13930EAE51E}</x14:id>
        </ext>
      </extLst>
    </cfRule>
  </conditionalFormatting>
  <conditionalFormatting sqref="E413">
    <cfRule type="dataBar" priority="6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{EDEB5DB2-F2E2-4FF4-AA01-33F478624DE7}</x14:id>
        </ext>
      </extLst>
    </cfRule>
  </conditionalFormatting>
  <conditionalFormatting sqref="E413">
    <cfRule type="dataBar" priority="6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{FE69AB04-26C5-47A7-861C-E4548A7DCF48}</x14:id>
        </ext>
      </extLst>
    </cfRule>
  </conditionalFormatting>
  <conditionalFormatting sqref="E407">
    <cfRule type="dataBar" priority="6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{63F7B439-C1FB-458B-B15D-A7BF5B907C9B}</x14:id>
        </ext>
      </extLst>
    </cfRule>
  </conditionalFormatting>
  <conditionalFormatting sqref="E411">
    <cfRule type="dataBar" priority="6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{B2ADC61B-B2E4-4CFE-B32B-088D85D1D555}</x14:id>
        </ext>
      </extLst>
    </cfRule>
  </conditionalFormatting>
  <conditionalFormatting sqref="E397">
    <cfRule type="dataBar" priority="6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{D7424B93-2FF6-495E-BA20-65298786BC49}</x14:id>
        </ext>
      </extLst>
    </cfRule>
  </conditionalFormatting>
  <conditionalFormatting sqref="E399">
    <cfRule type="dataBar" priority="6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{66DB0E47-4FBB-4182-8FB5-DF530019BCD0}</x14:id>
        </ext>
      </extLst>
    </cfRule>
  </conditionalFormatting>
  <conditionalFormatting sqref="E399">
    <cfRule type="dataBar" priority="6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{647099A8-B84B-42E7-A884-70928D99792C}</x14:id>
        </ext>
      </extLst>
    </cfRule>
  </conditionalFormatting>
  <conditionalFormatting sqref="E401">
    <cfRule type="dataBar" priority="6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{351C0D98-E915-46FA-A3B6-A6029DBF17FA}</x14:id>
        </ext>
      </extLst>
    </cfRule>
  </conditionalFormatting>
  <conditionalFormatting sqref="E401">
    <cfRule type="dataBar" priority="6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{12A939EE-FE1A-4BA8-9DAF-0BEE62A57FA0}</x14:id>
        </ext>
      </extLst>
    </cfRule>
  </conditionalFormatting>
  <conditionalFormatting sqref="E401">
    <cfRule type="dataBar" priority="6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{FE488D92-689E-42D3-B747-E292290D7A87}</x14:id>
        </ext>
      </extLst>
    </cfRule>
  </conditionalFormatting>
  <conditionalFormatting sqref="E405">
    <cfRule type="dataBar" priority="6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{C9FDAE8F-9BCE-46B9-8856-DECCDD502B3E}</x14:id>
        </ext>
      </extLst>
    </cfRule>
  </conditionalFormatting>
  <conditionalFormatting sqref="E413">
    <cfRule type="dataBar" priority="6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{86C8549F-DC47-4E7F-8D52-88C3B0E03E87}</x14:id>
        </ext>
      </extLst>
    </cfRule>
  </conditionalFormatting>
  <conditionalFormatting sqref="E413">
    <cfRule type="dataBar" priority="6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{7080CC90-A826-45B0-A3D1-EDCB2AED7169}</x14:id>
        </ext>
      </extLst>
    </cfRule>
  </conditionalFormatting>
  <conditionalFormatting sqref="E407">
    <cfRule type="dataBar" priority="6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{426DE529-6EF7-4DBF-8619-9C6516F644B7}</x14:id>
        </ext>
      </extLst>
    </cfRule>
  </conditionalFormatting>
  <conditionalFormatting sqref="E411">
    <cfRule type="dataBar" priority="6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{6151B0BB-3CD2-4D9E-BADC-F2E7E2AC27DE}</x14:id>
        </ext>
      </extLst>
    </cfRule>
  </conditionalFormatting>
  <conditionalFormatting sqref="E415">
    <cfRule type="dataBar" priority="6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{63F7CF91-1AE8-442B-B657-AF1E8E068FBA}</x14:id>
        </ext>
      </extLst>
    </cfRule>
  </conditionalFormatting>
  <conditionalFormatting sqref="E407">
    <cfRule type="dataBar" priority="6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{C12A19BD-497A-4458-B643-1BFE8997516C}</x14:id>
        </ext>
      </extLst>
    </cfRule>
  </conditionalFormatting>
  <conditionalFormatting sqref="E401">
    <cfRule type="dataBar" priority="6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{A809770C-A72A-474A-8F8D-5CF6D754DDB5}</x14:id>
        </ext>
      </extLst>
    </cfRule>
  </conditionalFormatting>
  <conditionalFormatting sqref="E405">
    <cfRule type="dataBar" priority="6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{0387CF6C-B4A3-4E20-A148-3CDBCF91A43E}</x14:id>
        </ext>
      </extLst>
    </cfRule>
  </conditionalFormatting>
  <conditionalFormatting sqref="E405">
    <cfRule type="dataBar" priority="6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{C4FBE99F-89AA-4A6B-9D20-B4A4C6E300EB}</x14:id>
        </ext>
      </extLst>
    </cfRule>
  </conditionalFormatting>
  <conditionalFormatting sqref="E407">
    <cfRule type="dataBar" priority="6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{A60EB37C-AA0B-455D-9D16-B93AAD4596D1}</x14:id>
        </ext>
      </extLst>
    </cfRule>
  </conditionalFormatting>
  <conditionalFormatting sqref="E419">
    <cfRule type="dataBar" priority="6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{1BF418BA-6A75-4E73-A94D-7D308EDB2595}</x14:id>
        </ext>
      </extLst>
    </cfRule>
  </conditionalFormatting>
  <conditionalFormatting sqref="E417">
    <cfRule type="dataBar" priority="6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{A873BC5A-BD9A-4882-A2CB-2EAC59590F94}</x14:id>
        </ext>
      </extLst>
    </cfRule>
  </conditionalFormatting>
  <conditionalFormatting sqref="E417">
    <cfRule type="dataBar" priority="6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{5CE3B7D9-CF6A-4675-9FCD-CE20F23E89C6}</x14:id>
        </ext>
      </extLst>
    </cfRule>
  </conditionalFormatting>
  <conditionalFormatting sqref="E399">
    <cfRule type="dataBar" priority="6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{64BB63E0-96AE-4F48-85F0-C85549E7CC56}</x14:id>
        </ext>
      </extLst>
    </cfRule>
  </conditionalFormatting>
  <conditionalFormatting sqref="E397">
    <cfRule type="dataBar" priority="6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{9D186BFD-4023-4231-8696-DD06ADF7EF3F}</x14:id>
        </ext>
      </extLst>
    </cfRule>
  </conditionalFormatting>
  <conditionalFormatting sqref="E397">
    <cfRule type="dataBar" priority="6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{969A1B8E-05B0-468A-B256-EAD6842A6DC4}</x14:id>
        </ext>
      </extLst>
    </cfRule>
  </conditionalFormatting>
  <conditionalFormatting sqref="E407">
    <cfRule type="dataBar" priority="6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{532AB08A-4A33-4197-8538-CD4E09A03AFA}</x14:id>
        </ext>
      </extLst>
    </cfRule>
  </conditionalFormatting>
  <conditionalFormatting sqref="E411">
    <cfRule type="dataBar" priority="6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{28FADFCC-4FBC-4F7A-A40F-B260671E23B5}</x14:id>
        </ext>
      </extLst>
    </cfRule>
  </conditionalFormatting>
  <conditionalFormatting sqref="E415">
    <cfRule type="dataBar" priority="6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{B9AF9D41-FE2F-4A09-8689-26C152D70232}</x14:id>
        </ext>
      </extLst>
    </cfRule>
  </conditionalFormatting>
  <conditionalFormatting sqref="E411">
    <cfRule type="dataBar" priority="6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{ED2E4849-5A40-4CA3-A8BB-05746B63D313}</x14:id>
        </ext>
      </extLst>
    </cfRule>
  </conditionalFormatting>
  <conditionalFormatting sqref="E415">
    <cfRule type="dataBar" priority="6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{00AF319D-38A5-48D4-AC13-1F6038E47604}</x14:id>
        </ext>
      </extLst>
    </cfRule>
  </conditionalFormatting>
  <conditionalFormatting sqref="E413">
    <cfRule type="dataBar" priority="6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{0FF104A7-21A0-475D-912F-F944D5FCB1C3}</x14:id>
        </ext>
      </extLst>
    </cfRule>
  </conditionalFormatting>
  <conditionalFormatting sqref="E417">
    <cfRule type="dataBar" priority="6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{1077931C-8F60-4B1C-9DE6-B21C91BB48C6}</x14:id>
        </ext>
      </extLst>
    </cfRule>
  </conditionalFormatting>
  <conditionalFormatting sqref="E407">
    <cfRule type="dataBar" priority="6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{26F64357-3C9C-45CF-A15D-2945A884A614}</x14:id>
        </ext>
      </extLst>
    </cfRule>
  </conditionalFormatting>
  <conditionalFormatting sqref="E411">
    <cfRule type="dataBar" priority="6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{BF4CE178-A1A5-4122-BBD5-527E519BE0B7}</x14:id>
        </ext>
      </extLst>
    </cfRule>
  </conditionalFormatting>
  <conditionalFormatting sqref="E407">
    <cfRule type="dataBar" priority="6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{2D1742F1-637D-43B5-8C0A-5893396DDDA9}</x14:id>
        </ext>
      </extLst>
    </cfRule>
  </conditionalFormatting>
  <conditionalFormatting sqref="E411">
    <cfRule type="dataBar" priority="6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{082A3491-5403-4516-A8EB-66F381AEC77A}</x14:id>
        </ext>
      </extLst>
    </cfRule>
  </conditionalFormatting>
  <conditionalFormatting sqref="E405">
    <cfRule type="dataBar" priority="6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{13B3BD81-BC04-44EF-9B9F-955138C286E5}</x14:id>
        </ext>
      </extLst>
    </cfRule>
  </conditionalFormatting>
  <conditionalFormatting sqref="E419">
    <cfRule type="dataBar" priority="6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{66FF116A-99E5-4349-87CC-9D1903E29E6F}</x14:id>
        </ext>
      </extLst>
    </cfRule>
  </conditionalFormatting>
  <conditionalFormatting sqref="E419">
    <cfRule type="dataBar" priority="6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{6F54DB38-A4A6-4795-953F-C6FE4EF790DA}</x14:id>
        </ext>
      </extLst>
    </cfRule>
  </conditionalFormatting>
  <conditionalFormatting sqref="E397">
    <cfRule type="dataBar" priority="6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{914002BA-D481-4A2A-8ED2-5D85F6617D1D}</x14:id>
        </ext>
      </extLst>
    </cfRule>
  </conditionalFormatting>
  <conditionalFormatting sqref="E397">
    <cfRule type="dataBar" priority="6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{C3EC6542-CC1F-400E-B748-3664EE8BDC0E}</x14:id>
        </ext>
      </extLst>
    </cfRule>
  </conditionalFormatting>
  <conditionalFormatting sqref="E401">
    <cfRule type="dataBar" priority="6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{8570858C-4497-49E5-9680-326C6DEA30FB}</x14:id>
        </ext>
      </extLst>
    </cfRule>
  </conditionalFormatting>
  <conditionalFormatting sqref="E399">
    <cfRule type="dataBar" priority="6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{10815F8E-9FFB-460D-A093-786D7BC0A2F1}</x14:id>
        </ext>
      </extLst>
    </cfRule>
  </conditionalFormatting>
  <conditionalFormatting sqref="E399">
    <cfRule type="dataBar" priority="6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{B2D3F5EC-1C31-4E17-9F8D-1E4371519671}</x14:id>
        </ext>
      </extLst>
    </cfRule>
  </conditionalFormatting>
  <conditionalFormatting sqref="E407">
    <cfRule type="dataBar" priority="6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{3E2CE57F-E050-477F-A429-905745E55992}</x14:id>
        </ext>
      </extLst>
    </cfRule>
  </conditionalFormatting>
  <conditionalFormatting sqref="E411">
    <cfRule type="dataBar" priority="6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{DE009F46-0DAC-4DAB-ABF2-E20BB6A1AC8E}</x14:id>
        </ext>
      </extLst>
    </cfRule>
  </conditionalFormatting>
  <conditionalFormatting sqref="E415">
    <cfRule type="dataBar" priority="6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{E1276A06-BAC5-4A00-AAFE-ABE6C5888982}</x14:id>
        </ext>
      </extLst>
    </cfRule>
  </conditionalFormatting>
  <conditionalFormatting sqref="E419">
    <cfRule type="dataBar" priority="6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{1563B4A1-5B6F-4A91-AA2D-D5E1801E93BA}</x14:id>
        </ext>
      </extLst>
    </cfRule>
  </conditionalFormatting>
  <conditionalFormatting sqref="E415">
    <cfRule type="dataBar" priority="6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{78A4FA61-DC54-4F1B-9A7A-1FD5C37B648F}</x14:id>
        </ext>
      </extLst>
    </cfRule>
  </conditionalFormatting>
  <conditionalFormatting sqref="E419">
    <cfRule type="dataBar" priority="6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{97F5D520-C35B-47C8-8FC7-61355F5D3489}</x14:id>
        </ext>
      </extLst>
    </cfRule>
  </conditionalFormatting>
  <conditionalFormatting sqref="E413">
    <cfRule type="dataBar" priority="6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{4CF4A7BD-E073-460D-9CB4-1E92CE8A1B4A}</x14:id>
        </ext>
      </extLst>
    </cfRule>
  </conditionalFormatting>
  <conditionalFormatting sqref="E417">
    <cfRule type="dataBar" priority="6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{B71591AC-D5F2-41DC-A36E-6FE8D521762F}</x14:id>
        </ext>
      </extLst>
    </cfRule>
  </conditionalFormatting>
  <conditionalFormatting sqref="E413">
    <cfRule type="dataBar" priority="6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{1E6D6FE1-B41A-40E6-ACD5-2894B1D2D518}</x14:id>
        </ext>
      </extLst>
    </cfRule>
  </conditionalFormatting>
  <conditionalFormatting sqref="E407">
    <cfRule type="dataBar" priority="6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{ACA4B492-73EC-45BA-89E6-7D48A59A4F76}</x14:id>
        </ext>
      </extLst>
    </cfRule>
  </conditionalFormatting>
  <conditionalFormatting sqref="E411">
    <cfRule type="dataBar" priority="6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{8048D5C8-A885-4B34-A649-1EB8D67AFFFB}</x14:id>
        </ext>
      </extLst>
    </cfRule>
  </conditionalFormatting>
  <conditionalFormatting sqref="E415">
    <cfRule type="dataBar" priority="6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{9B32507E-C353-4DE3-99C3-4FE6720288B8}</x14:id>
        </ext>
      </extLst>
    </cfRule>
  </conditionalFormatting>
  <conditionalFormatting sqref="E411">
    <cfRule type="dataBar" priority="6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{0C77C4A8-570B-4D8A-9433-D97D3C879985}</x14:id>
        </ext>
      </extLst>
    </cfRule>
  </conditionalFormatting>
  <conditionalFormatting sqref="E415">
    <cfRule type="dataBar" priority="6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{228250E3-9FFC-4734-A061-F2B225DE096F}</x14:id>
        </ext>
      </extLst>
    </cfRule>
  </conditionalFormatting>
  <conditionalFormatting sqref="E413">
    <cfRule type="dataBar" priority="6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{4EEEE33A-AA50-4115-A6F0-A518403EF21C}</x14:id>
        </ext>
      </extLst>
    </cfRule>
  </conditionalFormatting>
  <conditionalFormatting sqref="E405">
    <cfRule type="dataBar" priority="6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{1210990D-CCAA-4E48-9FBC-34DB4949EEDC}</x14:id>
        </ext>
      </extLst>
    </cfRule>
  </conditionalFormatting>
  <conditionalFormatting sqref="E413">
    <cfRule type="dataBar" priority="6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{2A15DF8F-C833-47E2-906C-46D382B2B321}</x14:id>
        </ext>
      </extLst>
    </cfRule>
  </conditionalFormatting>
  <conditionalFormatting sqref="E417">
    <cfRule type="dataBar" priority="6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{ADD1167D-D15F-479D-8F37-D2D09DA9DF5B}</x14:id>
        </ext>
      </extLst>
    </cfRule>
  </conditionalFormatting>
  <conditionalFormatting sqref="E417">
    <cfRule type="dataBar" priority="6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{86E99D2A-5BA8-436D-B1BB-3A6226C4C4D6}</x14:id>
        </ext>
      </extLst>
    </cfRule>
  </conditionalFormatting>
  <conditionalFormatting sqref="E415">
    <cfRule type="dataBar" priority="6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{C515DC9B-E9E0-4703-8AEE-8EB1D0740E69}</x14:id>
        </ext>
      </extLst>
    </cfRule>
  </conditionalFormatting>
  <conditionalFormatting sqref="E419">
    <cfRule type="dataBar" priority="6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{982A3EEF-C1DB-4D2A-953A-9E3C1A5791D0}</x14:id>
        </ext>
      </extLst>
    </cfRule>
  </conditionalFormatting>
  <conditionalFormatting sqref="E415">
    <cfRule type="dataBar" priority="6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{E77CA935-A0A3-4811-B64B-DD2D61CF67F9}</x14:id>
        </ext>
      </extLst>
    </cfRule>
  </conditionalFormatting>
  <conditionalFormatting sqref="E413">
    <cfRule type="dataBar" priority="6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{110B25D6-45EF-460F-8A44-D40A99B2C859}</x14:id>
        </ext>
      </extLst>
    </cfRule>
  </conditionalFormatting>
  <conditionalFormatting sqref="E417">
    <cfRule type="dataBar" priority="6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{AB84F348-1E0C-4347-8E38-D64E8002C6E5}</x14:id>
        </ext>
      </extLst>
    </cfRule>
  </conditionalFormatting>
  <conditionalFormatting sqref="E413">
    <cfRule type="dataBar" priority="6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{F3D14E27-632D-4F3E-8398-B23477DD2833}</x14:id>
        </ext>
      </extLst>
    </cfRule>
  </conditionalFormatting>
  <conditionalFormatting sqref="E417">
    <cfRule type="dataBar" priority="6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{033A019A-3FC2-4C04-BC97-A5C8C7E5E0D6}</x14:id>
        </ext>
      </extLst>
    </cfRule>
  </conditionalFormatting>
  <conditionalFormatting sqref="E411">
    <cfRule type="dataBar" priority="6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{0908B854-176C-489F-96C3-903E1C1BC0BA}</x14:id>
        </ext>
      </extLst>
    </cfRule>
  </conditionalFormatting>
  <conditionalFormatting sqref="E415">
    <cfRule type="dataBar" priority="6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{44BC09C2-F3B4-40FC-9ADB-01CA9F8DAF0E}</x14:id>
        </ext>
      </extLst>
    </cfRule>
  </conditionalFormatting>
  <conditionalFormatting sqref="E407">
    <cfRule type="dataBar" priority="6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{B1A922A4-A5AD-4160-8CB5-EBEB9DF276C5}</x14:id>
        </ext>
      </extLst>
    </cfRule>
  </conditionalFormatting>
  <conditionalFormatting sqref="E405">
    <cfRule type="dataBar" priority="6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{BDDEA05A-8D9A-41F1-9277-D32F7088D761}</x14:id>
        </ext>
      </extLst>
    </cfRule>
  </conditionalFormatting>
  <conditionalFormatting sqref="E405">
    <cfRule type="dataBar" priority="6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{17962C5F-0582-43D0-818E-68C2CD50D9CE}</x14:id>
        </ext>
      </extLst>
    </cfRule>
  </conditionalFormatting>
  <conditionalFormatting sqref="E405">
    <cfRule type="dataBar" priority="6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{8FD31ED9-A478-4D42-8C1C-B0D05DE5F07F}</x14:id>
        </ext>
      </extLst>
    </cfRule>
  </conditionalFormatting>
  <conditionalFormatting sqref="E413">
    <cfRule type="dataBar" priority="6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{35DD08BD-DEC8-4F35-9EE5-33CBB89F629F}</x14:id>
        </ext>
      </extLst>
    </cfRule>
  </conditionalFormatting>
  <conditionalFormatting sqref="E417">
    <cfRule type="dataBar" priority="6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{463F1EE3-E6A1-4FBF-A0C5-26E154DAD48F}</x14:id>
        </ext>
      </extLst>
    </cfRule>
  </conditionalFormatting>
  <conditionalFormatting sqref="E413">
    <cfRule type="dataBar" priority="6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{762AF87A-3791-4276-B8F3-D07F1EE1D2B3}</x14:id>
        </ext>
      </extLst>
    </cfRule>
  </conditionalFormatting>
  <conditionalFormatting sqref="E417">
    <cfRule type="dataBar" priority="6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{0872C5B0-0D96-4AFF-BE16-68366DCDA786}</x14:id>
        </ext>
      </extLst>
    </cfRule>
  </conditionalFormatting>
  <conditionalFormatting sqref="E411">
    <cfRule type="dataBar" priority="6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{69D1EEB3-C561-4ECA-BD04-3090C331BB94}</x14:id>
        </ext>
      </extLst>
    </cfRule>
  </conditionalFormatting>
  <conditionalFormatting sqref="E415">
    <cfRule type="dataBar" priority="6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{CB92B3F4-61A4-447C-A12F-00B2CF990DBD}</x14:id>
        </ext>
      </extLst>
    </cfRule>
  </conditionalFormatting>
  <conditionalFormatting sqref="E419">
    <cfRule type="dataBar" priority="6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{D5C5F9E4-2D38-4835-8B7A-BBD100E403A9}</x14:id>
        </ext>
      </extLst>
    </cfRule>
  </conditionalFormatting>
  <conditionalFormatting sqref="E411">
    <cfRule type="dataBar" priority="6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{9C21E85D-B0A6-4758-B8DC-24D94E076CFE}</x14:id>
        </ext>
      </extLst>
    </cfRule>
  </conditionalFormatting>
  <conditionalFormatting sqref="E405">
    <cfRule type="dataBar" priority="6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{D540DB3B-4E93-4314-A4AB-B5AEA53A9327}</x14:id>
        </ext>
      </extLst>
    </cfRule>
  </conditionalFormatting>
  <conditionalFormatting sqref="E413">
    <cfRule type="dataBar" priority="6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{48CE4EAF-2F8E-4E17-ADA1-F992B67D5571}</x14:id>
        </ext>
      </extLst>
    </cfRule>
  </conditionalFormatting>
  <conditionalFormatting sqref="E413">
    <cfRule type="dataBar" priority="6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{DF77C9CB-69ED-4AC3-A803-DBA43D83354D}</x14:id>
        </ext>
      </extLst>
    </cfRule>
  </conditionalFormatting>
  <conditionalFormatting sqref="E407">
    <cfRule type="dataBar" priority="6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{7560C464-E5F5-4DF1-B4C8-A0FA4A255ADD}</x14:id>
        </ext>
      </extLst>
    </cfRule>
  </conditionalFormatting>
  <conditionalFormatting sqref="E411">
    <cfRule type="dataBar" priority="6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{83D2620A-F006-4857-AA5E-1DF8C65FFC56}</x14:id>
        </ext>
      </extLst>
    </cfRule>
  </conditionalFormatting>
  <conditionalFormatting sqref="E407">
    <cfRule type="dataBar" priority="6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{0A8FABDB-0730-42A6-ABD2-AC3017C01F44}</x14:id>
        </ext>
      </extLst>
    </cfRule>
  </conditionalFormatting>
  <conditionalFormatting sqref="E411">
    <cfRule type="dataBar" priority="6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{CADB5384-02DF-4EE5-9B8F-E2CD187AB42A}</x14:id>
        </ext>
      </extLst>
    </cfRule>
  </conditionalFormatting>
  <conditionalFormatting sqref="E415">
    <cfRule type="dataBar" priority="6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{2D23171E-848A-444A-8207-1E57F6922A6E}</x14:id>
        </ext>
      </extLst>
    </cfRule>
  </conditionalFormatting>
  <conditionalFormatting sqref="E419">
    <cfRule type="dataBar" priority="6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{F2E67660-6C41-4182-BD4B-F37513FBF13E}</x14:id>
        </ext>
      </extLst>
    </cfRule>
  </conditionalFormatting>
  <conditionalFormatting sqref="E415">
    <cfRule type="dataBar" priority="6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{FD5BEC7B-CF61-465B-A293-C51D6520401F}</x14:id>
        </ext>
      </extLst>
    </cfRule>
  </conditionalFormatting>
  <conditionalFormatting sqref="E419">
    <cfRule type="dataBar" priority="6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{EF14CF02-0F4E-43DE-A8D7-24E120B28410}</x14:id>
        </ext>
      </extLst>
    </cfRule>
  </conditionalFormatting>
  <conditionalFormatting sqref="E413">
    <cfRule type="dataBar" priority="6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{43536254-56F1-43F9-86A0-24F563925A7F}</x14:id>
        </ext>
      </extLst>
    </cfRule>
  </conditionalFormatting>
  <conditionalFormatting sqref="E417">
    <cfRule type="dataBar" priority="6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{63171963-5A78-4AE3-89F6-50DBD8653897}</x14:id>
        </ext>
      </extLst>
    </cfRule>
  </conditionalFormatting>
  <conditionalFormatting sqref="E413">
    <cfRule type="dataBar" priority="6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{61AED723-2802-48AC-9C4A-A476602D654E}</x14:id>
        </ext>
      </extLst>
    </cfRule>
  </conditionalFormatting>
  <conditionalFormatting sqref="E407">
    <cfRule type="dataBar" priority="6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{528E0286-C197-40C7-8526-0A22CDE9BCF8}</x14:id>
        </ext>
      </extLst>
    </cfRule>
  </conditionalFormatting>
  <conditionalFormatting sqref="E411">
    <cfRule type="dataBar" priority="6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{77E2A476-79AC-421A-81BD-8487E34144F0}</x14:id>
        </ext>
      </extLst>
    </cfRule>
  </conditionalFormatting>
  <conditionalFormatting sqref="E415">
    <cfRule type="dataBar" priority="6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{BF4EE89E-FBFB-4323-B1B0-2EC3ECAF04B6}</x14:id>
        </ext>
      </extLst>
    </cfRule>
  </conditionalFormatting>
  <conditionalFormatting sqref="E411">
    <cfRule type="dataBar" priority="6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{038C1467-4F51-4D43-B9BD-DE9F65AC7AB9}</x14:id>
        </ext>
      </extLst>
    </cfRule>
  </conditionalFormatting>
  <conditionalFormatting sqref="E415">
    <cfRule type="dataBar" priority="6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{27C7833F-E735-43EF-BD5F-CF56D411190C}</x14:id>
        </ext>
      </extLst>
    </cfRule>
  </conditionalFormatting>
  <conditionalFormatting sqref="E413">
    <cfRule type="dataBar" priority="6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{A34D29F6-C9D9-4ABB-A22D-868DA85F62C0}</x14:id>
        </ext>
      </extLst>
    </cfRule>
  </conditionalFormatting>
  <conditionalFormatting sqref="E405">
    <cfRule type="dataBar" priority="6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{C8A69883-89F1-4810-B567-87D168D1CF60}</x14:id>
        </ext>
      </extLst>
    </cfRule>
  </conditionalFormatting>
  <conditionalFormatting sqref="E407">
    <cfRule type="dataBar" priority="6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{A9BDC794-F4FA-4E6E-B99F-D4FE8BC1FE45}</x14:id>
        </ext>
      </extLst>
    </cfRule>
  </conditionalFormatting>
  <conditionalFormatting sqref="E411">
    <cfRule type="dataBar" priority="6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{FFEBD453-7BFB-4D98-A226-FD980564B7BE}</x14:id>
        </ext>
      </extLst>
    </cfRule>
  </conditionalFormatting>
  <conditionalFormatting sqref="E415">
    <cfRule type="dataBar" priority="6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{A0B88C07-1BC8-45F8-A899-A031D712A3B6}</x14:id>
        </ext>
      </extLst>
    </cfRule>
  </conditionalFormatting>
  <conditionalFormatting sqref="E411">
    <cfRule type="dataBar" priority="6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{EDD081E7-4FEC-46BE-A3C3-0F8238677CB5}</x14:id>
        </ext>
      </extLst>
    </cfRule>
  </conditionalFormatting>
  <conditionalFormatting sqref="E415">
    <cfRule type="dataBar" priority="6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{A36B87A2-DC1D-4111-B86B-2E95916FE1CF}</x14:id>
        </ext>
      </extLst>
    </cfRule>
  </conditionalFormatting>
  <conditionalFormatting sqref="E413">
    <cfRule type="dataBar" priority="6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{29B76D7A-C370-4D3E-957C-F3E0842E918D}</x14:id>
        </ext>
      </extLst>
    </cfRule>
  </conditionalFormatting>
  <conditionalFormatting sqref="E417">
    <cfRule type="dataBar" priority="6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{F5BD3B8F-2D63-4451-8F55-A0D65A92FA64}</x14:id>
        </ext>
      </extLst>
    </cfRule>
  </conditionalFormatting>
  <conditionalFormatting sqref="E407">
    <cfRule type="dataBar" priority="6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{4E3C1F5C-683A-4CF8-9512-F294A5774C89}</x14:id>
        </ext>
      </extLst>
    </cfRule>
  </conditionalFormatting>
  <conditionalFormatting sqref="E411">
    <cfRule type="dataBar" priority="6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{6458C93B-6E5F-41C0-BC94-D08384BA099D}</x14:id>
        </ext>
      </extLst>
    </cfRule>
  </conditionalFormatting>
  <conditionalFormatting sqref="E407">
    <cfRule type="dataBar" priority="6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{E1DC8501-9A36-4CFE-ABE9-3999DE25130A}</x14:id>
        </ext>
      </extLst>
    </cfRule>
  </conditionalFormatting>
  <conditionalFormatting sqref="E411">
    <cfRule type="dataBar" priority="6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{8B529DD3-4269-449C-A3F2-406CFEF8EA70}</x14:id>
        </ext>
      </extLst>
    </cfRule>
  </conditionalFormatting>
  <conditionalFormatting sqref="E405">
    <cfRule type="dataBar" priority="6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{3A814939-74AD-4976-BC29-846F6807B398}</x14:id>
        </ext>
      </extLst>
    </cfRule>
  </conditionalFormatting>
  <conditionalFormatting sqref="E419">
    <cfRule type="dataBar" priority="6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{1948C575-7543-429A-88A1-D2A26206E9A4}</x14:id>
        </ext>
      </extLst>
    </cfRule>
  </conditionalFormatting>
  <conditionalFormatting sqref="E419">
    <cfRule type="dataBar" priority="6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{5A1D5287-80E1-43EA-8555-5D6A03A19117}</x14:id>
        </ext>
      </extLst>
    </cfRule>
  </conditionalFormatting>
  <conditionalFormatting sqref="E405">
    <cfRule type="dataBar" priority="6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{2DF220C1-E2B0-4BD6-BC39-0651D35DDDDB}</x14:id>
        </ext>
      </extLst>
    </cfRule>
  </conditionalFormatting>
  <conditionalFormatting sqref="E413">
    <cfRule type="dataBar" priority="6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{959C68C7-358B-4BDC-A3E2-F083B132BEE3}</x14:id>
        </ext>
      </extLst>
    </cfRule>
  </conditionalFormatting>
  <conditionalFormatting sqref="E417">
    <cfRule type="dataBar" priority="6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{822DC063-52FA-427C-B4A5-6015BF841E82}</x14:id>
        </ext>
      </extLst>
    </cfRule>
  </conditionalFormatting>
  <conditionalFormatting sqref="E413">
    <cfRule type="dataBar" priority="6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{D6CD01A3-5452-43CB-908D-BB349043D2F1}</x14:id>
        </ext>
      </extLst>
    </cfRule>
  </conditionalFormatting>
  <conditionalFormatting sqref="E417">
    <cfRule type="dataBar" priority="6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{11731AE4-67FB-4DAA-ADDF-2B6CA8B366CF}</x14:id>
        </ext>
      </extLst>
    </cfRule>
  </conditionalFormatting>
  <conditionalFormatting sqref="E411">
    <cfRule type="dataBar" priority="6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{1A31D889-B70B-4CFB-BF66-5C3DF836D658}</x14:id>
        </ext>
      </extLst>
    </cfRule>
  </conditionalFormatting>
  <conditionalFormatting sqref="E415">
    <cfRule type="dataBar" priority="6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{51D246CA-18E5-47CC-9F40-E239C58C06B6}</x14:id>
        </ext>
      </extLst>
    </cfRule>
  </conditionalFormatting>
  <conditionalFormatting sqref="E419">
    <cfRule type="dataBar" priority="6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{457932B7-5E4B-4134-B795-53A39366152C}</x14:id>
        </ext>
      </extLst>
    </cfRule>
  </conditionalFormatting>
  <conditionalFormatting sqref="E411">
    <cfRule type="dataBar" priority="6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{A66A3933-8139-44E1-9381-F2EE4CD9CC67}</x14:id>
        </ext>
      </extLst>
    </cfRule>
  </conditionalFormatting>
  <conditionalFormatting sqref="E405">
    <cfRule type="dataBar" priority="6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{C6B699D4-3E78-4085-9DFE-63DC441F33A0}</x14:id>
        </ext>
      </extLst>
    </cfRule>
  </conditionalFormatting>
  <conditionalFormatting sqref="E413">
    <cfRule type="dataBar" priority="6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{608772E4-8278-427E-B3D1-09ACD53C0EE7}</x14:id>
        </ext>
      </extLst>
    </cfRule>
  </conditionalFormatting>
  <conditionalFormatting sqref="E413">
    <cfRule type="dataBar" priority="6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{4AE1C7F7-2D44-4FFA-A2B3-7F30FDF8901D}</x14:id>
        </ext>
      </extLst>
    </cfRule>
  </conditionalFormatting>
  <conditionalFormatting sqref="E407">
    <cfRule type="dataBar" priority="6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{0B87CF9B-2D82-47C8-B049-E6593A731345}</x14:id>
        </ext>
      </extLst>
    </cfRule>
  </conditionalFormatting>
  <conditionalFormatting sqref="E411">
    <cfRule type="dataBar" priority="6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{56466DDB-75F2-4136-92D6-9F0D56BB688C}</x14:id>
        </ext>
      </extLst>
    </cfRule>
  </conditionalFormatting>
  <conditionalFormatting sqref="E405">
    <cfRule type="dataBar" priority="6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{11BBF1B8-F27D-4E72-8AA2-99D4D305990B}</x14:id>
        </ext>
      </extLst>
    </cfRule>
  </conditionalFormatting>
  <conditionalFormatting sqref="E413">
    <cfRule type="dataBar" priority="6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{BDDCCF7F-57B0-44CC-9043-85E42575AE60}</x14:id>
        </ext>
      </extLst>
    </cfRule>
  </conditionalFormatting>
  <conditionalFormatting sqref="E413">
    <cfRule type="dataBar" priority="6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{1D6289B3-070F-496C-BBE1-AF2A7C0C4ABB}</x14:id>
        </ext>
      </extLst>
    </cfRule>
  </conditionalFormatting>
  <conditionalFormatting sqref="E407">
    <cfRule type="dataBar" priority="6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{6AC05047-EE1C-477E-A857-247190E30E16}</x14:id>
        </ext>
      </extLst>
    </cfRule>
  </conditionalFormatting>
  <conditionalFormatting sqref="E411">
    <cfRule type="dataBar" priority="6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{4D80F8C9-7ED2-4FB9-B9F5-FAB3AEE22AFC}</x14:id>
        </ext>
      </extLst>
    </cfRule>
  </conditionalFormatting>
  <conditionalFormatting sqref="E415">
    <cfRule type="dataBar" priority="6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{3E502573-8438-456A-A350-89498B1535A5}</x14:id>
        </ext>
      </extLst>
    </cfRule>
  </conditionalFormatting>
  <conditionalFormatting sqref="E407">
    <cfRule type="dataBar" priority="6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{8EA26B4C-4B39-4791-B530-6D348FAE1DB7}</x14:id>
        </ext>
      </extLst>
    </cfRule>
  </conditionalFormatting>
  <conditionalFormatting sqref="E405">
    <cfRule type="dataBar" priority="6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{CF0EF254-F967-473D-A328-49FBDC9B9141}</x14:id>
        </ext>
      </extLst>
    </cfRule>
  </conditionalFormatting>
  <conditionalFormatting sqref="E405">
    <cfRule type="dataBar" priority="6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{80D55764-1B4B-4FAD-94F9-906AFE42510B}</x14:id>
        </ext>
      </extLst>
    </cfRule>
  </conditionalFormatting>
  <conditionalFormatting sqref="E407">
    <cfRule type="dataBar" priority="6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{BFCA6912-F77E-4F9B-A046-E247D75AF062}</x14:id>
        </ext>
      </extLst>
    </cfRule>
  </conditionalFormatting>
  <conditionalFormatting sqref="E419">
    <cfRule type="dataBar" priority="6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{3743A6F4-E61A-45CF-A87A-8E9F328906F9}</x14:id>
        </ext>
      </extLst>
    </cfRule>
  </conditionalFormatting>
  <conditionalFormatting sqref="E417">
    <cfRule type="dataBar" priority="6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{AF3EF8DE-FB7E-43F4-BD7C-7A8F809AABE8}</x14:id>
        </ext>
      </extLst>
    </cfRule>
  </conditionalFormatting>
  <conditionalFormatting sqref="E417">
    <cfRule type="dataBar" priority="6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{1F75BD92-DF24-4EAF-BFCA-CBB41F161E3C}</x14:id>
        </ext>
      </extLst>
    </cfRule>
  </conditionalFormatting>
  <conditionalFormatting sqref="E407">
    <cfRule type="dataBar" priority="6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{A35A668C-E3F5-4DEE-826A-5DF5B4556BC0}</x14:id>
        </ext>
      </extLst>
    </cfRule>
  </conditionalFormatting>
  <conditionalFormatting sqref="E411">
    <cfRule type="dataBar" priority="6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{00DA1752-2F86-4C8B-92BC-944C533C824E}</x14:id>
        </ext>
      </extLst>
    </cfRule>
  </conditionalFormatting>
  <conditionalFormatting sqref="E415">
    <cfRule type="dataBar" priority="6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{17533B91-7081-486D-AB0A-776AEC72D436}</x14:id>
        </ext>
      </extLst>
    </cfRule>
  </conditionalFormatting>
  <conditionalFormatting sqref="E411">
    <cfRule type="dataBar" priority="6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{CC781A8D-78EF-4F8C-800D-F03740AB5A17}</x14:id>
        </ext>
      </extLst>
    </cfRule>
  </conditionalFormatting>
  <conditionalFormatting sqref="E415">
    <cfRule type="dataBar" priority="6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{F167FD6E-2FF1-4851-826D-A6DAE1BD4C58}</x14:id>
        </ext>
      </extLst>
    </cfRule>
  </conditionalFormatting>
  <conditionalFormatting sqref="E413">
    <cfRule type="dataBar" priority="6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{3D84FD63-2985-4214-9BAA-28AD8E04F99D}</x14:id>
        </ext>
      </extLst>
    </cfRule>
  </conditionalFormatting>
  <conditionalFormatting sqref="E417">
    <cfRule type="dataBar" priority="6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{1C118672-9CC9-46CA-BA15-4116CCF4B3B2}</x14:id>
        </ext>
      </extLst>
    </cfRule>
  </conditionalFormatting>
  <conditionalFormatting sqref="E407">
    <cfRule type="dataBar" priority="6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{DA6B482D-5B5C-4437-A9D6-FA37E5CF6ECC}</x14:id>
        </ext>
      </extLst>
    </cfRule>
  </conditionalFormatting>
  <conditionalFormatting sqref="E411">
    <cfRule type="dataBar" priority="6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{C41140FF-92AF-444F-B7E4-71005523D543}</x14:id>
        </ext>
      </extLst>
    </cfRule>
  </conditionalFormatting>
  <conditionalFormatting sqref="E407">
    <cfRule type="dataBar" priority="6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{3043C7DE-4916-4A63-B143-8FCBEFA34225}</x14:id>
        </ext>
      </extLst>
    </cfRule>
  </conditionalFormatting>
  <conditionalFormatting sqref="E411">
    <cfRule type="dataBar" priority="6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{40CAD5D5-8852-4C34-A966-EBE1C8677DC2}</x14:id>
        </ext>
      </extLst>
    </cfRule>
  </conditionalFormatting>
  <conditionalFormatting sqref="E405">
    <cfRule type="dataBar" priority="6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{9FB3993F-E8C3-4A89-9DCD-7036683F4DA9}</x14:id>
        </ext>
      </extLst>
    </cfRule>
  </conditionalFormatting>
  <conditionalFormatting sqref="E419">
    <cfRule type="dataBar" priority="6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{33235649-5F40-4C12-AD17-E4DDD6193444}</x14:id>
        </ext>
      </extLst>
    </cfRule>
  </conditionalFormatting>
  <conditionalFormatting sqref="E419">
    <cfRule type="dataBar" priority="6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{8912A73A-A6C2-4220-A501-56F7F3A588A7}</x14:id>
        </ext>
      </extLst>
    </cfRule>
  </conditionalFormatting>
  <conditionalFormatting sqref="E413">
    <cfRule type="dataBar" priority="6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{330F9143-7A97-4315-B028-F3577825DBD6}</x14:id>
        </ext>
      </extLst>
    </cfRule>
  </conditionalFormatting>
  <conditionalFormatting sqref="E417">
    <cfRule type="dataBar" priority="6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{BECD6165-FAE8-489D-A509-7E0FF0126CF6}</x14:id>
        </ext>
      </extLst>
    </cfRule>
  </conditionalFormatting>
  <conditionalFormatting sqref="E417">
    <cfRule type="dataBar" priority="6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{26D51868-96E5-4B35-9B61-02BEDB64A8E1}</x14:id>
        </ext>
      </extLst>
    </cfRule>
  </conditionalFormatting>
  <conditionalFormatting sqref="E415">
    <cfRule type="dataBar" priority="6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{1042D566-A51C-4925-A89D-88F10A382B4F}</x14:id>
        </ext>
      </extLst>
    </cfRule>
  </conditionalFormatting>
  <conditionalFormatting sqref="E419">
    <cfRule type="dataBar" priority="6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{06698FCF-02D4-4DDE-97B3-BECD7D7C03DC}</x14:id>
        </ext>
      </extLst>
    </cfRule>
  </conditionalFormatting>
  <conditionalFormatting sqref="E415">
    <cfRule type="dataBar" priority="6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{B907CA89-6C51-4A9F-A50E-A8BEBBB5EA67}</x14:id>
        </ext>
      </extLst>
    </cfRule>
  </conditionalFormatting>
  <conditionalFormatting sqref="E413">
    <cfRule type="dataBar" priority="6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{1C1C1001-1C38-4492-8EA8-87E4C9F84C6F}</x14:id>
        </ext>
      </extLst>
    </cfRule>
  </conditionalFormatting>
  <conditionalFormatting sqref="E417">
    <cfRule type="dataBar" priority="6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{CDB2FBA4-BD8F-431C-A594-60853F1ED9F3}</x14:id>
        </ext>
      </extLst>
    </cfRule>
  </conditionalFormatting>
  <conditionalFormatting sqref="E413">
    <cfRule type="dataBar" priority="6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{95911DC4-FD8E-4A38-B8C1-69109C3CAD1E}</x14:id>
        </ext>
      </extLst>
    </cfRule>
  </conditionalFormatting>
  <conditionalFormatting sqref="E417">
    <cfRule type="dataBar" priority="6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{72B9A1AF-6AFF-442C-829C-531F3EEC468B}</x14:id>
        </ext>
      </extLst>
    </cfRule>
  </conditionalFormatting>
  <conditionalFormatting sqref="E411">
    <cfRule type="dataBar" priority="6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{B5282A96-E948-43AA-84B1-359E8BEC3627}</x14:id>
        </ext>
      </extLst>
    </cfRule>
  </conditionalFormatting>
  <conditionalFormatting sqref="E415">
    <cfRule type="dataBar" priority="6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{050CD9FE-1360-42DE-89E3-98088BD95DCD}</x14:id>
        </ext>
      </extLst>
    </cfRule>
  </conditionalFormatting>
  <conditionalFormatting sqref="E407">
    <cfRule type="dataBar" priority="6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{BE1879B8-8011-4900-A7D1-9C942A32D2B6}</x14:id>
        </ext>
      </extLst>
    </cfRule>
  </conditionalFormatting>
  <conditionalFormatting sqref="E405">
    <cfRule type="dataBar" priority="6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{A128844F-0AE8-4D29-B95E-24C7C1EEF0FC}</x14:id>
        </ext>
      </extLst>
    </cfRule>
  </conditionalFormatting>
  <conditionalFormatting sqref="E405">
    <cfRule type="dataBar" priority="6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{47401FF4-E37A-4E8C-91EA-6345D4849D54}</x14:id>
        </ext>
      </extLst>
    </cfRule>
  </conditionalFormatting>
  <conditionalFormatting sqref="E411">
    <cfRule type="dataBar" priority="6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{D8098D23-B45D-496C-B71D-3ACF3DAA5724}</x14:id>
        </ext>
      </extLst>
    </cfRule>
  </conditionalFormatting>
  <conditionalFormatting sqref="E415">
    <cfRule type="dataBar" priority="6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{9A0B1E8C-93FE-44BF-ADED-54D02ACA07B3}</x14:id>
        </ext>
      </extLst>
    </cfRule>
  </conditionalFormatting>
  <conditionalFormatting sqref="E419">
    <cfRule type="dataBar" priority="6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{EB80D42E-A9AE-4EB3-BA79-48DF1D8B222C}</x14:id>
        </ext>
      </extLst>
    </cfRule>
  </conditionalFormatting>
  <conditionalFormatting sqref="E419">
    <cfRule type="dataBar" priority="6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{BD6AA538-20DF-4DD1-8630-D3A680B36AB0}</x14:id>
        </ext>
      </extLst>
    </cfRule>
  </conditionalFormatting>
  <conditionalFormatting sqref="E417">
    <cfRule type="dataBar" priority="6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{209CC4E0-B79F-4CE4-A248-D430FCCB408E}</x14:id>
        </ext>
      </extLst>
    </cfRule>
  </conditionalFormatting>
  <conditionalFormatting sqref="E417">
    <cfRule type="dataBar" priority="6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{3403D1EB-99D8-4571-836C-1C1461AA4FFC}</x14:id>
        </ext>
      </extLst>
    </cfRule>
  </conditionalFormatting>
  <conditionalFormatting sqref="E411">
    <cfRule type="dataBar" priority="6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{9849FDC9-BC2A-4D7C-BE36-2F9226158CA2}</x14:id>
        </ext>
      </extLst>
    </cfRule>
  </conditionalFormatting>
  <conditionalFormatting sqref="E415">
    <cfRule type="dataBar" priority="6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{70C6577C-036C-4E1F-A30D-7400C5D23EB5}</x14:id>
        </ext>
      </extLst>
    </cfRule>
  </conditionalFormatting>
  <conditionalFormatting sqref="E419">
    <cfRule type="dataBar" priority="6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{9A9A2B90-5177-4C28-9DA1-F9F9D951A74F}</x14:id>
        </ext>
      </extLst>
    </cfRule>
  </conditionalFormatting>
  <conditionalFormatting sqref="E415">
    <cfRule type="dataBar" priority="6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{09A8CDDA-C466-42EB-B63A-88E0499D17E0}</x14:id>
        </ext>
      </extLst>
    </cfRule>
  </conditionalFormatting>
  <conditionalFormatting sqref="E419">
    <cfRule type="dataBar" priority="6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{256A37C7-3711-4127-953B-830AA15E792D}</x14:id>
        </ext>
      </extLst>
    </cfRule>
  </conditionalFormatting>
  <conditionalFormatting sqref="E413">
    <cfRule type="dataBar" priority="6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{7ECC10FE-89CB-4084-A32B-DFF2D826E546}</x14:id>
        </ext>
      </extLst>
    </cfRule>
  </conditionalFormatting>
  <conditionalFormatting sqref="E417">
    <cfRule type="dataBar" priority="6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{E6283B07-B7A6-45A0-84B7-B373AAE260B6}</x14:id>
        </ext>
      </extLst>
    </cfRule>
  </conditionalFormatting>
  <conditionalFormatting sqref="E405">
    <cfRule type="dataBar" priority="6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{8FA3450A-E498-4002-89A7-AF8C9FC48DA9}</x14:id>
        </ext>
      </extLst>
    </cfRule>
  </conditionalFormatting>
  <conditionalFormatting sqref="E405">
    <cfRule type="dataBar" priority="6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{9A3772D1-A380-4B9D-BDEC-437A85E9D9D1}</x14:id>
        </ext>
      </extLst>
    </cfRule>
  </conditionalFormatting>
  <conditionalFormatting sqref="E407">
    <cfRule type="dataBar" priority="6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{62E46E4C-395A-44D7-9EAF-7A03BFE292A8}</x14:id>
        </ext>
      </extLst>
    </cfRule>
  </conditionalFormatting>
  <conditionalFormatting sqref="E407">
    <cfRule type="dataBar" priority="6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{C533A673-AF06-4D8C-92F1-B3A1A3C2A0D1}</x14:id>
        </ext>
      </extLst>
    </cfRule>
  </conditionalFormatting>
  <conditionalFormatting sqref="E407">
    <cfRule type="dataBar" priority="6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{BFA10DAC-5889-4056-A42F-D1B7B7EE6B9A}</x14:id>
        </ext>
      </extLst>
    </cfRule>
  </conditionalFormatting>
  <conditionalFormatting sqref="E411">
    <cfRule type="dataBar" priority="6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{400D0C89-A918-4141-BF3F-E68B6466969F}</x14:id>
        </ext>
      </extLst>
    </cfRule>
  </conditionalFormatting>
  <conditionalFormatting sqref="E415">
    <cfRule type="dataBar" priority="6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{3162B332-035B-4B6A-A478-B10615711BF8}</x14:id>
        </ext>
      </extLst>
    </cfRule>
  </conditionalFormatting>
  <conditionalFormatting sqref="E419">
    <cfRule type="dataBar" priority="6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{CF3D5DE7-F332-47EC-981D-9EA51B720974}</x14:id>
        </ext>
      </extLst>
    </cfRule>
  </conditionalFormatting>
  <conditionalFormatting sqref="E415">
    <cfRule type="dataBar" priority="6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{D6F1DF05-F464-4F3E-9DF2-33296B5574B3}</x14:id>
        </ext>
      </extLst>
    </cfRule>
  </conditionalFormatting>
  <conditionalFormatting sqref="E419">
    <cfRule type="dataBar" priority="6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{019C677E-99F1-44A0-9569-B53D21361EAE}</x14:id>
        </ext>
      </extLst>
    </cfRule>
  </conditionalFormatting>
  <conditionalFormatting sqref="E413">
    <cfRule type="dataBar" priority="6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{EF18904B-F047-49C5-95FA-F20DB59812F0}</x14:id>
        </ext>
      </extLst>
    </cfRule>
  </conditionalFormatting>
  <conditionalFormatting sqref="E417">
    <cfRule type="dataBar" priority="6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{5EA7379E-92B5-4977-B3DF-28B507969942}</x14:id>
        </ext>
      </extLst>
    </cfRule>
  </conditionalFormatting>
  <conditionalFormatting sqref="E413">
    <cfRule type="dataBar" priority="6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{9DC595DD-A4D4-4F0E-9CB3-41CDAA836E4C}</x14:id>
        </ext>
      </extLst>
    </cfRule>
  </conditionalFormatting>
  <conditionalFormatting sqref="E407">
    <cfRule type="dataBar" priority="6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{AD243CA4-BC4C-41DB-B4EC-C31D56AF6A61}</x14:id>
        </ext>
      </extLst>
    </cfRule>
  </conditionalFormatting>
  <conditionalFormatting sqref="E411">
    <cfRule type="dataBar" priority="6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{810BABE4-AF28-4AD1-83BF-C2E52D6E8073}</x14:id>
        </ext>
      </extLst>
    </cfRule>
  </conditionalFormatting>
  <conditionalFormatting sqref="E415">
    <cfRule type="dataBar" priority="6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{0C137D5B-0FC8-4466-BFBD-12A1BF92D52C}</x14:id>
        </ext>
      </extLst>
    </cfRule>
  </conditionalFormatting>
  <conditionalFormatting sqref="E411">
    <cfRule type="dataBar" priority="6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{EC8DEF4F-60A7-4088-807B-1C6292F069BE}</x14:id>
        </ext>
      </extLst>
    </cfRule>
  </conditionalFormatting>
  <conditionalFormatting sqref="E415">
    <cfRule type="dataBar" priority="6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{D06D2B70-A37C-4231-BB96-EA2ADFDC2A0F}</x14:id>
        </ext>
      </extLst>
    </cfRule>
  </conditionalFormatting>
  <conditionalFormatting sqref="E413">
    <cfRule type="dataBar" priority="6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{07F9F275-5945-4BA6-B4D5-B123FFB4316F}</x14:id>
        </ext>
      </extLst>
    </cfRule>
  </conditionalFormatting>
  <conditionalFormatting sqref="E405">
    <cfRule type="dataBar" priority="6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{D598F92F-58C1-4799-9BBE-AFD357809EF6}</x14:id>
        </ext>
      </extLst>
    </cfRule>
  </conditionalFormatting>
  <conditionalFormatting sqref="E413">
    <cfRule type="dataBar" priority="6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{621EF305-0FE9-404B-95A1-2C614764AA69}</x14:id>
        </ext>
      </extLst>
    </cfRule>
  </conditionalFormatting>
  <conditionalFormatting sqref="E417">
    <cfRule type="dataBar" priority="6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{BF953760-689C-4A78-8D80-9C7D759802C9}</x14:id>
        </ext>
      </extLst>
    </cfRule>
  </conditionalFormatting>
  <conditionalFormatting sqref="E417">
    <cfRule type="dataBar" priority="6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{4D5FD9B6-C6EA-49E4-93AD-7ED9F0519618}</x14:id>
        </ext>
      </extLst>
    </cfRule>
  </conditionalFormatting>
  <conditionalFormatting sqref="E415">
    <cfRule type="dataBar" priority="6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{91CA8F94-3EF5-4A0B-8A55-4219344CBC6D}</x14:id>
        </ext>
      </extLst>
    </cfRule>
  </conditionalFormatting>
  <conditionalFormatting sqref="E419">
    <cfRule type="dataBar" priority="6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{1F055782-D582-4E2C-B659-A3584203A0A2}</x14:id>
        </ext>
      </extLst>
    </cfRule>
  </conditionalFormatting>
  <conditionalFormatting sqref="E415">
    <cfRule type="dataBar" priority="6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{D2D5D1AF-BB5E-4B63-86FA-C5FF71C39A1E}</x14:id>
        </ext>
      </extLst>
    </cfRule>
  </conditionalFormatting>
  <conditionalFormatting sqref="E413">
    <cfRule type="dataBar" priority="6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{A9D3C3CD-C108-463B-AB87-BDB26ED7AC0E}</x14:id>
        </ext>
      </extLst>
    </cfRule>
  </conditionalFormatting>
  <conditionalFormatting sqref="E417">
    <cfRule type="dataBar" priority="6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{B82CB052-A55E-46F7-8AC9-C54CDF3F3A8D}</x14:id>
        </ext>
      </extLst>
    </cfRule>
  </conditionalFormatting>
  <conditionalFormatting sqref="E413">
    <cfRule type="dataBar" priority="6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{DF47F4CF-7FE7-4B5B-929A-531543201B65}</x14:id>
        </ext>
      </extLst>
    </cfRule>
  </conditionalFormatting>
  <conditionalFormatting sqref="E417">
    <cfRule type="dataBar" priority="6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{5BC875C6-8325-4F48-8B0A-D6490065A3A2}</x14:id>
        </ext>
      </extLst>
    </cfRule>
  </conditionalFormatting>
  <conditionalFormatting sqref="E411">
    <cfRule type="dataBar" priority="6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{EC68D177-6690-4AF9-8305-BAEF51F0B9E0}</x14:id>
        </ext>
      </extLst>
    </cfRule>
  </conditionalFormatting>
  <conditionalFormatting sqref="E415">
    <cfRule type="dataBar" priority="6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{3BA4B5A7-8DD9-45A0-B3D9-1BEB9803E6B3}</x14:id>
        </ext>
      </extLst>
    </cfRule>
  </conditionalFormatting>
  <conditionalFormatting sqref="E407">
    <cfRule type="dataBar" priority="6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{1DFE905A-3017-401F-A6E1-3F08C3551B80}</x14:id>
        </ext>
      </extLst>
    </cfRule>
  </conditionalFormatting>
  <conditionalFormatting sqref="E405">
    <cfRule type="dataBar" priority="6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{B6DE7FD1-7B21-45B3-80AB-64FEBC26CBEA}</x14:id>
        </ext>
      </extLst>
    </cfRule>
  </conditionalFormatting>
  <conditionalFormatting sqref="E405">
    <cfRule type="dataBar" priority="6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{D88AE972-56B0-4FAD-AC94-088BAD1C6DF2}</x14:id>
        </ext>
      </extLst>
    </cfRule>
  </conditionalFormatting>
  <conditionalFormatting sqref="E405">
    <cfRule type="dataBar" priority="6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{AD220E2C-04A9-42A6-BD8B-EE65BCA7DBF8}</x14:id>
        </ext>
      </extLst>
    </cfRule>
  </conditionalFormatting>
  <conditionalFormatting sqref="E413">
    <cfRule type="dataBar" priority="6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{2B167B0A-9337-4B73-8822-BD2312556D8D}</x14:id>
        </ext>
      </extLst>
    </cfRule>
  </conditionalFormatting>
  <conditionalFormatting sqref="E417">
    <cfRule type="dataBar" priority="6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{314ED87F-CC2F-435B-9216-53FC29368B14}</x14:id>
        </ext>
      </extLst>
    </cfRule>
  </conditionalFormatting>
  <conditionalFormatting sqref="E413">
    <cfRule type="dataBar" priority="6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{BFDE0390-A959-4BEA-9667-7C5878312083}</x14:id>
        </ext>
      </extLst>
    </cfRule>
  </conditionalFormatting>
  <conditionalFormatting sqref="E417">
    <cfRule type="dataBar" priority="6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{A1B85C58-0B4B-4976-AE0D-CD9DED481EE9}</x14:id>
        </ext>
      </extLst>
    </cfRule>
  </conditionalFormatting>
  <conditionalFormatting sqref="E411">
    <cfRule type="dataBar" priority="6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{3D2C8920-7EFF-4EBC-BBF5-2415A47E0033}</x14:id>
        </ext>
      </extLst>
    </cfRule>
  </conditionalFormatting>
  <conditionalFormatting sqref="E415">
    <cfRule type="dataBar" priority="6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{A3246BD2-E275-4E10-80D5-7F565C49FAC2}</x14:id>
        </ext>
      </extLst>
    </cfRule>
  </conditionalFormatting>
  <conditionalFormatting sqref="E419">
    <cfRule type="dataBar" priority="6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{49E5DA42-4001-4C96-BFBE-F41CAD0B6787}</x14:id>
        </ext>
      </extLst>
    </cfRule>
  </conditionalFormatting>
  <conditionalFormatting sqref="E411">
    <cfRule type="dataBar" priority="6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{3DD55DC1-3045-4D4A-A7B0-24BF501CC66B}</x14:id>
        </ext>
      </extLst>
    </cfRule>
  </conditionalFormatting>
  <conditionalFormatting sqref="E405">
    <cfRule type="dataBar" priority="6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{CCE2804F-A1AC-433E-B9A1-B994306AA798}</x14:id>
        </ext>
      </extLst>
    </cfRule>
  </conditionalFormatting>
  <conditionalFormatting sqref="E413">
    <cfRule type="dataBar" priority="6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{76A58667-F269-491E-A429-51694BBAC742}</x14:id>
        </ext>
      </extLst>
    </cfRule>
  </conditionalFormatting>
  <conditionalFormatting sqref="E413">
    <cfRule type="dataBar" priority="6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{B7FC8559-2690-4573-9E96-2A96470A7D3E}</x14:id>
        </ext>
      </extLst>
    </cfRule>
  </conditionalFormatting>
  <conditionalFormatting sqref="E407">
    <cfRule type="dataBar" priority="6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{D5ED3201-668C-4E52-AB46-FEF8C08D5983}</x14:id>
        </ext>
      </extLst>
    </cfRule>
  </conditionalFormatting>
  <conditionalFormatting sqref="E411">
    <cfRule type="dataBar" priority="6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{A772CA9F-CC70-42CB-92E6-B615AC1AE6AD}</x14:id>
        </ext>
      </extLst>
    </cfRule>
  </conditionalFormatting>
  <conditionalFormatting sqref="E407">
    <cfRule type="dataBar" priority="6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{8F22BE00-C94A-4BBE-9703-F94642AD729B}</x14:id>
        </ext>
      </extLst>
    </cfRule>
  </conditionalFormatting>
  <conditionalFormatting sqref="E411">
    <cfRule type="dataBar" priority="6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{B143A6E6-9F51-4CB8-8234-CBFFC9154A68}</x14:id>
        </ext>
      </extLst>
    </cfRule>
  </conditionalFormatting>
  <conditionalFormatting sqref="E415">
    <cfRule type="dataBar" priority="6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{F9401EC6-3FF9-4F4F-B167-5D36D3E5817A}</x14:id>
        </ext>
      </extLst>
    </cfRule>
  </conditionalFormatting>
  <conditionalFormatting sqref="E419">
    <cfRule type="dataBar" priority="6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{DC6CA05F-7B4F-4143-8A02-34FC8D3F3545}</x14:id>
        </ext>
      </extLst>
    </cfRule>
  </conditionalFormatting>
  <conditionalFormatting sqref="E415">
    <cfRule type="dataBar" priority="6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{6B15B632-5BE9-4BED-ABE6-4D540692058C}</x14:id>
        </ext>
      </extLst>
    </cfRule>
  </conditionalFormatting>
  <conditionalFormatting sqref="E419">
    <cfRule type="dataBar" priority="6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{B34068F1-60DF-4A63-BBC2-1E32E4E5F566}</x14:id>
        </ext>
      </extLst>
    </cfRule>
  </conditionalFormatting>
  <conditionalFormatting sqref="E413">
    <cfRule type="dataBar" priority="6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{CCE229BD-A603-4444-AFE5-5CCBA8B9CE56}</x14:id>
        </ext>
      </extLst>
    </cfRule>
  </conditionalFormatting>
  <conditionalFormatting sqref="E417">
    <cfRule type="dataBar" priority="6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{8BD19822-ED3A-4282-98F9-AE5929056E1F}</x14:id>
        </ext>
      </extLst>
    </cfRule>
  </conditionalFormatting>
  <conditionalFormatting sqref="E413">
    <cfRule type="dataBar" priority="6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{3B09A232-0B3E-461A-8790-B1109DCAE641}</x14:id>
        </ext>
      </extLst>
    </cfRule>
  </conditionalFormatting>
  <conditionalFormatting sqref="E407">
    <cfRule type="dataBar" priority="6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{9A9F1330-CF1B-4F25-BC11-0AAD3B3F2066}</x14:id>
        </ext>
      </extLst>
    </cfRule>
  </conditionalFormatting>
  <conditionalFormatting sqref="E411">
    <cfRule type="dataBar" priority="6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{29C5672C-0562-4A65-B62B-9AABBF4734E2}</x14:id>
        </ext>
      </extLst>
    </cfRule>
  </conditionalFormatting>
  <conditionalFormatting sqref="E415">
    <cfRule type="dataBar" priority="6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{0DAC43B4-6DC6-4DCD-8322-C19A5E5F41D8}</x14:id>
        </ext>
      </extLst>
    </cfRule>
  </conditionalFormatting>
  <conditionalFormatting sqref="E411">
    <cfRule type="dataBar" priority="6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{8E5B5A90-C148-4CBF-898E-414047C68B94}</x14:id>
        </ext>
      </extLst>
    </cfRule>
  </conditionalFormatting>
  <conditionalFormatting sqref="E415">
    <cfRule type="dataBar" priority="6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{ED0C11E2-4AE4-4207-AF93-166C5C8A8CED}</x14:id>
        </ext>
      </extLst>
    </cfRule>
  </conditionalFormatting>
  <conditionalFormatting sqref="E413">
    <cfRule type="dataBar" priority="6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{781CF9F4-21FF-470F-9189-29DC4F7A8790}</x14:id>
        </ext>
      </extLst>
    </cfRule>
  </conditionalFormatting>
  <conditionalFormatting sqref="E405">
    <cfRule type="dataBar" priority="6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{6CB460A9-96F4-43AD-A15A-A1F67AF07789}</x14:id>
        </ext>
      </extLst>
    </cfRule>
  </conditionalFormatting>
  <conditionalFormatting sqref="E407">
    <cfRule type="dataBar" priority="6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{0D6062A3-7FB2-42FF-9C0F-6056E74DB094}</x14:id>
        </ext>
      </extLst>
    </cfRule>
  </conditionalFormatting>
  <conditionalFormatting sqref="E411">
    <cfRule type="dataBar" priority="6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{3F04F8E5-7355-4B01-9D72-E55ECFDDC0D1}</x14:id>
        </ext>
      </extLst>
    </cfRule>
  </conditionalFormatting>
  <conditionalFormatting sqref="E415">
    <cfRule type="dataBar" priority="6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{91BB223C-4676-4AC5-9B14-5ECEC63C78B7}</x14:id>
        </ext>
      </extLst>
    </cfRule>
  </conditionalFormatting>
  <conditionalFormatting sqref="E411">
    <cfRule type="dataBar" priority="6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{A961E3D7-4289-4C5E-8A5C-1DD02EEE87CD}</x14:id>
        </ext>
      </extLst>
    </cfRule>
  </conditionalFormatting>
  <conditionalFormatting sqref="E415">
    <cfRule type="dataBar" priority="6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{239CF61C-9377-4BEA-905C-E779AE23B623}</x14:id>
        </ext>
      </extLst>
    </cfRule>
  </conditionalFormatting>
  <conditionalFormatting sqref="E413">
    <cfRule type="dataBar" priority="6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{77E97F5F-9B32-45B9-8DD8-A862043D350C}</x14:id>
        </ext>
      </extLst>
    </cfRule>
  </conditionalFormatting>
  <conditionalFormatting sqref="E417">
    <cfRule type="dataBar" priority="6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{2C5FFAD7-F50F-4A60-ADDF-8D8C109029E9}</x14:id>
        </ext>
      </extLst>
    </cfRule>
  </conditionalFormatting>
  <conditionalFormatting sqref="E407">
    <cfRule type="dataBar" priority="6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{5AE53941-AC58-4119-9BDE-0619AE4DBAE7}</x14:id>
        </ext>
      </extLst>
    </cfRule>
  </conditionalFormatting>
  <conditionalFormatting sqref="E411">
    <cfRule type="dataBar" priority="6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{808194C2-1788-4AEE-85AE-BC8BD7C38EAE}</x14:id>
        </ext>
      </extLst>
    </cfRule>
  </conditionalFormatting>
  <conditionalFormatting sqref="E407">
    <cfRule type="dataBar" priority="6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{CA9715E5-E76E-42F3-BDF9-2E6BB105644F}</x14:id>
        </ext>
      </extLst>
    </cfRule>
  </conditionalFormatting>
  <conditionalFormatting sqref="E411">
    <cfRule type="dataBar" priority="6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{C0CB66DC-DBC9-4F4E-800A-6672D6884595}</x14:id>
        </ext>
      </extLst>
    </cfRule>
  </conditionalFormatting>
  <conditionalFormatting sqref="E405">
    <cfRule type="dataBar" priority="6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{CF418FE4-30F4-4B9F-8CCC-344DC4272E84}</x14:id>
        </ext>
      </extLst>
    </cfRule>
  </conditionalFormatting>
  <conditionalFormatting sqref="E419">
    <cfRule type="dataBar" priority="6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{0392259F-1508-4BEA-8A6D-DBE278303556}</x14:id>
        </ext>
      </extLst>
    </cfRule>
  </conditionalFormatting>
  <conditionalFormatting sqref="E419">
    <cfRule type="dataBar" priority="6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{2D1857BD-00DB-4C09-B0E0-53499FCA450B}</x14:id>
        </ext>
      </extLst>
    </cfRule>
  </conditionalFormatting>
  <conditionalFormatting sqref="E405">
    <cfRule type="dataBar" priority="6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{CD20D406-06B2-44A2-8108-A20BDDDBF2BC}</x14:id>
        </ext>
      </extLst>
    </cfRule>
  </conditionalFormatting>
  <conditionalFormatting sqref="E413">
    <cfRule type="dataBar" priority="6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{E4CE9E6B-E1CA-4462-BC95-1A4D2E6D281D}</x14:id>
        </ext>
      </extLst>
    </cfRule>
  </conditionalFormatting>
  <conditionalFormatting sqref="E417">
    <cfRule type="dataBar" priority="6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{9F5D6CB7-4B45-4CB4-BC44-C19A1C2D2642}</x14:id>
        </ext>
      </extLst>
    </cfRule>
  </conditionalFormatting>
  <conditionalFormatting sqref="E413">
    <cfRule type="dataBar" priority="6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{3FCB5C88-471B-4BD7-88B9-338708949F2D}</x14:id>
        </ext>
      </extLst>
    </cfRule>
  </conditionalFormatting>
  <conditionalFormatting sqref="E417">
    <cfRule type="dataBar" priority="6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{491048AF-4D53-4AAA-8F91-58812CB07C4F}</x14:id>
        </ext>
      </extLst>
    </cfRule>
  </conditionalFormatting>
  <conditionalFormatting sqref="E411">
    <cfRule type="dataBar" priority="6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{C9EFFF50-2B55-455A-99CD-D0DBB16E7E30}</x14:id>
        </ext>
      </extLst>
    </cfRule>
  </conditionalFormatting>
  <conditionalFormatting sqref="E415">
    <cfRule type="dataBar" priority="6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{50F94A75-FF71-44BB-9967-953C8D8608E6}</x14:id>
        </ext>
      </extLst>
    </cfRule>
  </conditionalFormatting>
  <conditionalFormatting sqref="E419">
    <cfRule type="dataBar" priority="6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{32F694BC-7A46-45D5-8E5A-7C664BBCEBAA}</x14:id>
        </ext>
      </extLst>
    </cfRule>
  </conditionalFormatting>
  <conditionalFormatting sqref="E411">
    <cfRule type="dataBar" priority="6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{6676DBC5-2CE7-4AD8-8095-03F0B70DB8E4}</x14:id>
        </ext>
      </extLst>
    </cfRule>
  </conditionalFormatting>
  <conditionalFormatting sqref="E405">
    <cfRule type="dataBar" priority="6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{CBA176AC-999F-436A-BE43-5F67B3D39FDA}</x14:id>
        </ext>
      </extLst>
    </cfRule>
  </conditionalFormatting>
  <conditionalFormatting sqref="E413">
    <cfRule type="dataBar" priority="6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{E2B79143-31EC-4306-BF0C-872648839D3A}</x14:id>
        </ext>
      </extLst>
    </cfRule>
  </conditionalFormatting>
  <conditionalFormatting sqref="E413">
    <cfRule type="dataBar" priority="6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{A25DAA94-6A9B-475E-A54D-F788425203A5}</x14:id>
        </ext>
      </extLst>
    </cfRule>
  </conditionalFormatting>
  <conditionalFormatting sqref="E407">
    <cfRule type="dataBar" priority="6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{A8EF3A9F-BDD2-4856-BED4-7ABF009603DE}</x14:id>
        </ext>
      </extLst>
    </cfRule>
  </conditionalFormatting>
  <conditionalFormatting sqref="E411">
    <cfRule type="dataBar" priority="6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{3C6CCBF3-BCDD-4641-B951-65DBAA8E728D}</x14:id>
        </ext>
      </extLst>
    </cfRule>
  </conditionalFormatting>
  <conditionalFormatting sqref="E403">
    <cfRule type="dataBar" priority="6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{51BB04D8-13AF-4978-BF61-C911A418511C}</x14:id>
        </ext>
      </extLst>
    </cfRule>
  </conditionalFormatting>
  <conditionalFormatting sqref="E403">
    <cfRule type="dataBar" priority="6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{1297F24F-ACB0-40E4-B711-1A5E78FD0EF9}</x14:id>
        </ext>
      </extLst>
    </cfRule>
  </conditionalFormatting>
  <conditionalFormatting sqref="E403">
    <cfRule type="dataBar" priority="6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{650A592D-95C5-47E5-A0B6-7323C2678463}</x14:id>
        </ext>
      </extLst>
    </cfRule>
  </conditionalFormatting>
  <conditionalFormatting sqref="E403">
    <cfRule type="dataBar" priority="6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{07F5615B-3182-42D0-A716-3972BB45F75B}</x14:id>
        </ext>
      </extLst>
    </cfRule>
  </conditionalFormatting>
  <conditionalFormatting sqref="E403">
    <cfRule type="dataBar" priority="6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{3D196BA6-4DA0-4865-B09E-22295536F5AE}</x14:id>
        </ext>
      </extLst>
    </cfRule>
  </conditionalFormatting>
  <conditionalFormatting sqref="E403">
    <cfRule type="dataBar" priority="6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{00F4924D-C02F-4550-80EA-03DEFF13C38A}</x14:id>
        </ext>
      </extLst>
    </cfRule>
  </conditionalFormatting>
  <conditionalFormatting sqref="E403">
    <cfRule type="dataBar" priority="6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{44AC5506-03C1-4B71-B163-CDFA09CC0FAD}</x14:id>
        </ext>
      </extLst>
    </cfRule>
  </conditionalFormatting>
  <conditionalFormatting sqref="E403">
    <cfRule type="dataBar" priority="6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{C17D24C9-D083-4988-9783-6E56FC37B848}</x14:id>
        </ext>
      </extLst>
    </cfRule>
  </conditionalFormatting>
  <conditionalFormatting sqref="E403">
    <cfRule type="dataBar" priority="6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{4BA715BF-B092-47AC-B4EC-ED8DA807FE29}</x14:id>
        </ext>
      </extLst>
    </cfRule>
  </conditionalFormatting>
  <conditionalFormatting sqref="E403">
    <cfRule type="dataBar" priority="6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{AC93042D-B67F-46F5-B3B9-E050CE7BC828}</x14:id>
        </ext>
      </extLst>
    </cfRule>
  </conditionalFormatting>
  <conditionalFormatting sqref="E403">
    <cfRule type="dataBar" priority="6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{17A95E20-2E5B-46B6-A7BD-C76342EE1A0D}</x14:id>
        </ext>
      </extLst>
    </cfRule>
  </conditionalFormatting>
  <conditionalFormatting sqref="E403">
    <cfRule type="dataBar" priority="6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{D3A9EA62-5F86-4688-BDC2-BBE8B2CEEFEF}</x14:id>
        </ext>
      </extLst>
    </cfRule>
  </conditionalFormatting>
  <conditionalFormatting sqref="E403">
    <cfRule type="dataBar" priority="6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{6634AA5E-2689-4609-A7FE-9A3FD02CC245}</x14:id>
        </ext>
      </extLst>
    </cfRule>
  </conditionalFormatting>
  <conditionalFormatting sqref="E403">
    <cfRule type="dataBar" priority="6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{9BBB8F78-B296-488A-A3C8-DC15E42FA44F}</x14:id>
        </ext>
      </extLst>
    </cfRule>
  </conditionalFormatting>
  <conditionalFormatting sqref="E403">
    <cfRule type="dataBar" priority="6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{156725D2-AA23-489A-8065-DDDB5BEFE285}</x14:id>
        </ext>
      </extLst>
    </cfRule>
  </conditionalFormatting>
  <conditionalFormatting sqref="E403">
    <cfRule type="dataBar" priority="6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{7AFFC83E-0B5C-472B-9063-054488FBB264}</x14:id>
        </ext>
      </extLst>
    </cfRule>
  </conditionalFormatting>
  <conditionalFormatting sqref="E403">
    <cfRule type="dataBar" priority="6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{E4CA6C4B-F13C-4337-AE6F-3FEA5AD2D929}</x14:id>
        </ext>
      </extLst>
    </cfRule>
  </conditionalFormatting>
  <conditionalFormatting sqref="E403">
    <cfRule type="dataBar" priority="6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{D510560A-7992-4817-82BB-B9CEC1DDD197}</x14:id>
        </ext>
      </extLst>
    </cfRule>
  </conditionalFormatting>
  <conditionalFormatting sqref="E403">
    <cfRule type="dataBar" priority="6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{ABB8DD77-DE5F-4764-80A6-2E82E13FB779}</x14:id>
        </ext>
      </extLst>
    </cfRule>
  </conditionalFormatting>
  <conditionalFormatting sqref="E403">
    <cfRule type="dataBar" priority="6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{455275E9-9C0D-46FF-BFE3-A86F2792A201}</x14:id>
        </ext>
      </extLst>
    </cfRule>
  </conditionalFormatting>
  <conditionalFormatting sqref="E403">
    <cfRule type="dataBar" priority="6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{C5511F5C-ED37-402B-9147-27B1F09767D8}</x14:id>
        </ext>
      </extLst>
    </cfRule>
  </conditionalFormatting>
  <conditionalFormatting sqref="E403">
    <cfRule type="dataBar" priority="6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{E7825755-8D06-4A47-9126-E25B54F50B10}</x14:id>
        </ext>
      </extLst>
    </cfRule>
  </conditionalFormatting>
  <conditionalFormatting sqref="E403">
    <cfRule type="dataBar" priority="6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{BE8CD3D6-A84C-4CB9-9F4D-1DC876FED64F}</x14:id>
        </ext>
      </extLst>
    </cfRule>
  </conditionalFormatting>
  <conditionalFormatting sqref="E403">
    <cfRule type="dataBar" priority="6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{7E12AC9F-5124-4279-88C8-1EFB58C2EC72}</x14:id>
        </ext>
      </extLst>
    </cfRule>
  </conditionalFormatting>
  <conditionalFormatting sqref="E403">
    <cfRule type="dataBar" priority="6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{EB490844-A89C-447C-A85E-C72B7C64818F}</x14:id>
        </ext>
      </extLst>
    </cfRule>
  </conditionalFormatting>
  <conditionalFormatting sqref="E403">
    <cfRule type="dataBar" priority="6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{2BB312F3-C9AA-437F-A5F3-FACC8773C934}</x14:id>
        </ext>
      </extLst>
    </cfRule>
  </conditionalFormatting>
  <conditionalFormatting sqref="E403">
    <cfRule type="dataBar" priority="6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{63B6C406-A640-4312-AEC5-0D89F187292A}</x14:id>
        </ext>
      </extLst>
    </cfRule>
  </conditionalFormatting>
  <conditionalFormatting sqref="E403">
    <cfRule type="dataBar" priority="6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{208BA9F7-FB8E-43A6-A7C7-0DECAA4B5287}</x14:id>
        </ext>
      </extLst>
    </cfRule>
  </conditionalFormatting>
  <conditionalFormatting sqref="E391">
    <cfRule type="dataBar" priority="6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{4F54FA3C-D2FE-46B6-9477-3C6097F0BB81}</x14:id>
        </ext>
      </extLst>
    </cfRule>
  </conditionalFormatting>
  <conditionalFormatting sqref="E405">
    <cfRule type="dataBar" priority="6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{1CB0984B-3298-4EBB-8765-6A2900139CF6}</x14:id>
        </ext>
      </extLst>
    </cfRule>
  </conditionalFormatting>
  <conditionalFormatting sqref="E413">
    <cfRule type="dataBar" priority="6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{D406021C-1B18-4F1B-8906-ACDEE2FDAF9B}</x14:id>
        </ext>
      </extLst>
    </cfRule>
  </conditionalFormatting>
  <conditionalFormatting sqref="E417">
    <cfRule type="dataBar" priority="6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{6C1AB81B-4F6C-419D-9400-59BA15441CCB}</x14:id>
        </ext>
      </extLst>
    </cfRule>
  </conditionalFormatting>
  <conditionalFormatting sqref="E413">
    <cfRule type="dataBar" priority="6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{8BB71EB9-B54C-486E-87F9-DCCD8D93FED6}</x14:id>
        </ext>
      </extLst>
    </cfRule>
  </conditionalFormatting>
  <conditionalFormatting sqref="E417">
    <cfRule type="dataBar" priority="6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{CE829B7E-E15E-43AE-813A-86AB1AA2F713}</x14:id>
        </ext>
      </extLst>
    </cfRule>
  </conditionalFormatting>
  <conditionalFormatting sqref="E411">
    <cfRule type="dataBar" priority="6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{23FD1FCC-9769-49A0-BE88-1C0AB1B1A583}</x14:id>
        </ext>
      </extLst>
    </cfRule>
  </conditionalFormatting>
  <conditionalFormatting sqref="E415">
    <cfRule type="dataBar" priority="6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{8B135E88-6051-4C4A-AE1A-05E1DE1C40D4}</x14:id>
        </ext>
      </extLst>
    </cfRule>
  </conditionalFormatting>
  <conditionalFormatting sqref="E419">
    <cfRule type="dataBar" priority="6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{C84CF4AE-31D5-4295-8F25-2A5B7C9D77D7}</x14:id>
        </ext>
      </extLst>
    </cfRule>
  </conditionalFormatting>
  <conditionalFormatting sqref="E411">
    <cfRule type="dataBar" priority="6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{AB0AE3A9-55A5-4706-A233-AC0485932C62}</x14:id>
        </ext>
      </extLst>
    </cfRule>
  </conditionalFormatting>
  <conditionalFormatting sqref="E405">
    <cfRule type="dataBar" priority="6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{DF49B924-21CF-46D5-818D-46D77018EAAF}</x14:id>
        </ext>
      </extLst>
    </cfRule>
  </conditionalFormatting>
  <conditionalFormatting sqref="E413">
    <cfRule type="dataBar" priority="6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{B9A91129-FD32-4DD7-95A8-AC75145A2F6A}</x14:id>
        </ext>
      </extLst>
    </cfRule>
  </conditionalFormatting>
  <conditionalFormatting sqref="E413">
    <cfRule type="dataBar" priority="6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{51502A39-A620-47F1-962E-845659413DAE}</x14:id>
        </ext>
      </extLst>
    </cfRule>
  </conditionalFormatting>
  <conditionalFormatting sqref="E407">
    <cfRule type="dataBar" priority="6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{5C531301-F05D-44E3-A9E6-D7059AB7B4EB}</x14:id>
        </ext>
      </extLst>
    </cfRule>
  </conditionalFormatting>
  <conditionalFormatting sqref="E411">
    <cfRule type="dataBar" priority="6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{950CD033-AAE9-4030-80E8-123862025B75}</x14:id>
        </ext>
      </extLst>
    </cfRule>
  </conditionalFormatting>
  <conditionalFormatting sqref="E389">
    <cfRule type="dataBar" priority="6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{37004C18-033C-40B5-BAC8-2EBB4C868C29}</x14:id>
        </ext>
      </extLst>
    </cfRule>
  </conditionalFormatting>
  <conditionalFormatting sqref="E397">
    <cfRule type="dataBar" priority="6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{EF795821-2D1E-44F4-BC7C-609DAFA951C5}</x14:id>
        </ext>
      </extLst>
    </cfRule>
  </conditionalFormatting>
  <conditionalFormatting sqref="E395">
    <cfRule type="dataBar" priority="6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{96AA4CD4-B38D-45D8-9F1A-4577B5B530CF}</x14:id>
        </ext>
      </extLst>
    </cfRule>
  </conditionalFormatting>
  <conditionalFormatting sqref="E399">
    <cfRule type="dataBar" priority="6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{AB89F7E0-91AA-4C2D-96F6-01BFA212413B}</x14:id>
        </ext>
      </extLst>
    </cfRule>
  </conditionalFormatting>
  <conditionalFormatting sqref="E399">
    <cfRule type="dataBar" priority="6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{A557F0AD-3A09-46DE-B247-4D9268FBFE27}</x14:id>
        </ext>
      </extLst>
    </cfRule>
  </conditionalFormatting>
  <conditionalFormatting sqref="E401">
    <cfRule type="dataBar" priority="6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{89F8C726-6EE5-4AC3-8959-B34DE5662763}</x14:id>
        </ext>
      </extLst>
    </cfRule>
  </conditionalFormatting>
  <conditionalFormatting sqref="E401">
    <cfRule type="dataBar" priority="6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{07526470-7773-453C-95C0-8BCDACFF04C7}</x14:id>
        </ext>
      </extLst>
    </cfRule>
  </conditionalFormatting>
  <conditionalFormatting sqref="E393">
    <cfRule type="dataBar" priority="6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{DEDEAC3D-BA87-44E9-A2DA-5F335C46C72D}</x14:id>
        </ext>
      </extLst>
    </cfRule>
  </conditionalFormatting>
  <conditionalFormatting sqref="E389">
    <cfRule type="dataBar" priority="6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{064E1562-A9D5-4981-857F-57548EC759FA}</x14:id>
        </ext>
      </extLst>
    </cfRule>
  </conditionalFormatting>
  <conditionalFormatting sqref="E407">
    <cfRule type="dataBar" priority="6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{9F6F2D5B-65A2-4AEF-ACD9-8ED5214062B8}</x14:id>
        </ext>
      </extLst>
    </cfRule>
  </conditionalFormatting>
  <conditionalFormatting sqref="E411">
    <cfRule type="dataBar" priority="6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{F65064DB-BDA8-4CCA-8F00-7410B7821C76}</x14:id>
        </ext>
      </extLst>
    </cfRule>
  </conditionalFormatting>
  <conditionalFormatting sqref="E415">
    <cfRule type="dataBar" priority="6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{5C0CF7FC-BBA9-4402-8B91-37BCB77143E1}</x14:id>
        </ext>
      </extLst>
    </cfRule>
  </conditionalFormatting>
  <conditionalFormatting sqref="E419">
    <cfRule type="dataBar" priority="6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{D9722099-4605-48CA-BCB0-017A877EDFB1}</x14:id>
        </ext>
      </extLst>
    </cfRule>
  </conditionalFormatting>
  <conditionalFormatting sqref="E415">
    <cfRule type="dataBar" priority="6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{BC11BBA8-FEAB-4B88-919A-72AFA2E318F3}</x14:id>
        </ext>
      </extLst>
    </cfRule>
  </conditionalFormatting>
  <conditionalFormatting sqref="E419">
    <cfRule type="dataBar" priority="6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{3700FAC7-6372-4BF4-9B4F-59018E93D71B}</x14:id>
        </ext>
      </extLst>
    </cfRule>
  </conditionalFormatting>
  <conditionalFormatting sqref="E413">
    <cfRule type="dataBar" priority="6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{B406F1BC-5459-43EF-B2DC-42DD6A8B9B1A}</x14:id>
        </ext>
      </extLst>
    </cfRule>
  </conditionalFormatting>
  <conditionalFormatting sqref="E417">
    <cfRule type="dataBar" priority="6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{845C7516-75A0-439B-9D0C-CF6C85AAF7DE}</x14:id>
        </ext>
      </extLst>
    </cfRule>
  </conditionalFormatting>
  <conditionalFormatting sqref="E389">
    <cfRule type="dataBar" priority="6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{C45B1939-0A25-4A5C-8B82-41ADA21CD26C}</x14:id>
        </ext>
      </extLst>
    </cfRule>
  </conditionalFormatting>
  <conditionalFormatting sqref="E413">
    <cfRule type="dataBar" priority="6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{C3994A07-C012-4E82-BDFF-F812C10B2BB2}</x14:id>
        </ext>
      </extLst>
    </cfRule>
  </conditionalFormatting>
  <conditionalFormatting sqref="E389">
    <cfRule type="dataBar" priority="6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{73D17A2E-FB4C-4166-B0F8-30ECA8E30C84}</x14:id>
        </ext>
      </extLst>
    </cfRule>
  </conditionalFormatting>
  <conditionalFormatting sqref="E407">
    <cfRule type="dataBar" priority="6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{17CA16A2-3DC1-4790-B578-B2AD4EFE4B1F}</x14:id>
        </ext>
      </extLst>
    </cfRule>
  </conditionalFormatting>
  <conditionalFormatting sqref="E411">
    <cfRule type="dataBar" priority="6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{1298C32F-81D3-47B5-A94D-3A0B03160307}</x14:id>
        </ext>
      </extLst>
    </cfRule>
  </conditionalFormatting>
  <conditionalFormatting sqref="E415">
    <cfRule type="dataBar" priority="6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{E9DAADDB-80C4-43AA-8D59-D15A9710E5CC}</x14:id>
        </ext>
      </extLst>
    </cfRule>
  </conditionalFormatting>
  <conditionalFormatting sqref="E411">
    <cfRule type="dataBar" priority="6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{2C5C29F0-2814-4D73-B73A-D4867E8A2D5D}</x14:id>
        </ext>
      </extLst>
    </cfRule>
  </conditionalFormatting>
  <conditionalFormatting sqref="E415">
    <cfRule type="dataBar" priority="6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{CBC3A651-074B-4E4B-911C-A1F46E4A736E}</x14:id>
        </ext>
      </extLst>
    </cfRule>
  </conditionalFormatting>
  <conditionalFormatting sqref="E413">
    <cfRule type="dataBar" priority="6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{D0CD4195-D471-4614-BA18-8F928FA3E4F1}</x14:id>
        </ext>
      </extLst>
    </cfRule>
  </conditionalFormatting>
  <conditionalFormatting sqref="E391">
    <cfRule type="dataBar" priority="6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{6E6F0645-D248-4715-9EFF-3FAF293904C8}</x14:id>
        </ext>
      </extLst>
    </cfRule>
  </conditionalFormatting>
  <conditionalFormatting sqref="E399">
    <cfRule type="dataBar" priority="6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{E320C8B5-BC6C-4737-84A0-E77BC80FE1DC}</x14:id>
        </ext>
      </extLst>
    </cfRule>
  </conditionalFormatting>
  <conditionalFormatting sqref="E397">
    <cfRule type="dataBar" priority="6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{DE9822D7-CA6A-4D53-8D8E-EF1BB302706D}</x14:id>
        </ext>
      </extLst>
    </cfRule>
  </conditionalFormatting>
  <conditionalFormatting sqref="E401">
    <cfRule type="dataBar" priority="6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{0680428A-9D6F-4F79-A5B9-F7F0C5DF12BF}</x14:id>
        </ext>
      </extLst>
    </cfRule>
  </conditionalFormatting>
  <conditionalFormatting sqref="E401">
    <cfRule type="dataBar" priority="6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{4DEF9D88-1EA0-44A0-A777-B4EACCD4E548}</x14:id>
        </ext>
      </extLst>
    </cfRule>
  </conditionalFormatting>
  <conditionalFormatting sqref="E405">
    <cfRule type="dataBar" priority="6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{F67E96E7-96D7-4F07-AFAE-2D3DF84472FD}</x14:id>
        </ext>
      </extLst>
    </cfRule>
  </conditionalFormatting>
  <conditionalFormatting sqref="E407">
    <cfRule type="dataBar" priority="6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{DABF5250-D683-4EEC-9F92-291F58CED3B9}</x14:id>
        </ext>
      </extLst>
    </cfRule>
  </conditionalFormatting>
  <conditionalFormatting sqref="E411">
    <cfRule type="dataBar" priority="6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{BF4C4946-CA88-44AC-A75A-B57863A69241}</x14:id>
        </ext>
      </extLst>
    </cfRule>
  </conditionalFormatting>
  <conditionalFormatting sqref="E415">
    <cfRule type="dataBar" priority="6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{F451C3FA-3596-4536-AFAD-52F0D5D2AFE5}</x14:id>
        </ext>
      </extLst>
    </cfRule>
  </conditionalFormatting>
  <conditionalFormatting sqref="E411">
    <cfRule type="dataBar" priority="6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{7A207F01-12EF-469E-B60C-048BF847BCF5}</x14:id>
        </ext>
      </extLst>
    </cfRule>
  </conditionalFormatting>
  <conditionalFormatting sqref="E415">
    <cfRule type="dataBar" priority="6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{98849D9C-9E15-4E56-ABB4-8149702DD211}</x14:id>
        </ext>
      </extLst>
    </cfRule>
  </conditionalFormatting>
  <conditionalFormatting sqref="E413">
    <cfRule type="dataBar" priority="6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{C26F6C6F-1E22-4E60-AFAC-FF737CEBE14F}</x14:id>
        </ext>
      </extLst>
    </cfRule>
  </conditionalFormatting>
  <conditionalFormatting sqref="E417">
    <cfRule type="dataBar" priority="5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{9F5DE1F5-D738-4BF7-B1A2-02DE16E8F5D7}</x14:id>
        </ext>
      </extLst>
    </cfRule>
  </conditionalFormatting>
  <conditionalFormatting sqref="E407">
    <cfRule type="dataBar" priority="5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{8BC5EF14-E1BC-41EA-BF30-70E6470D12C1}</x14:id>
        </ext>
      </extLst>
    </cfRule>
  </conditionalFormatting>
  <conditionalFormatting sqref="E411">
    <cfRule type="dataBar" priority="5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{B90DCEF7-0D58-4B0D-95C8-D2704A5FFA3C}</x14:id>
        </ext>
      </extLst>
    </cfRule>
  </conditionalFormatting>
  <conditionalFormatting sqref="E407">
    <cfRule type="dataBar" priority="5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{68560BAD-75E6-491A-B640-26F5CCEA5381}</x14:id>
        </ext>
      </extLst>
    </cfRule>
  </conditionalFormatting>
  <conditionalFormatting sqref="E411">
    <cfRule type="dataBar" priority="5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{E68A2137-E0C3-438D-9F50-39F67CAE170F}</x14:id>
        </ext>
      </extLst>
    </cfRule>
  </conditionalFormatting>
  <conditionalFormatting sqref="E405">
    <cfRule type="dataBar" priority="5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{FFC36CBF-2DD1-4B2C-B0AB-D2913D271B15}</x14:id>
        </ext>
      </extLst>
    </cfRule>
  </conditionalFormatting>
  <conditionalFormatting sqref="E419">
    <cfRule type="dataBar" priority="5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{1E01DB9B-E37E-480A-A71F-C22EC0CDBD33}</x14:id>
        </ext>
      </extLst>
    </cfRule>
  </conditionalFormatting>
  <conditionalFormatting sqref="E419">
    <cfRule type="dataBar" priority="5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{86AEC063-5509-4D8B-A1F7-6CCE33C8733C}</x14:id>
        </ext>
      </extLst>
    </cfRule>
  </conditionalFormatting>
  <conditionalFormatting sqref="E395">
    <cfRule type="dataBar" priority="5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{F32B5A2E-07E8-4F4E-B7F7-55613CE3B3A8}</x14:id>
        </ext>
      </extLst>
    </cfRule>
  </conditionalFormatting>
  <conditionalFormatting sqref="E393">
    <cfRule type="dataBar" priority="5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{080AD5B2-1A48-4541-BC39-A30594495AEB}</x14:id>
        </ext>
      </extLst>
    </cfRule>
  </conditionalFormatting>
  <conditionalFormatting sqref="E397">
    <cfRule type="dataBar" priority="5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{169DF830-7EB8-4495-A2BA-61750B462651}</x14:id>
        </ext>
      </extLst>
    </cfRule>
  </conditionalFormatting>
  <conditionalFormatting sqref="E397">
    <cfRule type="dataBar" priority="5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{3E7412FB-3358-4E9E-AAA0-92A54BDAF688}</x14:id>
        </ext>
      </extLst>
    </cfRule>
  </conditionalFormatting>
  <conditionalFormatting sqref="E401">
    <cfRule type="dataBar" priority="5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{4CA74E88-8D8E-4477-BA42-F737B6FF1D10}</x14:id>
        </ext>
      </extLst>
    </cfRule>
  </conditionalFormatting>
  <conditionalFormatting sqref="E399">
    <cfRule type="dataBar" priority="5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{E4114989-6FFF-404B-9C94-B5754DBAA978}</x14:id>
        </ext>
      </extLst>
    </cfRule>
  </conditionalFormatting>
  <conditionalFormatting sqref="E399">
    <cfRule type="dataBar" priority="5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{192471DF-89C4-4AB9-B496-AF4460EF294D}</x14:id>
        </ext>
      </extLst>
    </cfRule>
  </conditionalFormatting>
  <conditionalFormatting sqref="E391">
    <cfRule type="dataBar" priority="5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{075088D2-A1E0-482C-A437-B51359719C68}</x14:id>
        </ext>
      </extLst>
    </cfRule>
  </conditionalFormatting>
  <conditionalFormatting sqref="E405">
    <cfRule type="dataBar" priority="5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{ECCED416-CE08-48CB-950D-2FB05DC1EADE}</x14:id>
        </ext>
      </extLst>
    </cfRule>
  </conditionalFormatting>
  <conditionalFormatting sqref="E413">
    <cfRule type="dataBar" priority="5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{AB29CB18-08E5-4678-B9B7-47D0B0C9F7E9}</x14:id>
        </ext>
      </extLst>
    </cfRule>
  </conditionalFormatting>
  <conditionalFormatting sqref="E417">
    <cfRule type="dataBar" priority="5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{B2502C4E-8F97-4439-8738-F4039DCE89BA}</x14:id>
        </ext>
      </extLst>
    </cfRule>
  </conditionalFormatting>
  <conditionalFormatting sqref="E413">
    <cfRule type="dataBar" priority="5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{520BC9DC-9231-4C3C-BF56-42EF6CA6DFC5}</x14:id>
        </ext>
      </extLst>
    </cfRule>
  </conditionalFormatting>
  <conditionalFormatting sqref="E417">
    <cfRule type="dataBar" priority="5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{1B2D947E-AF79-4CDA-9F92-2B6656664929}</x14:id>
        </ext>
      </extLst>
    </cfRule>
  </conditionalFormatting>
  <conditionalFormatting sqref="E411">
    <cfRule type="dataBar" priority="5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{6AE0EB42-965B-40E4-B240-EEB0E537EF71}</x14:id>
        </ext>
      </extLst>
    </cfRule>
  </conditionalFormatting>
  <conditionalFormatting sqref="E415">
    <cfRule type="dataBar" priority="5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{4E22240F-FB99-4662-8FE1-C648AEECE3AB}</x14:id>
        </ext>
      </extLst>
    </cfRule>
  </conditionalFormatting>
  <conditionalFormatting sqref="E419">
    <cfRule type="dataBar" priority="5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{31C2BA89-4BDE-427B-B4C3-A9F27AB4832C}</x14:id>
        </ext>
      </extLst>
    </cfRule>
  </conditionalFormatting>
  <conditionalFormatting sqref="E411">
    <cfRule type="dataBar" priority="5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{79A63749-F0EF-45B8-8BE1-D99767E96F54}</x14:id>
        </ext>
      </extLst>
    </cfRule>
  </conditionalFormatting>
  <conditionalFormatting sqref="E405">
    <cfRule type="dataBar" priority="5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{6EB69D0A-7CE0-44F9-B06B-75D51A828B12}</x14:id>
        </ext>
      </extLst>
    </cfRule>
  </conditionalFormatting>
  <conditionalFormatting sqref="E413">
    <cfRule type="dataBar" priority="5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{03954F71-A254-4761-9F1A-36278985FDF7}</x14:id>
        </ext>
      </extLst>
    </cfRule>
  </conditionalFormatting>
  <conditionalFormatting sqref="E413">
    <cfRule type="dataBar" priority="5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{1A707B6B-4B0A-4EAB-9386-4A5D4DC5EA6C}</x14:id>
        </ext>
      </extLst>
    </cfRule>
  </conditionalFormatting>
  <conditionalFormatting sqref="E407">
    <cfRule type="dataBar" priority="5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{405127DD-F549-43E6-BB9F-8FEBF1F01316}</x14:id>
        </ext>
      </extLst>
    </cfRule>
  </conditionalFormatting>
  <conditionalFormatting sqref="E411">
    <cfRule type="dataBar" priority="5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{5AA0B74C-390F-412C-A32E-BE5336473826}</x14:id>
        </ext>
      </extLst>
    </cfRule>
  </conditionalFormatting>
  <conditionalFormatting sqref="E397">
    <cfRule type="dataBar" priority="5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{4E402304-B6A1-4F7B-B261-BCFA28DDC532}</x14:id>
        </ext>
      </extLst>
    </cfRule>
  </conditionalFormatting>
  <conditionalFormatting sqref="E395">
    <cfRule type="dataBar" priority="5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{74F7AD09-0625-4202-809E-83E9A5DA6B45}</x14:id>
        </ext>
      </extLst>
    </cfRule>
  </conditionalFormatting>
  <conditionalFormatting sqref="E399">
    <cfRule type="dataBar" priority="5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{C3E26FA5-A37E-415F-AAE7-5978E85647DA}</x14:id>
        </ext>
      </extLst>
    </cfRule>
  </conditionalFormatting>
  <conditionalFormatting sqref="E399">
    <cfRule type="dataBar" priority="5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{DF82CD64-74AE-4449-AD5E-5D28757295C8}</x14:id>
        </ext>
      </extLst>
    </cfRule>
  </conditionalFormatting>
  <conditionalFormatting sqref="E401">
    <cfRule type="dataBar" priority="5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{0E5B8451-67C5-4207-9927-50CB79976441}</x14:id>
        </ext>
      </extLst>
    </cfRule>
  </conditionalFormatting>
  <conditionalFormatting sqref="E401">
    <cfRule type="dataBar" priority="5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{F16C04D5-160D-42A8-9006-4AD07FF94D5D}</x14:id>
        </ext>
      </extLst>
    </cfRule>
  </conditionalFormatting>
  <conditionalFormatting sqref="E401">
    <cfRule type="dataBar" priority="5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{79B85952-AD97-4B8B-869B-4781FCFBF791}</x14:id>
        </ext>
      </extLst>
    </cfRule>
  </conditionalFormatting>
  <conditionalFormatting sqref="E405">
    <cfRule type="dataBar" priority="5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{D738045B-6AA5-4145-899B-6ACA2D3F40CC}</x14:id>
        </ext>
      </extLst>
    </cfRule>
  </conditionalFormatting>
  <conditionalFormatting sqref="E413">
    <cfRule type="dataBar" priority="5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{BD8452EA-1D52-4262-8760-1D00E2621D6B}</x14:id>
        </ext>
      </extLst>
    </cfRule>
  </conditionalFormatting>
  <conditionalFormatting sqref="E413">
    <cfRule type="dataBar" priority="5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{0DC75C47-118F-4A77-9F5A-2C8340888E80}</x14:id>
        </ext>
      </extLst>
    </cfRule>
  </conditionalFormatting>
  <conditionalFormatting sqref="E407">
    <cfRule type="dataBar" priority="5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{24BF4E64-2C2C-430A-B298-8E05F7CCA59A}</x14:id>
        </ext>
      </extLst>
    </cfRule>
  </conditionalFormatting>
  <conditionalFormatting sqref="E411">
    <cfRule type="dataBar" priority="5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{EFC8A27F-00B8-473F-86C0-3D3F3CCAF3C4}</x14:id>
        </ext>
      </extLst>
    </cfRule>
  </conditionalFormatting>
  <conditionalFormatting sqref="E415">
    <cfRule type="dataBar" priority="5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{226C90B6-F590-4F9B-ADF1-4B4FE7A454E7}</x14:id>
        </ext>
      </extLst>
    </cfRule>
  </conditionalFormatting>
  <conditionalFormatting sqref="E407">
    <cfRule type="dataBar" priority="5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{5ED794DF-E226-4D3E-8877-094131272988}</x14:id>
        </ext>
      </extLst>
    </cfRule>
  </conditionalFormatting>
  <conditionalFormatting sqref="E401">
    <cfRule type="dataBar" priority="5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{B5EC8E00-9F55-489B-A2F3-F61B2E3174AA}</x14:id>
        </ext>
      </extLst>
    </cfRule>
  </conditionalFormatting>
  <conditionalFormatting sqref="E405">
    <cfRule type="dataBar" priority="5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{81AD00E5-30F8-4DAE-A6E1-7E3B06DE67A3}</x14:id>
        </ext>
      </extLst>
    </cfRule>
  </conditionalFormatting>
  <conditionalFormatting sqref="E405">
    <cfRule type="dataBar" priority="5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{A0502037-848C-45EE-A1CE-2DA0CF25F3EA}</x14:id>
        </ext>
      </extLst>
    </cfRule>
  </conditionalFormatting>
  <conditionalFormatting sqref="E407">
    <cfRule type="dataBar" priority="5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{5E43F0F0-A064-4D92-B408-9696F35DB388}</x14:id>
        </ext>
      </extLst>
    </cfRule>
  </conditionalFormatting>
  <conditionalFormatting sqref="E417">
    <cfRule type="dataBar" priority="5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{48172B30-04EE-4FD8-8790-B33F5E5895AE}</x14:id>
        </ext>
      </extLst>
    </cfRule>
  </conditionalFormatting>
  <conditionalFormatting sqref="E417">
    <cfRule type="dataBar" priority="5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{840140AF-B6F6-4E90-8680-B05835916F96}</x14:id>
        </ext>
      </extLst>
    </cfRule>
  </conditionalFormatting>
  <conditionalFormatting sqref="E393">
    <cfRule type="dataBar" priority="5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{0521E88F-FAF3-4C37-B5B9-E998DF7F0934}</x14:id>
        </ext>
      </extLst>
    </cfRule>
  </conditionalFormatting>
  <conditionalFormatting sqref="E391">
    <cfRule type="dataBar" priority="5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{D4B47D86-5942-437A-B0C1-EBE3923DAC05}</x14:id>
        </ext>
      </extLst>
    </cfRule>
  </conditionalFormatting>
  <conditionalFormatting sqref="E395">
    <cfRule type="dataBar" priority="5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{3FC9B693-533D-44C6-AEEE-63B53C62651B}</x14:id>
        </ext>
      </extLst>
    </cfRule>
  </conditionalFormatting>
  <conditionalFormatting sqref="E395">
    <cfRule type="dataBar" priority="5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{4CF29187-6324-48F8-B584-448E23513225}</x14:id>
        </ext>
      </extLst>
    </cfRule>
  </conditionalFormatting>
  <conditionalFormatting sqref="E399">
    <cfRule type="dataBar" priority="5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{152E7B79-562A-4EF9-8A84-1DCD307E664B}</x14:id>
        </ext>
      </extLst>
    </cfRule>
  </conditionalFormatting>
  <conditionalFormatting sqref="E397">
    <cfRule type="dataBar" priority="5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{402BFF10-6026-4CA1-9277-5293C761B894}</x14:id>
        </ext>
      </extLst>
    </cfRule>
  </conditionalFormatting>
  <conditionalFormatting sqref="E397">
    <cfRule type="dataBar" priority="5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{02286A3A-7E98-45B2-9838-23DF27BBB83C}</x14:id>
        </ext>
      </extLst>
    </cfRule>
  </conditionalFormatting>
  <conditionalFormatting sqref="E389">
    <cfRule type="dataBar" priority="5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{FECAE753-1418-4829-86F7-24C293615E2C}</x14:id>
        </ext>
      </extLst>
    </cfRule>
  </conditionalFormatting>
  <conditionalFormatting sqref="E407">
    <cfRule type="dataBar" priority="5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{7DCED74F-0BF7-49F1-845A-CD4BABB0BA4E}</x14:id>
        </ext>
      </extLst>
    </cfRule>
  </conditionalFormatting>
  <conditionalFormatting sqref="E411">
    <cfRule type="dataBar" priority="5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{6CA56159-5738-4A23-8960-E72D23A5F762}</x14:id>
        </ext>
      </extLst>
    </cfRule>
  </conditionalFormatting>
  <conditionalFormatting sqref="E415">
    <cfRule type="dataBar" priority="5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{2887AA89-A342-44AA-85FC-18F95F53C8F7}</x14:id>
        </ext>
      </extLst>
    </cfRule>
  </conditionalFormatting>
  <conditionalFormatting sqref="E411">
    <cfRule type="dataBar" priority="5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{2AA20F04-9EAE-4DE2-9A38-B4223517496E}</x14:id>
        </ext>
      </extLst>
    </cfRule>
  </conditionalFormatting>
  <conditionalFormatting sqref="E415">
    <cfRule type="dataBar" priority="5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{3A6DA6D6-3A45-4477-B5DD-2D23B8967476}</x14:id>
        </ext>
      </extLst>
    </cfRule>
  </conditionalFormatting>
  <conditionalFormatting sqref="E413">
    <cfRule type="dataBar" priority="5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{5D7C84A9-B5B3-4C64-B2E6-1B0457C101E3}</x14:id>
        </ext>
      </extLst>
    </cfRule>
  </conditionalFormatting>
  <conditionalFormatting sqref="E417">
    <cfRule type="dataBar" priority="5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{4495766C-922F-403E-A603-4969D070D467}</x14:id>
        </ext>
      </extLst>
    </cfRule>
  </conditionalFormatting>
  <conditionalFormatting sqref="E407">
    <cfRule type="dataBar" priority="5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{F3437CDD-9BAD-41FD-A7DD-9271C388ED63}</x14:id>
        </ext>
      </extLst>
    </cfRule>
  </conditionalFormatting>
  <conditionalFormatting sqref="E411">
    <cfRule type="dataBar" priority="5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{AB389718-A7C2-4054-B070-FEBAB613C293}</x14:id>
        </ext>
      </extLst>
    </cfRule>
  </conditionalFormatting>
  <conditionalFormatting sqref="E407">
    <cfRule type="dataBar" priority="5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{771BAED4-18DA-439A-892A-1CB6946B5416}</x14:id>
        </ext>
      </extLst>
    </cfRule>
  </conditionalFormatting>
  <conditionalFormatting sqref="E411">
    <cfRule type="dataBar" priority="5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{6429E846-E69B-4CE9-948C-C1606027E094}</x14:id>
        </ext>
      </extLst>
    </cfRule>
  </conditionalFormatting>
  <conditionalFormatting sqref="E405">
    <cfRule type="dataBar" priority="5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{0FF83272-9527-488D-B3A9-597DD8520962}</x14:id>
        </ext>
      </extLst>
    </cfRule>
  </conditionalFormatting>
  <conditionalFormatting sqref="E395">
    <cfRule type="dataBar" priority="5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{7F04F919-6E73-4965-ACFC-C1CB109510DE}</x14:id>
        </ext>
      </extLst>
    </cfRule>
  </conditionalFormatting>
  <conditionalFormatting sqref="E393">
    <cfRule type="dataBar" priority="5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{584A85C9-1B39-40B4-8227-433DED1547EC}</x14:id>
        </ext>
      </extLst>
    </cfRule>
  </conditionalFormatting>
  <conditionalFormatting sqref="E397">
    <cfRule type="dataBar" priority="5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{8326FA97-55E1-41FE-9399-D0D9A3A995B2}</x14:id>
        </ext>
      </extLst>
    </cfRule>
  </conditionalFormatting>
  <conditionalFormatting sqref="E397">
    <cfRule type="dataBar" priority="5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{76434C62-9C8B-4A36-80C2-2BADD4635CD6}</x14:id>
        </ext>
      </extLst>
    </cfRule>
  </conditionalFormatting>
  <conditionalFormatting sqref="E401">
    <cfRule type="dataBar" priority="5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{05DB5B66-41C8-41F4-B1B4-DCD3DE24849C}</x14:id>
        </ext>
      </extLst>
    </cfRule>
  </conditionalFormatting>
  <conditionalFormatting sqref="E399">
    <cfRule type="dataBar" priority="5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{518FDAD6-CB85-4739-B42D-3E7EE682F799}</x14:id>
        </ext>
      </extLst>
    </cfRule>
  </conditionalFormatting>
  <conditionalFormatting sqref="E399">
    <cfRule type="dataBar" priority="5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{6A6EDE7E-DBF9-46FE-84C3-56B581E2C499}</x14:id>
        </ext>
      </extLst>
    </cfRule>
  </conditionalFormatting>
  <conditionalFormatting sqref="E399">
    <cfRule type="dataBar" priority="5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{8CDCEEEF-368F-4984-A377-C36A65B32FF6}</x14:id>
        </ext>
      </extLst>
    </cfRule>
  </conditionalFormatting>
  <conditionalFormatting sqref="E407">
    <cfRule type="dataBar" priority="5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{A437A321-F558-47A1-A7AB-C94DA4428259}</x14:id>
        </ext>
      </extLst>
    </cfRule>
  </conditionalFormatting>
  <conditionalFormatting sqref="E411">
    <cfRule type="dataBar" priority="5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{2EB395E8-32EC-42C9-B2B4-653AEAE989A2}</x14:id>
        </ext>
      </extLst>
    </cfRule>
  </conditionalFormatting>
  <conditionalFormatting sqref="E407">
    <cfRule type="dataBar" priority="5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{AB2F4BFA-309C-4A26-B52C-0F5A9A4316A3}</x14:id>
        </ext>
      </extLst>
    </cfRule>
  </conditionalFormatting>
  <conditionalFormatting sqref="E411">
    <cfRule type="dataBar" priority="5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{BD7C4DBA-5518-4967-BF9F-8D225C9C21C7}</x14:id>
        </ext>
      </extLst>
    </cfRule>
  </conditionalFormatting>
  <conditionalFormatting sqref="E405">
    <cfRule type="dataBar" priority="5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{73749AB2-D2B5-4D8A-A908-21E309FF5FDA}</x14:id>
        </ext>
      </extLst>
    </cfRule>
  </conditionalFormatting>
  <conditionalFormatting sqref="E413">
    <cfRule type="dataBar" priority="5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{CBCF376F-A2A4-4350-A74A-DABBCB0583E6}</x14:id>
        </ext>
      </extLst>
    </cfRule>
  </conditionalFormatting>
  <conditionalFormatting sqref="E405">
    <cfRule type="dataBar" priority="5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{88670DE8-A530-4798-AD1F-534AADA58F6A}</x14:id>
        </ext>
      </extLst>
    </cfRule>
  </conditionalFormatting>
  <conditionalFormatting sqref="E399">
    <cfRule type="dataBar" priority="5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{F294B752-EA2D-431B-B87F-F7F4D8B9600E}</x14:id>
        </ext>
      </extLst>
    </cfRule>
  </conditionalFormatting>
  <conditionalFormatting sqref="E407">
    <cfRule type="dataBar" priority="5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{307FF6F5-7885-449F-AB10-F05FF52B9BB3}</x14:id>
        </ext>
      </extLst>
    </cfRule>
  </conditionalFormatting>
  <conditionalFormatting sqref="E407">
    <cfRule type="dataBar" priority="5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{00D294E5-5960-4FAA-BD58-240A838BD5C3}</x14:id>
        </ext>
      </extLst>
    </cfRule>
  </conditionalFormatting>
  <conditionalFormatting sqref="E401">
    <cfRule type="dataBar" priority="5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{65BD3E51-33C3-4EC8-9B90-AAC97CA19215}</x14:id>
        </ext>
      </extLst>
    </cfRule>
  </conditionalFormatting>
  <conditionalFormatting sqref="E405">
    <cfRule type="dataBar" priority="5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{E26FA28C-2D59-457D-ACA8-40A3F516A2D8}</x14:id>
        </ext>
      </extLst>
    </cfRule>
  </conditionalFormatting>
  <conditionalFormatting sqref="E417">
    <cfRule type="dataBar" priority="5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{679D88F0-D035-4401-8E8B-80002DE44259}</x14:id>
        </ext>
      </extLst>
    </cfRule>
  </conditionalFormatting>
  <conditionalFormatting sqref="E415">
    <cfRule type="dataBar" priority="5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{7C52FE63-57CF-459E-AD66-BCA45D0F7701}</x14:id>
        </ext>
      </extLst>
    </cfRule>
  </conditionalFormatting>
  <conditionalFormatting sqref="E415">
    <cfRule type="dataBar" priority="5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{C3B0D905-F7A6-439E-8FCB-449B56B8B3C8}</x14:id>
        </ext>
      </extLst>
    </cfRule>
  </conditionalFormatting>
  <conditionalFormatting sqref="E391">
    <cfRule type="dataBar" priority="5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{B31DB556-15DB-4475-BE8B-AA495893BE26}</x14:id>
        </ext>
      </extLst>
    </cfRule>
  </conditionalFormatting>
  <conditionalFormatting sqref="E389">
    <cfRule type="dataBar" priority="5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{898121C0-ED5E-4257-80C7-20C9CB9D4418}</x14:id>
        </ext>
      </extLst>
    </cfRule>
  </conditionalFormatting>
  <conditionalFormatting sqref="E393">
    <cfRule type="dataBar" priority="5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{FFB6E31B-53C1-4C3E-A136-A6FEBE0A1982}</x14:id>
        </ext>
      </extLst>
    </cfRule>
  </conditionalFormatting>
  <conditionalFormatting sqref="E393">
    <cfRule type="dataBar" priority="5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{EA4A24A4-716A-454C-A40D-B89BDF4598CA}</x14:id>
        </ext>
      </extLst>
    </cfRule>
  </conditionalFormatting>
  <conditionalFormatting sqref="E397">
    <cfRule type="dataBar" priority="5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{90A032B7-B1CF-4B33-AD62-E40DFF7EA68F}</x14:id>
        </ext>
      </extLst>
    </cfRule>
  </conditionalFormatting>
  <conditionalFormatting sqref="E395">
    <cfRule type="dataBar" priority="5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{B4B63D98-6AFE-47B7-AA5D-07CE92889EA6}</x14:id>
        </ext>
      </extLst>
    </cfRule>
  </conditionalFormatting>
  <conditionalFormatting sqref="E395">
    <cfRule type="dataBar" priority="5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{7D9D4206-D779-4278-B753-76D74A24FA88}</x14:id>
        </ext>
      </extLst>
    </cfRule>
  </conditionalFormatting>
  <conditionalFormatting sqref="E401">
    <cfRule type="dataBar" priority="5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{B456C3A7-C58B-4E38-98C3-B30168B8207A}</x14:id>
        </ext>
      </extLst>
    </cfRule>
  </conditionalFormatting>
  <conditionalFormatting sqref="E405">
    <cfRule type="dataBar" priority="5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{E7074DA5-4A4B-49A9-9EBA-D755C10151E4}</x14:id>
        </ext>
      </extLst>
    </cfRule>
  </conditionalFormatting>
  <conditionalFormatting sqref="E413">
    <cfRule type="dataBar" priority="5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{DC41E40E-53F9-472D-944A-28B04213CF05}</x14:id>
        </ext>
      </extLst>
    </cfRule>
  </conditionalFormatting>
  <conditionalFormatting sqref="E413">
    <cfRule type="dataBar" priority="5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{CF39BD66-5798-41AA-9C0A-49D5E43F7CED}</x14:id>
        </ext>
      </extLst>
    </cfRule>
  </conditionalFormatting>
  <conditionalFormatting sqref="E407">
    <cfRule type="dataBar" priority="5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{8B1FB3FC-0138-408A-BD28-A979E57B231E}</x14:id>
        </ext>
      </extLst>
    </cfRule>
  </conditionalFormatting>
  <conditionalFormatting sqref="E411">
    <cfRule type="dataBar" priority="5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{8B4E1B47-E428-4611-8D95-165552DF7CED}</x14:id>
        </ext>
      </extLst>
    </cfRule>
  </conditionalFormatting>
  <conditionalFormatting sqref="E415">
    <cfRule type="dataBar" priority="5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{7CE2F17A-D172-4EEA-A841-DC20358136C3}</x14:id>
        </ext>
      </extLst>
    </cfRule>
  </conditionalFormatting>
  <conditionalFormatting sqref="E407">
    <cfRule type="dataBar" priority="5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{64EFA5C0-A287-4700-A75F-D4921BF6F120}</x14:id>
        </ext>
      </extLst>
    </cfRule>
  </conditionalFormatting>
  <conditionalFormatting sqref="E401">
    <cfRule type="dataBar" priority="5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{E7648DA1-4A23-4D18-9C5B-E420A339E39E}</x14:id>
        </ext>
      </extLst>
    </cfRule>
  </conditionalFormatting>
  <conditionalFormatting sqref="E405">
    <cfRule type="dataBar" priority="5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{CA1722E9-42C9-4BFB-81D2-51EE43602D43}</x14:id>
        </ext>
      </extLst>
    </cfRule>
  </conditionalFormatting>
  <conditionalFormatting sqref="E405">
    <cfRule type="dataBar" priority="5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{2FCA774F-6FA2-4ACF-9476-D78DF1B24439}</x14:id>
        </ext>
      </extLst>
    </cfRule>
  </conditionalFormatting>
  <conditionalFormatting sqref="E407">
    <cfRule type="dataBar" priority="5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{D49B6C5C-FEB7-4BE1-8F08-FDC9F68C08E7}</x14:id>
        </ext>
      </extLst>
    </cfRule>
  </conditionalFormatting>
  <conditionalFormatting sqref="E417">
    <cfRule type="dataBar" priority="5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{CE9ECE4B-8511-44D5-A489-7CEF4C4E5460}</x14:id>
        </ext>
      </extLst>
    </cfRule>
  </conditionalFormatting>
  <conditionalFormatting sqref="E417">
    <cfRule type="dataBar" priority="5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{B9E334E2-CC2D-4602-85F1-1A06EFF751CA}</x14:id>
        </ext>
      </extLst>
    </cfRule>
  </conditionalFormatting>
  <conditionalFormatting sqref="E393">
    <cfRule type="dataBar" priority="5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{A3EE5E84-674E-46DB-924B-F1D81DF3B02B}</x14:id>
        </ext>
      </extLst>
    </cfRule>
  </conditionalFormatting>
  <conditionalFormatting sqref="E391">
    <cfRule type="dataBar" priority="5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{7A5C9E96-2357-4CAA-8CC4-5CCF1A9213C8}</x14:id>
        </ext>
      </extLst>
    </cfRule>
  </conditionalFormatting>
  <conditionalFormatting sqref="E395">
    <cfRule type="dataBar" priority="5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{4EA3CE81-B3DB-4E01-81A9-3CE60375D1F9}</x14:id>
        </ext>
      </extLst>
    </cfRule>
  </conditionalFormatting>
  <conditionalFormatting sqref="E395">
    <cfRule type="dataBar" priority="5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{152EDCDE-D37D-4A11-9597-E09BB51D7EFB}</x14:id>
        </ext>
      </extLst>
    </cfRule>
  </conditionalFormatting>
  <conditionalFormatting sqref="E399">
    <cfRule type="dataBar" priority="5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{19F30600-1E21-4D4A-8AD3-D4C225DAA2F3}</x14:id>
        </ext>
      </extLst>
    </cfRule>
  </conditionalFormatting>
  <conditionalFormatting sqref="E397">
    <cfRule type="dataBar" priority="5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{6F0DAD3F-49E1-4807-A916-4004ED7AF332}</x14:id>
        </ext>
      </extLst>
    </cfRule>
  </conditionalFormatting>
  <conditionalFormatting sqref="E397">
    <cfRule type="dataBar" priority="5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{266C6386-7DE0-4E51-9084-56AF18EBB6EA}</x14:id>
        </ext>
      </extLst>
    </cfRule>
  </conditionalFormatting>
  <conditionalFormatting sqref="E407">
    <cfRule type="dataBar" priority="5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{B2D6D013-B498-4CDD-BD3E-D9A31202AD9B}</x14:id>
        </ext>
      </extLst>
    </cfRule>
  </conditionalFormatting>
  <conditionalFormatting sqref="E411">
    <cfRule type="dataBar" priority="5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{454FFFEC-FAF4-481C-AF0C-A46D96E4A209}</x14:id>
        </ext>
      </extLst>
    </cfRule>
  </conditionalFormatting>
  <conditionalFormatting sqref="E415">
    <cfRule type="dataBar" priority="5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{61856682-31BA-4B6E-A2FB-DFB091FF5F17}</x14:id>
        </ext>
      </extLst>
    </cfRule>
  </conditionalFormatting>
  <conditionalFormatting sqref="E419">
    <cfRule type="dataBar" priority="5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{19B5CBAA-D9BB-4A3C-A131-13701099AA9C}</x14:id>
        </ext>
      </extLst>
    </cfRule>
  </conditionalFormatting>
  <conditionalFormatting sqref="E415">
    <cfRule type="dataBar" priority="5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{D9F70A00-E4C8-48BA-A2EC-8752452F11EA}</x14:id>
        </ext>
      </extLst>
    </cfRule>
  </conditionalFormatting>
  <conditionalFormatting sqref="E419">
    <cfRule type="dataBar" priority="5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{EBCB2D59-73A7-4474-BE7C-E29191CE177F}</x14:id>
        </ext>
      </extLst>
    </cfRule>
  </conditionalFormatting>
  <conditionalFormatting sqref="E413">
    <cfRule type="dataBar" priority="5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{6CB6CA3D-DCAD-42E2-A394-9AA3C53507AD}</x14:id>
        </ext>
      </extLst>
    </cfRule>
  </conditionalFormatting>
  <conditionalFormatting sqref="E417">
    <cfRule type="dataBar" priority="5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{2A694BA2-7F8C-40E3-9F7C-AFDDA580D439}</x14:id>
        </ext>
      </extLst>
    </cfRule>
  </conditionalFormatting>
  <conditionalFormatting sqref="E413">
    <cfRule type="dataBar" priority="5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{478690E2-1F5B-4DCA-A3D9-A07FC107C3C2}</x14:id>
        </ext>
      </extLst>
    </cfRule>
  </conditionalFormatting>
  <conditionalFormatting sqref="E407">
    <cfRule type="dataBar" priority="5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{45D05B02-B74B-4A7C-88BA-3ED1F05358E9}</x14:id>
        </ext>
      </extLst>
    </cfRule>
  </conditionalFormatting>
  <conditionalFormatting sqref="E411">
    <cfRule type="dataBar" priority="5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{A720F5F1-91FE-43CD-B28F-825793306B25}</x14:id>
        </ext>
      </extLst>
    </cfRule>
  </conditionalFormatting>
  <conditionalFormatting sqref="E415">
    <cfRule type="dataBar" priority="5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{E10D96B9-4206-4442-A23D-3406C9E77AA7}</x14:id>
        </ext>
      </extLst>
    </cfRule>
  </conditionalFormatting>
  <conditionalFormatting sqref="E411">
    <cfRule type="dataBar" priority="5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{56778111-00FC-44C4-A40F-1A6BF6DDE175}</x14:id>
        </ext>
      </extLst>
    </cfRule>
  </conditionalFormatting>
  <conditionalFormatting sqref="E415">
    <cfRule type="dataBar" priority="5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{A7CCD89A-04F3-4A04-9DDE-CB52CEEF470D}</x14:id>
        </ext>
      </extLst>
    </cfRule>
  </conditionalFormatting>
  <conditionalFormatting sqref="E413">
    <cfRule type="dataBar" priority="5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{B34078D3-51FE-44DC-9544-9C3DB5AEF9C8}</x14:id>
        </ext>
      </extLst>
    </cfRule>
  </conditionalFormatting>
  <conditionalFormatting sqref="E399">
    <cfRule type="dataBar" priority="5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{81860187-DC76-499A-963F-E278F9E43E31}</x14:id>
        </ext>
      </extLst>
    </cfRule>
  </conditionalFormatting>
  <conditionalFormatting sqref="E397">
    <cfRule type="dataBar" priority="5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{DD4EAB2A-3EF0-4B8E-BFBA-79ED011D7E76}</x14:id>
        </ext>
      </extLst>
    </cfRule>
  </conditionalFormatting>
  <conditionalFormatting sqref="E401">
    <cfRule type="dataBar" priority="5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{9546E8BB-FFA1-41F5-BEF2-0D1D5EA10703}</x14:id>
        </ext>
      </extLst>
    </cfRule>
  </conditionalFormatting>
  <conditionalFormatting sqref="E401">
    <cfRule type="dataBar" priority="5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{3392D2A9-24CA-4881-A81F-FC7B4DC2A4DC}</x14:id>
        </ext>
      </extLst>
    </cfRule>
  </conditionalFormatting>
  <conditionalFormatting sqref="E405">
    <cfRule type="dataBar" priority="5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{49773618-885C-468A-AF1A-2D647850A106}</x14:id>
        </ext>
      </extLst>
    </cfRule>
  </conditionalFormatting>
  <conditionalFormatting sqref="E413">
    <cfRule type="dataBar" priority="5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{B383EA3E-3C59-4470-9C27-0FD632D3B14D}</x14:id>
        </ext>
      </extLst>
    </cfRule>
  </conditionalFormatting>
  <conditionalFormatting sqref="E417">
    <cfRule type="dataBar" priority="5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{64BEC108-DC53-429B-B360-140BBC10D5A4}</x14:id>
        </ext>
      </extLst>
    </cfRule>
  </conditionalFormatting>
  <conditionalFormatting sqref="E417">
    <cfRule type="dataBar" priority="5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{FE06150F-D686-4FA4-81E9-30743B5EB045}</x14:id>
        </ext>
      </extLst>
    </cfRule>
  </conditionalFormatting>
  <conditionalFormatting sqref="E415">
    <cfRule type="dataBar" priority="5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{96AEFB70-28A1-45B3-AC7B-6B6426FB7DA2}</x14:id>
        </ext>
      </extLst>
    </cfRule>
  </conditionalFormatting>
  <conditionalFormatting sqref="E419">
    <cfRule type="dataBar" priority="5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{EE9B162C-28B3-4D0C-8404-0AD334D2363C}</x14:id>
        </ext>
      </extLst>
    </cfRule>
  </conditionalFormatting>
  <conditionalFormatting sqref="E415">
    <cfRule type="dataBar" priority="5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{7E5FF4DB-9FE4-45A7-BB4A-E9BBAEBEF390}</x14:id>
        </ext>
      </extLst>
    </cfRule>
  </conditionalFormatting>
  <conditionalFormatting sqref="E413">
    <cfRule type="dataBar" priority="5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{BFAC8332-E0BB-4756-88B3-9A82457342A1}</x14:id>
        </ext>
      </extLst>
    </cfRule>
  </conditionalFormatting>
  <conditionalFormatting sqref="E417">
    <cfRule type="dataBar" priority="5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{05AC8453-12BE-495A-B6CA-0151EEDA3EA4}</x14:id>
        </ext>
      </extLst>
    </cfRule>
  </conditionalFormatting>
  <conditionalFormatting sqref="E413">
    <cfRule type="dataBar" priority="5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{08FCC837-FA0F-4BEF-95EC-D0D68D669C7E}</x14:id>
        </ext>
      </extLst>
    </cfRule>
  </conditionalFormatting>
  <conditionalFormatting sqref="E417">
    <cfRule type="dataBar" priority="5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{20EBB37B-8D47-4185-BC28-8DF1496B1E22}</x14:id>
        </ext>
      </extLst>
    </cfRule>
  </conditionalFormatting>
  <conditionalFormatting sqref="E411">
    <cfRule type="dataBar" priority="5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{3F7C39CA-C5A4-496D-9B5C-262F13FA4D29}</x14:id>
        </ext>
      </extLst>
    </cfRule>
  </conditionalFormatting>
  <conditionalFormatting sqref="E415">
    <cfRule type="dataBar" priority="5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{86653AD3-10BA-4453-AF44-29A8BE68BA62}</x14:id>
        </ext>
      </extLst>
    </cfRule>
  </conditionalFormatting>
  <conditionalFormatting sqref="E401">
    <cfRule type="dataBar" priority="5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{DC26518D-2CAD-4573-84DC-81860B06D47F}</x14:id>
        </ext>
      </extLst>
    </cfRule>
  </conditionalFormatting>
  <conditionalFormatting sqref="E399">
    <cfRule type="dataBar" priority="5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{3D39D934-C1FB-4409-9FA2-76F5CE106097}</x14:id>
        </ext>
      </extLst>
    </cfRule>
  </conditionalFormatting>
  <conditionalFormatting sqref="E407">
    <cfRule type="dataBar" priority="5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{4E6A7586-F2FF-4CB2-B9C3-C9C552C9C540}</x14:id>
        </ext>
      </extLst>
    </cfRule>
  </conditionalFormatting>
  <conditionalFormatting sqref="E405">
    <cfRule type="dataBar" priority="5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{3C6EC169-82FD-49F7-88DF-BD2DE8DA0BBB}</x14:id>
        </ext>
      </extLst>
    </cfRule>
  </conditionalFormatting>
  <conditionalFormatting sqref="E405">
    <cfRule type="dataBar" priority="5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{7DA323BE-04AA-4C39-9BAC-C5F42105F829}</x14:id>
        </ext>
      </extLst>
    </cfRule>
  </conditionalFormatting>
  <conditionalFormatting sqref="E405">
    <cfRule type="dataBar" priority="5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{F96B4AED-A03A-4775-92CF-EE0DB1605A69}</x14:id>
        </ext>
      </extLst>
    </cfRule>
  </conditionalFormatting>
  <conditionalFormatting sqref="E413">
    <cfRule type="dataBar" priority="5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{FDF66B35-17C4-4073-AB6A-BCCCAC830F13}</x14:id>
        </ext>
      </extLst>
    </cfRule>
  </conditionalFormatting>
  <conditionalFormatting sqref="E417">
    <cfRule type="dataBar" priority="5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{EBA34433-F94F-4333-8D8C-F835D5C634B5}</x14:id>
        </ext>
      </extLst>
    </cfRule>
  </conditionalFormatting>
  <conditionalFormatting sqref="E413">
    <cfRule type="dataBar" priority="5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{3A6AA049-141C-4536-BC61-0112FDD3B6F8}</x14:id>
        </ext>
      </extLst>
    </cfRule>
  </conditionalFormatting>
  <conditionalFormatting sqref="E417">
    <cfRule type="dataBar" priority="5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{774F08F1-85F5-4D52-93CA-F7AA5EBC9CE4}</x14:id>
        </ext>
      </extLst>
    </cfRule>
  </conditionalFormatting>
  <conditionalFormatting sqref="E411">
    <cfRule type="dataBar" priority="5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{07EBA505-E39B-48AA-A307-B1BD05B416CF}</x14:id>
        </ext>
      </extLst>
    </cfRule>
  </conditionalFormatting>
  <conditionalFormatting sqref="E415">
    <cfRule type="dataBar" priority="5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{87EEDCF9-0A33-4D5B-B30D-BFBB2BCB796C}</x14:id>
        </ext>
      </extLst>
    </cfRule>
  </conditionalFormatting>
  <conditionalFormatting sqref="E419">
    <cfRule type="dataBar" priority="5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{643C5068-7AD3-44EA-BE9E-60323F186034}</x14:id>
        </ext>
      </extLst>
    </cfRule>
  </conditionalFormatting>
  <conditionalFormatting sqref="E411">
    <cfRule type="dataBar" priority="5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{346BB37F-2666-471D-939D-7CB7FE8241E9}</x14:id>
        </ext>
      </extLst>
    </cfRule>
  </conditionalFormatting>
  <conditionalFormatting sqref="E405">
    <cfRule type="dataBar" priority="5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{F3585DB2-2D1D-4FBD-B9E1-3D9477F2609A}</x14:id>
        </ext>
      </extLst>
    </cfRule>
  </conditionalFormatting>
  <conditionalFormatting sqref="E413">
    <cfRule type="dataBar" priority="5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{704DEC72-8155-46F6-9B44-D1BB1DECECB4}</x14:id>
        </ext>
      </extLst>
    </cfRule>
  </conditionalFormatting>
  <conditionalFormatting sqref="E413">
    <cfRule type="dataBar" priority="5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{E752E311-F8D0-4026-9108-1BA3437C9074}</x14:id>
        </ext>
      </extLst>
    </cfRule>
  </conditionalFormatting>
  <conditionalFormatting sqref="E407">
    <cfRule type="dataBar" priority="5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{B7188D03-5C80-4408-82BE-536F3F3B86F8}</x14:id>
        </ext>
      </extLst>
    </cfRule>
  </conditionalFormatting>
  <conditionalFormatting sqref="E411">
    <cfRule type="dataBar" priority="5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{7B6F28A2-C331-4DBA-964A-7FF0575563E6}</x14:id>
        </ext>
      </extLst>
    </cfRule>
  </conditionalFormatting>
  <conditionalFormatting sqref="E397">
    <cfRule type="dataBar" priority="5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{861C0176-8FE2-4247-9A78-5E386926CB40}</x14:id>
        </ext>
      </extLst>
    </cfRule>
  </conditionalFormatting>
  <conditionalFormatting sqref="E399">
    <cfRule type="dataBar" priority="5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{5B5D730D-30EF-47C7-9578-49B78CC223A4}</x14:id>
        </ext>
      </extLst>
    </cfRule>
  </conditionalFormatting>
  <conditionalFormatting sqref="E399">
    <cfRule type="dataBar" priority="5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{476C33BF-C802-4ADE-918B-06302914E538}</x14:id>
        </ext>
      </extLst>
    </cfRule>
  </conditionalFormatting>
  <conditionalFormatting sqref="E401">
    <cfRule type="dataBar" priority="5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{A2B4E8E0-A399-4863-8BCA-EA6914B78655}</x14:id>
        </ext>
      </extLst>
    </cfRule>
  </conditionalFormatting>
  <conditionalFormatting sqref="E401">
    <cfRule type="dataBar" priority="5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{313931B5-D50F-4189-BA8A-483E20CDD5EE}</x14:id>
        </ext>
      </extLst>
    </cfRule>
  </conditionalFormatting>
  <conditionalFormatting sqref="E407">
    <cfRule type="dataBar" priority="5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{5C562AE2-63D5-47C6-885D-75247F2292EF}</x14:id>
        </ext>
      </extLst>
    </cfRule>
  </conditionalFormatting>
  <conditionalFormatting sqref="E411">
    <cfRule type="dataBar" priority="5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{D4C901B3-D20D-4C68-BA60-935D040C89FD}</x14:id>
        </ext>
      </extLst>
    </cfRule>
  </conditionalFormatting>
  <conditionalFormatting sqref="E415">
    <cfRule type="dataBar" priority="5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{4BAE4373-DF6C-40B2-88AD-B7FEF1E9FB66}</x14:id>
        </ext>
      </extLst>
    </cfRule>
  </conditionalFormatting>
  <conditionalFormatting sqref="E419">
    <cfRule type="dataBar" priority="5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{32621BC9-E1F5-4FE9-AEC3-8E3EAB0734B1}</x14:id>
        </ext>
      </extLst>
    </cfRule>
  </conditionalFormatting>
  <conditionalFormatting sqref="E415">
    <cfRule type="dataBar" priority="5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{62B74114-A7EB-4283-8FD0-9F73F80D7F1A}</x14:id>
        </ext>
      </extLst>
    </cfRule>
  </conditionalFormatting>
  <conditionalFormatting sqref="E419">
    <cfRule type="dataBar" priority="5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{A671B754-9770-47AD-8047-43F2DAAF594E}</x14:id>
        </ext>
      </extLst>
    </cfRule>
  </conditionalFormatting>
  <conditionalFormatting sqref="E413">
    <cfRule type="dataBar" priority="5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{B8378BF8-2014-4488-8BFF-1025D5796565}</x14:id>
        </ext>
      </extLst>
    </cfRule>
  </conditionalFormatting>
  <conditionalFormatting sqref="E417">
    <cfRule type="dataBar" priority="5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{98EA0F11-3A6E-4607-A197-2790DC41FEBC}</x14:id>
        </ext>
      </extLst>
    </cfRule>
  </conditionalFormatting>
  <conditionalFormatting sqref="E413">
    <cfRule type="dataBar" priority="5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{863E20D3-1D09-4F52-85C7-FC54F00EC596}</x14:id>
        </ext>
      </extLst>
    </cfRule>
  </conditionalFormatting>
  <conditionalFormatting sqref="E407">
    <cfRule type="dataBar" priority="5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{FD48E74A-13FF-40C6-B17A-DA78019BE420}</x14:id>
        </ext>
      </extLst>
    </cfRule>
  </conditionalFormatting>
  <conditionalFormatting sqref="E411">
    <cfRule type="dataBar" priority="5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{FF99AA7D-5F99-4224-947B-5B53FABAB446}</x14:id>
        </ext>
      </extLst>
    </cfRule>
  </conditionalFormatting>
  <conditionalFormatting sqref="E415">
    <cfRule type="dataBar" priority="5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{FC6268DA-0D47-4286-AF48-1AD2A3455BBD}</x14:id>
        </ext>
      </extLst>
    </cfRule>
  </conditionalFormatting>
  <conditionalFormatting sqref="E411">
    <cfRule type="dataBar" priority="5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{DBA3A7A7-C09A-4801-BE8A-0B37A6BF449D}</x14:id>
        </ext>
      </extLst>
    </cfRule>
  </conditionalFormatting>
  <conditionalFormatting sqref="E415">
    <cfRule type="dataBar" priority="5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{BD70FD20-B715-4172-9B29-417A67937CA1}</x14:id>
        </ext>
      </extLst>
    </cfRule>
  </conditionalFormatting>
  <conditionalFormatting sqref="E413">
    <cfRule type="dataBar" priority="5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{C2988352-179B-47FF-8153-B39DDE8C7739}</x14:id>
        </ext>
      </extLst>
    </cfRule>
  </conditionalFormatting>
  <conditionalFormatting sqref="E399">
    <cfRule type="dataBar" priority="5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{2C9D6CC5-DDEC-4B37-8EE8-29B860CC1403}</x14:id>
        </ext>
      </extLst>
    </cfRule>
  </conditionalFormatting>
  <conditionalFormatting sqref="E397">
    <cfRule type="dataBar" priority="5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{621D127B-21E5-4982-B045-DFC7CB4BCC74}</x14:id>
        </ext>
      </extLst>
    </cfRule>
  </conditionalFormatting>
  <conditionalFormatting sqref="E401">
    <cfRule type="dataBar" priority="5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{DD73713B-BFDC-4881-9CD1-304B256CF3F5}</x14:id>
        </ext>
      </extLst>
    </cfRule>
  </conditionalFormatting>
  <conditionalFormatting sqref="E401">
    <cfRule type="dataBar" priority="5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{9F9D5BC2-AFD5-4F75-8042-2E2178AC0D98}</x14:id>
        </ext>
      </extLst>
    </cfRule>
  </conditionalFormatting>
  <conditionalFormatting sqref="E405">
    <cfRule type="dataBar" priority="5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{DBDB7E2E-9BCC-4F52-A473-3E8DC0240810}</x14:id>
        </ext>
      </extLst>
    </cfRule>
  </conditionalFormatting>
  <conditionalFormatting sqref="E407">
    <cfRule type="dataBar" priority="5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{20796843-123C-43A8-B5A9-AE99D9F13ECD}</x14:id>
        </ext>
      </extLst>
    </cfRule>
  </conditionalFormatting>
  <conditionalFormatting sqref="E411">
    <cfRule type="dataBar" priority="5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{75B0097C-F929-427C-888F-B6F899BB6D9C}</x14:id>
        </ext>
      </extLst>
    </cfRule>
  </conditionalFormatting>
  <conditionalFormatting sqref="E415">
    <cfRule type="dataBar" priority="5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{DAE14F22-6D01-4BC4-95BC-AF3C4AA48448}</x14:id>
        </ext>
      </extLst>
    </cfRule>
  </conditionalFormatting>
  <conditionalFormatting sqref="E411">
    <cfRule type="dataBar" priority="5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{8362C8D0-F568-4C0A-B7B1-A63977714EC4}</x14:id>
        </ext>
      </extLst>
    </cfRule>
  </conditionalFormatting>
  <conditionalFormatting sqref="E415">
    <cfRule type="dataBar" priority="5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{94402E87-1FE1-4298-8520-4474F4CA8EE4}</x14:id>
        </ext>
      </extLst>
    </cfRule>
  </conditionalFormatting>
  <conditionalFormatting sqref="E413">
    <cfRule type="dataBar" priority="5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{81525795-A872-4EE3-B75A-A252126867E6}</x14:id>
        </ext>
      </extLst>
    </cfRule>
  </conditionalFormatting>
  <conditionalFormatting sqref="E417">
    <cfRule type="dataBar" priority="5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{3EFC0DBF-D71C-4CB8-A43B-F15E111C6435}</x14:id>
        </ext>
      </extLst>
    </cfRule>
  </conditionalFormatting>
  <conditionalFormatting sqref="E407">
    <cfRule type="dataBar" priority="5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{363E62E0-CA9A-4375-83BC-FE190105B219}</x14:id>
        </ext>
      </extLst>
    </cfRule>
  </conditionalFormatting>
  <conditionalFormatting sqref="E411">
    <cfRule type="dataBar" priority="5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{2E5DBBEF-9E4F-44E0-B64A-7F913E3C3D29}</x14:id>
        </ext>
      </extLst>
    </cfRule>
  </conditionalFormatting>
  <conditionalFormatting sqref="E407">
    <cfRule type="dataBar" priority="5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{A2F9C10A-FA64-4DB2-8A03-313FA2D5258A}</x14:id>
        </ext>
      </extLst>
    </cfRule>
  </conditionalFormatting>
  <conditionalFormatting sqref="E411">
    <cfRule type="dataBar" priority="5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{9F25D58C-C3DB-4B97-BA07-C5751E3F67DC}</x14:id>
        </ext>
      </extLst>
    </cfRule>
  </conditionalFormatting>
  <conditionalFormatting sqref="E405">
    <cfRule type="dataBar" priority="5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{00743BB1-9B27-4F79-A18F-93A271965F55}</x14:id>
        </ext>
      </extLst>
    </cfRule>
  </conditionalFormatting>
  <conditionalFormatting sqref="E419">
    <cfRule type="dataBar" priority="5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{E9D11E00-CB29-4BDA-91A0-47499ABE6BC3}</x14:id>
        </ext>
      </extLst>
    </cfRule>
  </conditionalFormatting>
  <conditionalFormatting sqref="E419">
    <cfRule type="dataBar" priority="5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{4E80B0BB-3BD6-4EBD-81FC-C8D2191F0049}</x14:id>
        </ext>
      </extLst>
    </cfRule>
  </conditionalFormatting>
  <conditionalFormatting sqref="E397">
    <cfRule type="dataBar" priority="5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{860B2F28-A311-473C-A37B-08E3C2021902}</x14:id>
        </ext>
      </extLst>
    </cfRule>
  </conditionalFormatting>
  <conditionalFormatting sqref="E397">
    <cfRule type="dataBar" priority="5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{DAB9B9B4-207A-4E53-BDA7-5C3E14CFC582}</x14:id>
        </ext>
      </extLst>
    </cfRule>
  </conditionalFormatting>
  <conditionalFormatting sqref="E401">
    <cfRule type="dataBar" priority="5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{FEBFAAFB-EC5D-45C7-9954-A0226519891E}</x14:id>
        </ext>
      </extLst>
    </cfRule>
  </conditionalFormatting>
  <conditionalFormatting sqref="E399">
    <cfRule type="dataBar" priority="5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{A492E18A-1182-4E74-A0CD-89A8A6423A78}</x14:id>
        </ext>
      </extLst>
    </cfRule>
  </conditionalFormatting>
  <conditionalFormatting sqref="E399">
    <cfRule type="dataBar" priority="5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{64C629AC-1925-4EFB-BDC0-5884B198AD22}</x14:id>
        </ext>
      </extLst>
    </cfRule>
  </conditionalFormatting>
  <conditionalFormatting sqref="E405">
    <cfRule type="dataBar" priority="5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{D04F8E7A-0444-4C1E-951B-7E57AD42ADAA}</x14:id>
        </ext>
      </extLst>
    </cfRule>
  </conditionalFormatting>
  <conditionalFormatting sqref="E413">
    <cfRule type="dataBar" priority="5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{730D54B9-C637-4215-9D37-5004ABEF6923}</x14:id>
        </ext>
      </extLst>
    </cfRule>
  </conditionalFormatting>
  <conditionalFormatting sqref="E417">
    <cfRule type="dataBar" priority="5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{D51CB62C-AB93-4E19-B1CD-5BDD2EB08E87}</x14:id>
        </ext>
      </extLst>
    </cfRule>
  </conditionalFormatting>
  <conditionalFormatting sqref="E413">
    <cfRule type="dataBar" priority="5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{2552AEA4-4CEB-46A9-B377-BCE6F320D21F}</x14:id>
        </ext>
      </extLst>
    </cfRule>
  </conditionalFormatting>
  <conditionalFormatting sqref="E417">
    <cfRule type="dataBar" priority="5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{076FC22E-1A44-41B6-ACA5-026AC75F4D03}</x14:id>
        </ext>
      </extLst>
    </cfRule>
  </conditionalFormatting>
  <conditionalFormatting sqref="E411">
    <cfRule type="dataBar" priority="5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{999974E2-AE4A-432E-BBE8-EAEFFA20CFDB}</x14:id>
        </ext>
      </extLst>
    </cfRule>
  </conditionalFormatting>
  <conditionalFormatting sqref="E415">
    <cfRule type="dataBar" priority="5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{A938BBEA-C5AA-47AB-BF0F-20060DA24FFA}</x14:id>
        </ext>
      </extLst>
    </cfRule>
  </conditionalFormatting>
  <conditionalFormatting sqref="E419">
    <cfRule type="dataBar" priority="5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{513EDE01-DEB3-4133-9497-0DFFAAE86552}</x14:id>
        </ext>
      </extLst>
    </cfRule>
  </conditionalFormatting>
  <conditionalFormatting sqref="E411">
    <cfRule type="dataBar" priority="5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{762898CB-8EC3-48AD-B524-4720ED03A3A7}</x14:id>
        </ext>
      </extLst>
    </cfRule>
  </conditionalFormatting>
  <conditionalFormatting sqref="E405">
    <cfRule type="dataBar" priority="5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{B7FE4DE6-481C-48F9-B263-A0CDF6B110F6}</x14:id>
        </ext>
      </extLst>
    </cfRule>
  </conditionalFormatting>
  <conditionalFormatting sqref="E413">
    <cfRule type="dataBar" priority="5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{92764426-3FA1-4950-B73C-1767F79FB293}</x14:id>
        </ext>
      </extLst>
    </cfRule>
  </conditionalFormatting>
  <conditionalFormatting sqref="E413">
    <cfRule type="dataBar" priority="5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{13366322-631D-4B4D-B68A-A579997CC9FE}</x14:id>
        </ext>
      </extLst>
    </cfRule>
  </conditionalFormatting>
  <conditionalFormatting sqref="E407">
    <cfRule type="dataBar" priority="5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{A0DDCC87-3803-417B-9E7A-F6AF59CAC85E}</x14:id>
        </ext>
      </extLst>
    </cfRule>
  </conditionalFormatting>
  <conditionalFormatting sqref="E411">
    <cfRule type="dataBar" priority="5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{6572CF29-9E6A-42DE-8CBB-97CAC19DA183}</x14:id>
        </ext>
      </extLst>
    </cfRule>
  </conditionalFormatting>
  <conditionalFormatting sqref="E397">
    <cfRule type="dataBar" priority="5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{94BAD3AE-C6E7-45A9-B8DA-22B7EC192649}</x14:id>
        </ext>
      </extLst>
    </cfRule>
  </conditionalFormatting>
  <conditionalFormatting sqref="E399">
    <cfRule type="dataBar" priority="5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{DD5297EB-31B3-45A5-8F7B-3E95F7D868CD}</x14:id>
        </ext>
      </extLst>
    </cfRule>
  </conditionalFormatting>
  <conditionalFormatting sqref="E399">
    <cfRule type="dataBar" priority="5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{863E3985-9E15-4690-950C-C87428D46849}</x14:id>
        </ext>
      </extLst>
    </cfRule>
  </conditionalFormatting>
  <conditionalFormatting sqref="E401">
    <cfRule type="dataBar" priority="5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{37DFD737-CAB5-473B-8797-176D92205A5A}</x14:id>
        </ext>
      </extLst>
    </cfRule>
  </conditionalFormatting>
  <conditionalFormatting sqref="E401">
    <cfRule type="dataBar" priority="5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{56FE0E1B-84E0-4E05-B79F-B46874A13D97}</x14:id>
        </ext>
      </extLst>
    </cfRule>
  </conditionalFormatting>
  <conditionalFormatting sqref="E401">
    <cfRule type="dataBar" priority="5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{00177DE9-FC46-493C-9A48-7D27EA56C146}</x14:id>
        </ext>
      </extLst>
    </cfRule>
  </conditionalFormatting>
  <conditionalFormatting sqref="E405">
    <cfRule type="dataBar" priority="5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{A9B6A4AE-BC15-4E8B-BDE8-A02DE52E1752}</x14:id>
        </ext>
      </extLst>
    </cfRule>
  </conditionalFormatting>
  <conditionalFormatting sqref="E413">
    <cfRule type="dataBar" priority="5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{7B991E40-5BBD-4309-BE76-F1C6EABD596B}</x14:id>
        </ext>
      </extLst>
    </cfRule>
  </conditionalFormatting>
  <conditionalFormatting sqref="E413">
    <cfRule type="dataBar" priority="5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{8BD917DC-B2FE-4A7A-8964-FF3EA52C8C62}</x14:id>
        </ext>
      </extLst>
    </cfRule>
  </conditionalFormatting>
  <conditionalFormatting sqref="E407">
    <cfRule type="dataBar" priority="5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{69A1A238-7C8B-43A4-AEFA-1301AE290995}</x14:id>
        </ext>
      </extLst>
    </cfRule>
  </conditionalFormatting>
  <conditionalFormatting sqref="E411">
    <cfRule type="dataBar" priority="5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{6F18772B-85B5-481D-826C-001CC631929C}</x14:id>
        </ext>
      </extLst>
    </cfRule>
  </conditionalFormatting>
  <conditionalFormatting sqref="E415">
    <cfRule type="dataBar" priority="5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{43B3B73A-A6FE-464C-B199-F9ABDE60572E}</x14:id>
        </ext>
      </extLst>
    </cfRule>
  </conditionalFormatting>
  <conditionalFormatting sqref="E407">
    <cfRule type="dataBar" priority="5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{C6291B88-4FA5-4D2A-AAD1-356296FE1F96}</x14:id>
        </ext>
      </extLst>
    </cfRule>
  </conditionalFormatting>
  <conditionalFormatting sqref="E401">
    <cfRule type="dataBar" priority="5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{DB3042F6-D11D-4D0B-A099-366F0E25E4EB}</x14:id>
        </ext>
      </extLst>
    </cfRule>
  </conditionalFormatting>
  <conditionalFormatting sqref="E405">
    <cfRule type="dataBar" priority="5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{EA0DCB08-C767-46D4-9F5B-7B52BB2A3A42}</x14:id>
        </ext>
      </extLst>
    </cfRule>
  </conditionalFormatting>
  <conditionalFormatting sqref="E405">
    <cfRule type="dataBar" priority="5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{AE19100D-67F0-4BC9-8C19-E1258F0FFA8E}</x14:id>
        </ext>
      </extLst>
    </cfRule>
  </conditionalFormatting>
  <conditionalFormatting sqref="E407">
    <cfRule type="dataBar" priority="5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{216D7568-3575-4BCE-8B54-7EC37AE04123}</x14:id>
        </ext>
      </extLst>
    </cfRule>
  </conditionalFormatting>
  <conditionalFormatting sqref="E419">
    <cfRule type="dataBar" priority="5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{A4AA3D63-14F6-436E-AB8E-3503586A40DA}</x14:id>
        </ext>
      </extLst>
    </cfRule>
  </conditionalFormatting>
  <conditionalFormatting sqref="E417">
    <cfRule type="dataBar" priority="5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{9ADCCF52-5323-4673-B5DF-1C296D54E7F6}</x14:id>
        </ext>
      </extLst>
    </cfRule>
  </conditionalFormatting>
  <conditionalFormatting sqref="E417">
    <cfRule type="dataBar" priority="5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{F5414D18-A18A-4C57-B25C-BF5388C35F96}</x14:id>
        </ext>
      </extLst>
    </cfRule>
  </conditionalFormatting>
  <conditionalFormatting sqref="E399">
    <cfRule type="dataBar" priority="5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{DBEA8FF1-EF30-458F-ABFA-19B9605D5108}</x14:id>
        </ext>
      </extLst>
    </cfRule>
  </conditionalFormatting>
  <conditionalFormatting sqref="E397">
    <cfRule type="dataBar" priority="5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{83971B65-D0D1-4201-ABFB-2B0402E8DDA3}</x14:id>
        </ext>
      </extLst>
    </cfRule>
  </conditionalFormatting>
  <conditionalFormatting sqref="E397">
    <cfRule type="dataBar" priority="5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{48218E4A-7659-4D90-97A9-77737E5D81D5}</x14:id>
        </ext>
      </extLst>
    </cfRule>
  </conditionalFormatting>
  <conditionalFormatting sqref="E407">
    <cfRule type="dataBar" priority="5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{54DB0F0E-6DC6-46E8-BD56-C11F36BE0EA8}</x14:id>
        </ext>
      </extLst>
    </cfRule>
  </conditionalFormatting>
  <conditionalFormatting sqref="E411">
    <cfRule type="dataBar" priority="5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{242C95CC-6B58-453A-A17E-3BB55503CDDC}</x14:id>
        </ext>
      </extLst>
    </cfRule>
  </conditionalFormatting>
  <conditionalFormatting sqref="E415">
    <cfRule type="dataBar" priority="5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{B5B03AEE-A6AD-49CC-8E80-44447CD160D3}</x14:id>
        </ext>
      </extLst>
    </cfRule>
  </conditionalFormatting>
  <conditionalFormatting sqref="E411">
    <cfRule type="dataBar" priority="5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{89379BDA-DF0F-4F49-80B9-510633E10CC1}</x14:id>
        </ext>
      </extLst>
    </cfRule>
  </conditionalFormatting>
  <conditionalFormatting sqref="E415">
    <cfRule type="dataBar" priority="5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{1B77D554-8B52-450C-AF95-A068F500C9AC}</x14:id>
        </ext>
      </extLst>
    </cfRule>
  </conditionalFormatting>
  <conditionalFormatting sqref="E413">
    <cfRule type="dataBar" priority="5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{03596895-69A8-4674-807F-1049709EB9C9}</x14:id>
        </ext>
      </extLst>
    </cfRule>
  </conditionalFormatting>
  <conditionalFormatting sqref="E417">
    <cfRule type="dataBar" priority="5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{0D8ED036-EE6C-4121-9184-4C3095C7B6D2}</x14:id>
        </ext>
      </extLst>
    </cfRule>
  </conditionalFormatting>
  <conditionalFormatting sqref="E407">
    <cfRule type="dataBar" priority="5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{2AE85356-B972-4A6B-BC82-DD68D4F335C1}</x14:id>
        </ext>
      </extLst>
    </cfRule>
  </conditionalFormatting>
  <conditionalFormatting sqref="E411">
    <cfRule type="dataBar" priority="5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{D472595B-2950-43CA-9AD2-9724F498523E}</x14:id>
        </ext>
      </extLst>
    </cfRule>
  </conditionalFormatting>
  <conditionalFormatting sqref="E407">
    <cfRule type="dataBar" priority="5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{44B92569-1536-4F24-B037-B44FCDCD20A2}</x14:id>
        </ext>
      </extLst>
    </cfRule>
  </conditionalFormatting>
  <conditionalFormatting sqref="E411">
    <cfRule type="dataBar" priority="5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{52D8992E-7734-4668-9654-EBA1C5D25E6F}</x14:id>
        </ext>
      </extLst>
    </cfRule>
  </conditionalFormatting>
  <conditionalFormatting sqref="E405">
    <cfRule type="dataBar" priority="5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{752A646A-992B-4208-8387-3B671A513B6F}</x14:id>
        </ext>
      </extLst>
    </cfRule>
  </conditionalFormatting>
  <conditionalFormatting sqref="E419">
    <cfRule type="dataBar" priority="5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{492CB7BA-4F7D-4844-BD3F-FE83A806B52C}</x14:id>
        </ext>
      </extLst>
    </cfRule>
  </conditionalFormatting>
  <conditionalFormatting sqref="E419">
    <cfRule type="dataBar" priority="5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{3FDB8749-28C1-4D4E-A708-CEA81EC17B08}</x14:id>
        </ext>
      </extLst>
    </cfRule>
  </conditionalFormatting>
  <conditionalFormatting sqref="E397">
    <cfRule type="dataBar" priority="5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{95194E5A-7673-4609-B4A5-58D7C30B44D9}</x14:id>
        </ext>
      </extLst>
    </cfRule>
  </conditionalFormatting>
  <conditionalFormatting sqref="E397">
    <cfRule type="dataBar" priority="5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{21AC80E7-E05E-4B50-B3E0-3A2AD3E86737}</x14:id>
        </ext>
      </extLst>
    </cfRule>
  </conditionalFormatting>
  <conditionalFormatting sqref="E401">
    <cfRule type="dataBar" priority="5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{77182A82-8B1F-4FEE-A8AA-1CB15DD93E99}</x14:id>
        </ext>
      </extLst>
    </cfRule>
  </conditionalFormatting>
  <conditionalFormatting sqref="E399">
    <cfRule type="dataBar" priority="5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{F0136ACA-2C5F-41A9-BEAF-C477A363A63B}</x14:id>
        </ext>
      </extLst>
    </cfRule>
  </conditionalFormatting>
  <conditionalFormatting sqref="E399">
    <cfRule type="dataBar" priority="5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{5921BC11-CB76-4D66-900A-37B53FBBCACD}</x14:id>
        </ext>
      </extLst>
    </cfRule>
  </conditionalFormatting>
  <conditionalFormatting sqref="E407">
    <cfRule type="dataBar" priority="5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{8B536A90-2641-4811-8BAA-9A1557DA1168}</x14:id>
        </ext>
      </extLst>
    </cfRule>
  </conditionalFormatting>
  <conditionalFormatting sqref="E411">
    <cfRule type="dataBar" priority="5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{4F322E92-78CD-4574-B05E-C50E5D78BFD8}</x14:id>
        </ext>
      </extLst>
    </cfRule>
  </conditionalFormatting>
  <conditionalFormatting sqref="E415">
    <cfRule type="dataBar" priority="5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{FD06DB99-6C83-4F77-98DF-680A9BF4A0EE}</x14:id>
        </ext>
      </extLst>
    </cfRule>
  </conditionalFormatting>
  <conditionalFormatting sqref="E419">
    <cfRule type="dataBar" priority="5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{C7E0939C-799A-4402-9A66-F91D83D08264}</x14:id>
        </ext>
      </extLst>
    </cfRule>
  </conditionalFormatting>
  <conditionalFormatting sqref="E415">
    <cfRule type="dataBar" priority="5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{EBD395CD-8ACC-44A3-A264-10388874D57B}</x14:id>
        </ext>
      </extLst>
    </cfRule>
  </conditionalFormatting>
  <conditionalFormatting sqref="E419">
    <cfRule type="dataBar" priority="5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{1A48A6D1-9515-464F-B99E-1D753B2B6D2E}</x14:id>
        </ext>
      </extLst>
    </cfRule>
  </conditionalFormatting>
  <conditionalFormatting sqref="E413">
    <cfRule type="dataBar" priority="5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{E6D592B7-DF36-4B9B-9855-B91D97A6A353}</x14:id>
        </ext>
      </extLst>
    </cfRule>
  </conditionalFormatting>
  <conditionalFormatting sqref="E417">
    <cfRule type="dataBar" priority="5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{D2A04C78-1024-45EC-BC31-3A331D593020}</x14:id>
        </ext>
      </extLst>
    </cfRule>
  </conditionalFormatting>
  <conditionalFormatting sqref="E413">
    <cfRule type="dataBar" priority="5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{C04A5679-9BDD-4E23-9895-21A9F3BA23AD}</x14:id>
        </ext>
      </extLst>
    </cfRule>
  </conditionalFormatting>
  <conditionalFormatting sqref="E407">
    <cfRule type="dataBar" priority="5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{D356B51D-34A4-467D-B22B-DFCC9C090761}</x14:id>
        </ext>
      </extLst>
    </cfRule>
  </conditionalFormatting>
  <conditionalFormatting sqref="E411">
    <cfRule type="dataBar" priority="5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{E707581E-DD49-44DE-AE8A-B32C44A15EA1}</x14:id>
        </ext>
      </extLst>
    </cfRule>
  </conditionalFormatting>
  <conditionalFormatting sqref="E415">
    <cfRule type="dataBar" priority="5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{C7DE31C1-148C-4536-B0F1-69AAB9A1584E}</x14:id>
        </ext>
      </extLst>
    </cfRule>
  </conditionalFormatting>
  <conditionalFormatting sqref="E411">
    <cfRule type="dataBar" priority="5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{0C5F24AD-790F-4774-A02A-FB765AB404C6}</x14:id>
        </ext>
      </extLst>
    </cfRule>
  </conditionalFormatting>
  <conditionalFormatting sqref="E415">
    <cfRule type="dataBar" priority="5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{51AAD2F3-E63C-42F7-8097-79DE128F119F}</x14:id>
        </ext>
      </extLst>
    </cfRule>
  </conditionalFormatting>
  <conditionalFormatting sqref="E413">
    <cfRule type="dataBar" priority="5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{DE4D31AB-6812-4BCB-A722-87C947A22823}</x14:id>
        </ext>
      </extLst>
    </cfRule>
  </conditionalFormatting>
  <conditionalFormatting sqref="E405">
    <cfRule type="dataBar" priority="5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{9DAA36F4-C91C-4031-B33E-9DA5354A6798}</x14:id>
        </ext>
      </extLst>
    </cfRule>
  </conditionalFormatting>
  <conditionalFormatting sqref="E413">
    <cfRule type="dataBar" priority="5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{C8E872BE-C444-4DAE-8BF2-67A11A221E8C}</x14:id>
        </ext>
      </extLst>
    </cfRule>
  </conditionalFormatting>
  <conditionalFormatting sqref="E417">
    <cfRule type="dataBar" priority="5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{9A563004-FE48-427F-AEE3-9DD86AA3AF42}</x14:id>
        </ext>
      </extLst>
    </cfRule>
  </conditionalFormatting>
  <conditionalFormatting sqref="E417">
    <cfRule type="dataBar" priority="5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{4AAEB39C-8664-4EBB-8AE6-610411ECCDB5}</x14:id>
        </ext>
      </extLst>
    </cfRule>
  </conditionalFormatting>
  <conditionalFormatting sqref="E415">
    <cfRule type="dataBar" priority="5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{753D512B-A782-4BC9-B1F7-528F45D467E7}</x14:id>
        </ext>
      </extLst>
    </cfRule>
  </conditionalFormatting>
  <conditionalFormatting sqref="E419">
    <cfRule type="dataBar" priority="5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{FDCF7331-0542-4888-846A-BC1F06F1AD9A}</x14:id>
        </ext>
      </extLst>
    </cfRule>
  </conditionalFormatting>
  <conditionalFormatting sqref="E415">
    <cfRule type="dataBar" priority="5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{2925664E-3836-4BF4-9C2A-C11BB49C33E9}</x14:id>
        </ext>
      </extLst>
    </cfRule>
  </conditionalFormatting>
  <conditionalFormatting sqref="E413">
    <cfRule type="dataBar" priority="5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{CEED41AF-8DF0-4E3D-BD85-DDB0766D324C}</x14:id>
        </ext>
      </extLst>
    </cfRule>
  </conditionalFormatting>
  <conditionalFormatting sqref="E417">
    <cfRule type="dataBar" priority="5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{91B48D63-2E4E-478D-84B9-77913C8D249A}</x14:id>
        </ext>
      </extLst>
    </cfRule>
  </conditionalFormatting>
  <conditionalFormatting sqref="E413">
    <cfRule type="dataBar" priority="5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{BB664580-A33D-40D2-9ECF-30F23A44CD5A}</x14:id>
        </ext>
      </extLst>
    </cfRule>
  </conditionalFormatting>
  <conditionalFormatting sqref="E417">
    <cfRule type="dataBar" priority="5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{410B5A08-9A5E-46BB-B8D5-BC7EBBB35E9F}</x14:id>
        </ext>
      </extLst>
    </cfRule>
  </conditionalFormatting>
  <conditionalFormatting sqref="E411">
    <cfRule type="dataBar" priority="5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{D45E52A7-92B9-4A55-A8C1-7B7943C7A090}</x14:id>
        </ext>
      </extLst>
    </cfRule>
  </conditionalFormatting>
  <conditionalFormatting sqref="E415">
    <cfRule type="dataBar" priority="5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{5EF8996A-74C8-46CF-AA10-F482ABDB25A6}</x14:id>
        </ext>
      </extLst>
    </cfRule>
  </conditionalFormatting>
  <conditionalFormatting sqref="E407">
    <cfRule type="dataBar" priority="5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{528575A8-5867-4A5F-9156-7CC3B2C14D8A}</x14:id>
        </ext>
      </extLst>
    </cfRule>
  </conditionalFormatting>
  <conditionalFormatting sqref="E405">
    <cfRule type="dataBar" priority="5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{F574BCC2-AC7B-4A76-B543-5B5DF18942AC}</x14:id>
        </ext>
      </extLst>
    </cfRule>
  </conditionalFormatting>
  <conditionalFormatting sqref="E405">
    <cfRule type="dataBar" priority="5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{29F013DC-2133-419A-AF68-700BFB3C695F}</x14:id>
        </ext>
      </extLst>
    </cfRule>
  </conditionalFormatting>
  <conditionalFormatting sqref="E405">
    <cfRule type="dataBar" priority="5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{E011082F-6859-4C71-96FE-99C437A2294B}</x14:id>
        </ext>
      </extLst>
    </cfRule>
  </conditionalFormatting>
  <conditionalFormatting sqref="E413">
    <cfRule type="dataBar" priority="5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{9EC5C800-0B44-4A70-9034-58E716FC0A5C}</x14:id>
        </ext>
      </extLst>
    </cfRule>
  </conditionalFormatting>
  <conditionalFormatting sqref="E417">
    <cfRule type="dataBar" priority="5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{A2782137-5707-4EFF-B7B0-2EDAA4DFE2A9}</x14:id>
        </ext>
      </extLst>
    </cfRule>
  </conditionalFormatting>
  <conditionalFormatting sqref="E413">
    <cfRule type="dataBar" priority="5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{8A77463A-B386-4A9B-8A9E-E65D344538A7}</x14:id>
        </ext>
      </extLst>
    </cfRule>
  </conditionalFormatting>
  <conditionalFormatting sqref="E417">
    <cfRule type="dataBar" priority="5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{B789720C-F18D-4DE5-B0AC-832A01B3CD2E}</x14:id>
        </ext>
      </extLst>
    </cfRule>
  </conditionalFormatting>
  <conditionalFormatting sqref="E411">
    <cfRule type="dataBar" priority="5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{3E86DC16-E388-4FC6-BAEE-5C159CCF9F9F}</x14:id>
        </ext>
      </extLst>
    </cfRule>
  </conditionalFormatting>
  <conditionalFormatting sqref="E415">
    <cfRule type="dataBar" priority="5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{4ADC38A6-788F-435C-8DA4-044C65B5D429}</x14:id>
        </ext>
      </extLst>
    </cfRule>
  </conditionalFormatting>
  <conditionalFormatting sqref="E419">
    <cfRule type="dataBar" priority="5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{666A5C3F-0A24-4852-9A07-40C7BA0A48FD}</x14:id>
        </ext>
      </extLst>
    </cfRule>
  </conditionalFormatting>
  <conditionalFormatting sqref="E411">
    <cfRule type="dataBar" priority="5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{5159E2D4-A1E5-48DC-80E5-4D0EE0B01E93}</x14:id>
        </ext>
      </extLst>
    </cfRule>
  </conditionalFormatting>
  <conditionalFormatting sqref="E405">
    <cfRule type="dataBar" priority="5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{F9CA6AAD-F0EA-4770-AD95-A4804EC63167}</x14:id>
        </ext>
      </extLst>
    </cfRule>
  </conditionalFormatting>
  <conditionalFormatting sqref="E413">
    <cfRule type="dataBar" priority="5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{3E1B1799-6CE8-49A8-A0BA-BB64FE1DB5A8}</x14:id>
        </ext>
      </extLst>
    </cfRule>
  </conditionalFormatting>
  <conditionalFormatting sqref="E413">
    <cfRule type="dataBar" priority="5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{E8277AD2-33C7-433C-9437-80C383C9F466}</x14:id>
        </ext>
      </extLst>
    </cfRule>
  </conditionalFormatting>
  <conditionalFormatting sqref="E407">
    <cfRule type="dataBar" priority="5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{08A07AFF-9A0F-41C1-AE83-D6AFB9C48872}</x14:id>
        </ext>
      </extLst>
    </cfRule>
  </conditionalFormatting>
  <conditionalFormatting sqref="E411">
    <cfRule type="dataBar" priority="5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{92D38D08-ACDA-4B7C-94BB-2E1BCBAC7A74}</x14:id>
        </ext>
      </extLst>
    </cfRule>
  </conditionalFormatting>
  <conditionalFormatting sqref="E407">
    <cfRule type="dataBar" priority="5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{0819976A-349D-4061-B5D0-3E3724EC8330}</x14:id>
        </ext>
      </extLst>
    </cfRule>
  </conditionalFormatting>
  <conditionalFormatting sqref="E411">
    <cfRule type="dataBar" priority="5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{57444D9E-3B18-4954-A0EA-7E4497E0777B}</x14:id>
        </ext>
      </extLst>
    </cfRule>
  </conditionalFormatting>
  <conditionalFormatting sqref="E415">
    <cfRule type="dataBar" priority="5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{D0D98632-15B8-4D30-A844-A076F0C25470}</x14:id>
        </ext>
      </extLst>
    </cfRule>
  </conditionalFormatting>
  <conditionalFormatting sqref="E419">
    <cfRule type="dataBar" priority="5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{E6C22F8D-F146-4607-B34C-31A3C62C489E}</x14:id>
        </ext>
      </extLst>
    </cfRule>
  </conditionalFormatting>
  <conditionalFormatting sqref="E415">
    <cfRule type="dataBar" priority="5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{13DE7D4B-63B5-4D36-B5A1-F1ED713BB31D}</x14:id>
        </ext>
      </extLst>
    </cfRule>
  </conditionalFormatting>
  <conditionalFormatting sqref="E419">
    <cfRule type="dataBar" priority="5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{1DFA3823-2C2E-4F33-9C19-CC5ACBC482BC}</x14:id>
        </ext>
      </extLst>
    </cfRule>
  </conditionalFormatting>
  <conditionalFormatting sqref="E413">
    <cfRule type="dataBar" priority="5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{31595EF2-7616-4288-9681-61789ADCAEC5}</x14:id>
        </ext>
      </extLst>
    </cfRule>
  </conditionalFormatting>
  <conditionalFormatting sqref="E417">
    <cfRule type="dataBar" priority="5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{2BEC5D39-B359-4144-81F7-D596A84C1617}</x14:id>
        </ext>
      </extLst>
    </cfRule>
  </conditionalFormatting>
  <conditionalFormatting sqref="E413">
    <cfRule type="dataBar" priority="5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{7D48F953-3639-4C0D-8121-A84694B9679D}</x14:id>
        </ext>
      </extLst>
    </cfRule>
  </conditionalFormatting>
  <conditionalFormatting sqref="E407">
    <cfRule type="dataBar" priority="5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{6F08C4BD-8A92-4517-BFA4-81F7DA2AE4E2}</x14:id>
        </ext>
      </extLst>
    </cfRule>
  </conditionalFormatting>
  <conditionalFormatting sqref="E411">
    <cfRule type="dataBar" priority="5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{30D825FC-37BA-47EA-89B0-23E6A7F9609B}</x14:id>
        </ext>
      </extLst>
    </cfRule>
  </conditionalFormatting>
  <conditionalFormatting sqref="E415">
    <cfRule type="dataBar" priority="5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{1972EBDD-0DCD-44B2-8FC8-61F09B48B264}</x14:id>
        </ext>
      </extLst>
    </cfRule>
  </conditionalFormatting>
  <conditionalFormatting sqref="E411">
    <cfRule type="dataBar" priority="5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{184D2B3A-7842-4ECA-B3E2-4E02FF5E74B5}</x14:id>
        </ext>
      </extLst>
    </cfRule>
  </conditionalFormatting>
  <conditionalFormatting sqref="E415">
    <cfRule type="dataBar" priority="5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{2C63FEC5-98BD-45D3-93D3-190B18680619}</x14:id>
        </ext>
      </extLst>
    </cfRule>
  </conditionalFormatting>
  <conditionalFormatting sqref="E413">
    <cfRule type="dataBar" priority="5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{3ECB6DC8-CA24-4405-AECF-E03D8A71DE1D}</x14:id>
        </ext>
      </extLst>
    </cfRule>
  </conditionalFormatting>
  <conditionalFormatting sqref="E405">
    <cfRule type="dataBar" priority="5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{F45B3E83-7D8C-4545-A750-4911646247FD}</x14:id>
        </ext>
      </extLst>
    </cfRule>
  </conditionalFormatting>
  <conditionalFormatting sqref="E407">
    <cfRule type="dataBar" priority="5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{68580CB7-CBDA-4380-B707-000DF821DF11}</x14:id>
        </ext>
      </extLst>
    </cfRule>
  </conditionalFormatting>
  <conditionalFormatting sqref="E411">
    <cfRule type="dataBar" priority="5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{A17C326C-6362-4B3C-B8E7-E7554A4F7EE4}</x14:id>
        </ext>
      </extLst>
    </cfRule>
  </conditionalFormatting>
  <conditionalFormatting sqref="E415">
    <cfRule type="dataBar" priority="5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{5FCD2007-37A8-476E-AD4D-6EA8F32FEEF0}</x14:id>
        </ext>
      </extLst>
    </cfRule>
  </conditionalFormatting>
  <conditionalFormatting sqref="E411">
    <cfRule type="dataBar" priority="5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{3CEC6D94-C27F-4593-9B4A-4C4D2EEE2FC3}</x14:id>
        </ext>
      </extLst>
    </cfRule>
  </conditionalFormatting>
  <conditionalFormatting sqref="E415">
    <cfRule type="dataBar" priority="5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{E19EC0D9-74BD-4038-A00E-2A103F71F2A4}</x14:id>
        </ext>
      </extLst>
    </cfRule>
  </conditionalFormatting>
  <conditionalFormatting sqref="E413">
    <cfRule type="dataBar" priority="5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{D6764668-87D3-4589-8670-B37918225F1D}</x14:id>
        </ext>
      </extLst>
    </cfRule>
  </conditionalFormatting>
  <conditionalFormatting sqref="E417">
    <cfRule type="dataBar" priority="5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{8C499C8D-4096-4EF5-804A-34FF5906A10F}</x14:id>
        </ext>
      </extLst>
    </cfRule>
  </conditionalFormatting>
  <conditionalFormatting sqref="E407">
    <cfRule type="dataBar" priority="5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{654E97CA-2F9B-45DD-885E-87E54D1A1513}</x14:id>
        </ext>
      </extLst>
    </cfRule>
  </conditionalFormatting>
  <conditionalFormatting sqref="E411">
    <cfRule type="dataBar" priority="5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{F5FB1F28-C7BD-4336-8B75-DA1292840FDD}</x14:id>
        </ext>
      </extLst>
    </cfRule>
  </conditionalFormatting>
  <conditionalFormatting sqref="E407">
    <cfRule type="dataBar" priority="5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{61197C30-1364-432A-ABB9-9ECB17A32ADB}</x14:id>
        </ext>
      </extLst>
    </cfRule>
  </conditionalFormatting>
  <conditionalFormatting sqref="E411">
    <cfRule type="dataBar" priority="5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{1BD895FE-0669-41DB-AEB3-868BDDBE5220}</x14:id>
        </ext>
      </extLst>
    </cfRule>
  </conditionalFormatting>
  <conditionalFormatting sqref="E405">
    <cfRule type="dataBar" priority="5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{531C59F9-C928-4F6F-863D-0024320913DE}</x14:id>
        </ext>
      </extLst>
    </cfRule>
  </conditionalFormatting>
  <conditionalFormatting sqref="E419">
    <cfRule type="dataBar" priority="5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{D7129864-5364-4A24-B35F-5794FA38760F}</x14:id>
        </ext>
      </extLst>
    </cfRule>
  </conditionalFormatting>
  <conditionalFormatting sqref="E419">
    <cfRule type="dataBar" priority="5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{F128DAA1-7390-4505-850E-59071EFC0CA0}</x14:id>
        </ext>
      </extLst>
    </cfRule>
  </conditionalFormatting>
  <conditionalFormatting sqref="E405">
    <cfRule type="dataBar" priority="5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{A4723C55-6ED6-46C5-A624-F7D2C969833F}</x14:id>
        </ext>
      </extLst>
    </cfRule>
  </conditionalFormatting>
  <conditionalFormatting sqref="E413">
    <cfRule type="dataBar" priority="5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{1D0ACA29-B27F-4F27-A63C-E912AE5FCAF2}</x14:id>
        </ext>
      </extLst>
    </cfRule>
  </conditionalFormatting>
  <conditionalFormatting sqref="E417">
    <cfRule type="dataBar" priority="5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{F7D0BF72-D153-419C-989F-81F6D2CC5DC0}</x14:id>
        </ext>
      </extLst>
    </cfRule>
  </conditionalFormatting>
  <conditionalFormatting sqref="E413">
    <cfRule type="dataBar" priority="5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{F0E1BBC7-0ABC-4830-A33C-C37E25EB2045}</x14:id>
        </ext>
      </extLst>
    </cfRule>
  </conditionalFormatting>
  <conditionalFormatting sqref="E417">
    <cfRule type="dataBar" priority="5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{856DD9EF-80B2-443C-9EE9-933F1BA97A1D}</x14:id>
        </ext>
      </extLst>
    </cfRule>
  </conditionalFormatting>
  <conditionalFormatting sqref="E411">
    <cfRule type="dataBar" priority="5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{8DEAEA30-2895-4061-B630-1A3FD945E520}</x14:id>
        </ext>
      </extLst>
    </cfRule>
  </conditionalFormatting>
  <conditionalFormatting sqref="E415">
    <cfRule type="dataBar" priority="5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{48D622D9-62A7-486F-A308-326790EB988E}</x14:id>
        </ext>
      </extLst>
    </cfRule>
  </conditionalFormatting>
  <conditionalFormatting sqref="E419">
    <cfRule type="dataBar" priority="5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{4A7DACF0-C55D-48CF-8076-BB6FA74C30F5}</x14:id>
        </ext>
      </extLst>
    </cfRule>
  </conditionalFormatting>
  <conditionalFormatting sqref="E411">
    <cfRule type="dataBar" priority="5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{6A86003D-6A99-48DE-9811-7B5712208C42}</x14:id>
        </ext>
      </extLst>
    </cfRule>
  </conditionalFormatting>
  <conditionalFormatting sqref="E405">
    <cfRule type="dataBar" priority="5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{B2CE2E28-86EA-432E-9D60-45AE4C83B751}</x14:id>
        </ext>
      </extLst>
    </cfRule>
  </conditionalFormatting>
  <conditionalFormatting sqref="E413">
    <cfRule type="dataBar" priority="5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{F5A778A6-3260-492D-ABFE-4EE788CDADB9}</x14:id>
        </ext>
      </extLst>
    </cfRule>
  </conditionalFormatting>
  <conditionalFormatting sqref="E413">
    <cfRule type="dataBar" priority="5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{358A7444-96BD-4E06-9EE7-FB0E8FB49049}</x14:id>
        </ext>
      </extLst>
    </cfRule>
  </conditionalFormatting>
  <conditionalFormatting sqref="E407">
    <cfRule type="dataBar" priority="5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{8C76B270-1913-4F4D-AA56-6981E8FC8F3E}</x14:id>
        </ext>
      </extLst>
    </cfRule>
  </conditionalFormatting>
  <conditionalFormatting sqref="E411">
    <cfRule type="dataBar" priority="5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{52CC28A0-6935-478B-A01E-3C96374E5E8C}</x14:id>
        </ext>
      </extLst>
    </cfRule>
  </conditionalFormatting>
  <conditionalFormatting sqref="E405">
    <cfRule type="dataBar" priority="5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{65E266CF-C37A-4292-89F8-12DDC398DDB2}</x14:id>
        </ext>
      </extLst>
    </cfRule>
  </conditionalFormatting>
  <conditionalFormatting sqref="E413">
    <cfRule type="dataBar" priority="5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{075D2016-ADD2-442B-A2D1-2C4810BB232C}</x14:id>
        </ext>
      </extLst>
    </cfRule>
  </conditionalFormatting>
  <conditionalFormatting sqref="E413">
    <cfRule type="dataBar" priority="5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{55D1E8B0-8DEA-44F2-90B5-532868B83ADB}</x14:id>
        </ext>
      </extLst>
    </cfRule>
  </conditionalFormatting>
  <conditionalFormatting sqref="E407">
    <cfRule type="dataBar" priority="5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{B4EDBB84-CA81-41AA-9AF9-6670DBBF8BEA}</x14:id>
        </ext>
      </extLst>
    </cfRule>
  </conditionalFormatting>
  <conditionalFormatting sqref="E411">
    <cfRule type="dataBar" priority="5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{4D394CDC-5A41-4DE9-9D32-A99B1287B99C}</x14:id>
        </ext>
      </extLst>
    </cfRule>
  </conditionalFormatting>
  <conditionalFormatting sqref="E415">
    <cfRule type="dataBar" priority="5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{64E0C305-758D-412A-B88E-F38E0DA354F1}</x14:id>
        </ext>
      </extLst>
    </cfRule>
  </conditionalFormatting>
  <conditionalFormatting sqref="E407">
    <cfRule type="dataBar" priority="5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{0C729AB2-898A-4FAF-A7F3-8C6D7DC5B4B7}</x14:id>
        </ext>
      </extLst>
    </cfRule>
  </conditionalFormatting>
  <conditionalFormatting sqref="E405">
    <cfRule type="dataBar" priority="5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{401B0626-526D-480B-9E9C-128A2BD1163C}</x14:id>
        </ext>
      </extLst>
    </cfRule>
  </conditionalFormatting>
  <conditionalFormatting sqref="E405">
    <cfRule type="dataBar" priority="5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{5F173DA5-A460-4FB9-B8B1-C0284AE20C9D}</x14:id>
        </ext>
      </extLst>
    </cfRule>
  </conditionalFormatting>
  <conditionalFormatting sqref="E407">
    <cfRule type="dataBar" priority="5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{20CD33EB-4F01-43B3-99DC-50B036FF5737}</x14:id>
        </ext>
      </extLst>
    </cfRule>
  </conditionalFormatting>
  <conditionalFormatting sqref="E419">
    <cfRule type="dataBar" priority="5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{75CE28E5-29C1-49E8-8B27-752CB5B0F5C0}</x14:id>
        </ext>
      </extLst>
    </cfRule>
  </conditionalFormatting>
  <conditionalFormatting sqref="E417">
    <cfRule type="dataBar" priority="5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{11AA9D3C-B44F-4314-B441-FB1F38AE4EC8}</x14:id>
        </ext>
      </extLst>
    </cfRule>
  </conditionalFormatting>
  <conditionalFormatting sqref="E417">
    <cfRule type="dataBar" priority="5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{50D7D05B-11EF-45FE-834D-35E6725C37A3}</x14:id>
        </ext>
      </extLst>
    </cfRule>
  </conditionalFormatting>
  <conditionalFormatting sqref="E407">
    <cfRule type="dataBar" priority="5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{2BB94DD3-EE38-4877-9B47-2FA30F5EA9EA}</x14:id>
        </ext>
      </extLst>
    </cfRule>
  </conditionalFormatting>
  <conditionalFormatting sqref="E411">
    <cfRule type="dataBar" priority="5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{2A3A642D-C1CF-4491-B215-E3CFA90ED0FE}</x14:id>
        </ext>
      </extLst>
    </cfRule>
  </conditionalFormatting>
  <conditionalFormatting sqref="E415">
    <cfRule type="dataBar" priority="5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{32C7A753-6AE8-42B9-A992-2327EDD5310A}</x14:id>
        </ext>
      </extLst>
    </cfRule>
  </conditionalFormatting>
  <conditionalFormatting sqref="E411">
    <cfRule type="dataBar" priority="5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{2A528D60-BB49-4519-99AB-69BC0719F86B}</x14:id>
        </ext>
      </extLst>
    </cfRule>
  </conditionalFormatting>
  <conditionalFormatting sqref="E415">
    <cfRule type="dataBar" priority="5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{9ABD0F85-1F3B-4B61-8BDC-9B79BC3DCBCE}</x14:id>
        </ext>
      </extLst>
    </cfRule>
  </conditionalFormatting>
  <conditionalFormatting sqref="E413">
    <cfRule type="dataBar" priority="5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{794CDB16-1DCD-4119-BEC9-43269E916892}</x14:id>
        </ext>
      </extLst>
    </cfRule>
  </conditionalFormatting>
  <conditionalFormatting sqref="E417">
    <cfRule type="dataBar" priority="5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{60586644-FF81-4669-B4D6-784F36B59965}</x14:id>
        </ext>
      </extLst>
    </cfRule>
  </conditionalFormatting>
  <conditionalFormatting sqref="E407">
    <cfRule type="dataBar" priority="5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{50E1D601-08A5-47C5-B54A-88BD5F0B0A18}</x14:id>
        </ext>
      </extLst>
    </cfRule>
  </conditionalFormatting>
  <conditionalFormatting sqref="E411">
    <cfRule type="dataBar" priority="5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{73EBB8D9-6132-4244-994C-B0EAE6F8E5D5}</x14:id>
        </ext>
      </extLst>
    </cfRule>
  </conditionalFormatting>
  <conditionalFormatting sqref="E407">
    <cfRule type="dataBar" priority="5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{CB5CE4B5-AFEC-4A50-AFCD-0E0884B8851D}</x14:id>
        </ext>
      </extLst>
    </cfRule>
  </conditionalFormatting>
  <conditionalFormatting sqref="E411">
    <cfRule type="dataBar" priority="5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{4A468E37-FA01-435D-A0B8-E001A01209F8}</x14:id>
        </ext>
      </extLst>
    </cfRule>
  </conditionalFormatting>
  <conditionalFormatting sqref="E405">
    <cfRule type="dataBar" priority="5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{0F7C7080-33D9-4046-83C8-0183F959184E}</x14:id>
        </ext>
      </extLst>
    </cfRule>
  </conditionalFormatting>
  <conditionalFormatting sqref="E419">
    <cfRule type="dataBar" priority="5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{903C2EBF-EAF9-49F0-8A53-227651BB0E30}</x14:id>
        </ext>
      </extLst>
    </cfRule>
  </conditionalFormatting>
  <conditionalFormatting sqref="E419">
    <cfRule type="dataBar" priority="5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{106F6FB4-67F4-4406-AE2A-C234681AEB63}</x14:id>
        </ext>
      </extLst>
    </cfRule>
  </conditionalFormatting>
  <conditionalFormatting sqref="E413">
    <cfRule type="dataBar" priority="5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{97681FE7-EB06-47A5-8861-6C7726AA71D4}</x14:id>
        </ext>
      </extLst>
    </cfRule>
  </conditionalFormatting>
  <conditionalFormatting sqref="E417">
    <cfRule type="dataBar" priority="5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{2E10FB85-E829-4EFE-B6E0-6830B860BB9E}</x14:id>
        </ext>
      </extLst>
    </cfRule>
  </conditionalFormatting>
  <conditionalFormatting sqref="E417">
    <cfRule type="dataBar" priority="5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{D205BCF0-8162-4F5A-8E54-657FF2745148}</x14:id>
        </ext>
      </extLst>
    </cfRule>
  </conditionalFormatting>
  <conditionalFormatting sqref="E415">
    <cfRule type="dataBar" priority="5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{C0844058-8D38-4A04-A22F-089A77DE7301}</x14:id>
        </ext>
      </extLst>
    </cfRule>
  </conditionalFormatting>
  <conditionalFormatting sqref="E419">
    <cfRule type="dataBar" priority="5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{16FC3D51-4256-4D48-BFD6-271A1430A6FE}</x14:id>
        </ext>
      </extLst>
    </cfRule>
  </conditionalFormatting>
  <conditionalFormatting sqref="E415">
    <cfRule type="dataBar" priority="5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{C81758C3-6D90-4E1A-BF56-A12D4B6350E3}</x14:id>
        </ext>
      </extLst>
    </cfRule>
  </conditionalFormatting>
  <conditionalFormatting sqref="E413">
    <cfRule type="dataBar" priority="5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{4550B1A7-C1F5-466E-8859-13A9B70808BF}</x14:id>
        </ext>
      </extLst>
    </cfRule>
  </conditionalFormatting>
  <conditionalFormatting sqref="E417">
    <cfRule type="dataBar" priority="5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{9201A106-80C3-4606-B908-0D3D28A03BC7}</x14:id>
        </ext>
      </extLst>
    </cfRule>
  </conditionalFormatting>
  <conditionalFormatting sqref="E413">
    <cfRule type="dataBar" priority="5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{CD9DCA03-5737-4180-A001-9B6DA581E1A8}</x14:id>
        </ext>
      </extLst>
    </cfRule>
  </conditionalFormatting>
  <conditionalFormatting sqref="E417">
    <cfRule type="dataBar" priority="5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{08E8432E-3B9D-4843-9C5B-34FA2CF22AB7}</x14:id>
        </ext>
      </extLst>
    </cfRule>
  </conditionalFormatting>
  <conditionalFormatting sqref="E411">
    <cfRule type="dataBar" priority="5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{B8843A5A-98A2-4061-AD91-2E8AE425DAAE}</x14:id>
        </ext>
      </extLst>
    </cfRule>
  </conditionalFormatting>
  <conditionalFormatting sqref="E415">
    <cfRule type="dataBar" priority="5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{6B2A36DD-8120-4D85-B7D0-8B4E2C831290}</x14:id>
        </ext>
      </extLst>
    </cfRule>
  </conditionalFormatting>
  <conditionalFormatting sqref="E407">
    <cfRule type="dataBar" priority="5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{BE83A8AA-C2EC-49C5-ABC2-9F9CF49DA7ED}</x14:id>
        </ext>
      </extLst>
    </cfRule>
  </conditionalFormatting>
  <conditionalFormatting sqref="E405">
    <cfRule type="dataBar" priority="5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{4EB01888-B077-4DA0-BE90-62443267BE77}</x14:id>
        </ext>
      </extLst>
    </cfRule>
  </conditionalFormatting>
  <conditionalFormatting sqref="E405">
    <cfRule type="dataBar" priority="5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{84C5C132-8F60-48D0-B933-BA876523660F}</x14:id>
        </ext>
      </extLst>
    </cfRule>
  </conditionalFormatting>
  <conditionalFormatting sqref="E411">
    <cfRule type="dataBar" priority="5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{97CAD98E-85D2-4CC8-AEE3-85D2935A217E}</x14:id>
        </ext>
      </extLst>
    </cfRule>
  </conditionalFormatting>
  <conditionalFormatting sqref="E415">
    <cfRule type="dataBar" priority="5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{2723FF99-A394-43A6-A3B0-F78CE5661AF9}</x14:id>
        </ext>
      </extLst>
    </cfRule>
  </conditionalFormatting>
  <conditionalFormatting sqref="E419">
    <cfRule type="dataBar" priority="5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{1C6FEEDB-1546-4F31-9E0C-ED083628699C}</x14:id>
        </ext>
      </extLst>
    </cfRule>
  </conditionalFormatting>
  <conditionalFormatting sqref="E419">
    <cfRule type="dataBar" priority="5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{07A40898-2950-44DF-905B-2783C6304D87}</x14:id>
        </ext>
      </extLst>
    </cfRule>
  </conditionalFormatting>
  <conditionalFormatting sqref="E417">
    <cfRule type="dataBar" priority="5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{1AC02F26-C8B8-43C4-A8FB-896BC39B2172}</x14:id>
        </ext>
      </extLst>
    </cfRule>
  </conditionalFormatting>
  <conditionalFormatting sqref="E417">
    <cfRule type="dataBar" priority="5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{FA9DD785-2C8D-4D75-B858-090E5E25070E}</x14:id>
        </ext>
      </extLst>
    </cfRule>
  </conditionalFormatting>
  <conditionalFormatting sqref="E411">
    <cfRule type="dataBar" priority="5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{4BFEC438-CAC8-4C80-9E7C-AB1F2F8A76CE}</x14:id>
        </ext>
      </extLst>
    </cfRule>
  </conditionalFormatting>
  <conditionalFormatting sqref="E415">
    <cfRule type="dataBar" priority="5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{EFC7EB08-E37E-4AE5-81C8-A684026B1792}</x14:id>
        </ext>
      </extLst>
    </cfRule>
  </conditionalFormatting>
  <conditionalFormatting sqref="E419">
    <cfRule type="dataBar" priority="5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{75971996-3446-409A-865E-2232D2B3E6A8}</x14:id>
        </ext>
      </extLst>
    </cfRule>
  </conditionalFormatting>
  <conditionalFormatting sqref="E415">
    <cfRule type="dataBar" priority="5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{86EFABE4-4B73-4AA9-A2E9-07AEB19E11A6}</x14:id>
        </ext>
      </extLst>
    </cfRule>
  </conditionalFormatting>
  <conditionalFormatting sqref="E419">
    <cfRule type="dataBar" priority="5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{882E4BB6-5F1D-4BAD-BF1A-29173C7B04D3}</x14:id>
        </ext>
      </extLst>
    </cfRule>
  </conditionalFormatting>
  <conditionalFormatting sqref="E413">
    <cfRule type="dataBar" priority="5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{69122A13-8750-4468-85EF-1F07D64DE648}</x14:id>
        </ext>
      </extLst>
    </cfRule>
  </conditionalFormatting>
  <conditionalFormatting sqref="E417">
    <cfRule type="dataBar" priority="5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{142CABF9-C27F-4E20-B9DB-99F827BAEE76}</x14:id>
        </ext>
      </extLst>
    </cfRule>
  </conditionalFormatting>
  <conditionalFormatting sqref="E405">
    <cfRule type="dataBar" priority="5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{26C815B2-8AB7-401D-89E3-69D069C3FB35}</x14:id>
        </ext>
      </extLst>
    </cfRule>
  </conditionalFormatting>
  <conditionalFormatting sqref="E405">
    <cfRule type="dataBar" priority="5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{9340AA81-8556-450C-A6DF-D04F16EDA27C}</x14:id>
        </ext>
      </extLst>
    </cfRule>
  </conditionalFormatting>
  <conditionalFormatting sqref="E407">
    <cfRule type="dataBar" priority="5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{4CBC69F2-6A06-4A04-9558-722AEAAE2B7D}</x14:id>
        </ext>
      </extLst>
    </cfRule>
  </conditionalFormatting>
  <conditionalFormatting sqref="E407">
    <cfRule type="dataBar" priority="5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{ADBB6503-310F-4D4A-BAAD-64E8BF76B7D1}</x14:id>
        </ext>
      </extLst>
    </cfRule>
  </conditionalFormatting>
  <conditionalFormatting sqref="E407">
    <cfRule type="dataBar" priority="5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{B692840A-FC09-4907-9434-35481451ABC0}</x14:id>
        </ext>
      </extLst>
    </cfRule>
  </conditionalFormatting>
  <conditionalFormatting sqref="E411">
    <cfRule type="dataBar" priority="5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{62C39328-3D16-4826-BE11-2B6D2939F57F}</x14:id>
        </ext>
      </extLst>
    </cfRule>
  </conditionalFormatting>
  <conditionalFormatting sqref="E415">
    <cfRule type="dataBar" priority="5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{5F494B59-7BDF-4557-9E4B-AA2D66D01185}</x14:id>
        </ext>
      </extLst>
    </cfRule>
  </conditionalFormatting>
  <conditionalFormatting sqref="E419">
    <cfRule type="dataBar" priority="5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{036D373B-5E6F-483B-BE72-F2EBEDC752D0}</x14:id>
        </ext>
      </extLst>
    </cfRule>
  </conditionalFormatting>
  <conditionalFormatting sqref="E415">
    <cfRule type="dataBar" priority="5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{0CF69F11-B2BC-4F59-80F9-6DA30B53933B}</x14:id>
        </ext>
      </extLst>
    </cfRule>
  </conditionalFormatting>
  <conditionalFormatting sqref="E419">
    <cfRule type="dataBar" priority="5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{9EF23734-4F69-4E85-B905-65A8812253AC}</x14:id>
        </ext>
      </extLst>
    </cfRule>
  </conditionalFormatting>
  <conditionalFormatting sqref="E413">
    <cfRule type="dataBar" priority="5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{2DDA6285-C521-4D26-B937-F5C3B3BDAF08}</x14:id>
        </ext>
      </extLst>
    </cfRule>
  </conditionalFormatting>
  <conditionalFormatting sqref="E417">
    <cfRule type="dataBar" priority="5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{CA854BB1-E793-42E4-A12E-2B6E3A1A274B}</x14:id>
        </ext>
      </extLst>
    </cfRule>
  </conditionalFormatting>
  <conditionalFormatting sqref="E413">
    <cfRule type="dataBar" priority="5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{759B9669-15E6-4D9C-8CD8-15D2D79FF8DC}</x14:id>
        </ext>
      </extLst>
    </cfRule>
  </conditionalFormatting>
  <conditionalFormatting sqref="E407">
    <cfRule type="dataBar" priority="5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{922EE7C2-9115-4814-8717-C31A1201AAA7}</x14:id>
        </ext>
      </extLst>
    </cfRule>
  </conditionalFormatting>
  <conditionalFormatting sqref="E411">
    <cfRule type="dataBar" priority="5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{83C19269-E531-4206-A456-F39A982CF06E}</x14:id>
        </ext>
      </extLst>
    </cfRule>
  </conditionalFormatting>
  <conditionalFormatting sqref="E415">
    <cfRule type="dataBar" priority="5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{DD93242F-44BA-4C83-96A4-11A7D7B9EB7C}</x14:id>
        </ext>
      </extLst>
    </cfRule>
  </conditionalFormatting>
  <conditionalFormatting sqref="E411">
    <cfRule type="dataBar" priority="5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{073509A3-9E4E-423F-ABEC-401E0A82674C}</x14:id>
        </ext>
      </extLst>
    </cfRule>
  </conditionalFormatting>
  <conditionalFormatting sqref="E415">
    <cfRule type="dataBar" priority="5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{3ED7A6E1-3408-4600-A560-12CA5D81FDD7}</x14:id>
        </ext>
      </extLst>
    </cfRule>
  </conditionalFormatting>
  <conditionalFormatting sqref="E413">
    <cfRule type="dataBar" priority="5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{729A975D-F136-44BC-AB59-859716C05547}</x14:id>
        </ext>
      </extLst>
    </cfRule>
  </conditionalFormatting>
  <conditionalFormatting sqref="E405">
    <cfRule type="dataBar" priority="5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{51D5254C-1D90-4CEC-8E57-5EC48DA3C33C}</x14:id>
        </ext>
      </extLst>
    </cfRule>
  </conditionalFormatting>
  <conditionalFormatting sqref="E413">
    <cfRule type="dataBar" priority="5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{EEB26508-AD3E-43F2-A315-E72A7CC2D41E}</x14:id>
        </ext>
      </extLst>
    </cfRule>
  </conditionalFormatting>
  <conditionalFormatting sqref="E417">
    <cfRule type="dataBar" priority="5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{B4DD6CA8-1A24-4DDC-80E3-B49567DDC501}</x14:id>
        </ext>
      </extLst>
    </cfRule>
  </conditionalFormatting>
  <conditionalFormatting sqref="E417">
    <cfRule type="dataBar" priority="5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{476807DB-A79A-44E6-B0A2-43C2DDB263DF}</x14:id>
        </ext>
      </extLst>
    </cfRule>
  </conditionalFormatting>
  <conditionalFormatting sqref="E415">
    <cfRule type="dataBar" priority="5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{65954D26-2FC9-4867-B2CD-5D95C3D274F6}</x14:id>
        </ext>
      </extLst>
    </cfRule>
  </conditionalFormatting>
  <conditionalFormatting sqref="E419">
    <cfRule type="dataBar" priority="5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{068DF7DD-AB04-4A7C-ABFC-4695CEA0F47F}</x14:id>
        </ext>
      </extLst>
    </cfRule>
  </conditionalFormatting>
  <conditionalFormatting sqref="E415">
    <cfRule type="dataBar" priority="5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{859E9D57-5F9E-4F39-A239-8C36DD4BCC2C}</x14:id>
        </ext>
      </extLst>
    </cfRule>
  </conditionalFormatting>
  <conditionalFormatting sqref="E413">
    <cfRule type="dataBar" priority="5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{892398B6-33A3-4FC1-A6EF-7810C5BB1C2D}</x14:id>
        </ext>
      </extLst>
    </cfRule>
  </conditionalFormatting>
  <conditionalFormatting sqref="E417">
    <cfRule type="dataBar" priority="5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{2E99E861-951D-4E95-BA65-A99CC51FCE06}</x14:id>
        </ext>
      </extLst>
    </cfRule>
  </conditionalFormatting>
  <conditionalFormatting sqref="E413">
    <cfRule type="dataBar" priority="5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{177F73A9-3C70-43E5-871F-FA020A452510}</x14:id>
        </ext>
      </extLst>
    </cfRule>
  </conditionalFormatting>
  <conditionalFormatting sqref="E417">
    <cfRule type="dataBar" priority="5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{FF016481-25ED-49FA-8E13-52FDB58CD466}</x14:id>
        </ext>
      </extLst>
    </cfRule>
  </conditionalFormatting>
  <conditionalFormatting sqref="E411">
    <cfRule type="dataBar" priority="5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{733D5E65-9528-4C53-8AC1-4A644A648F7C}</x14:id>
        </ext>
      </extLst>
    </cfRule>
  </conditionalFormatting>
  <conditionalFormatting sqref="E415">
    <cfRule type="dataBar" priority="5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{EC0D54D2-06B7-4230-AB05-446AA5BE4E27}</x14:id>
        </ext>
      </extLst>
    </cfRule>
  </conditionalFormatting>
  <conditionalFormatting sqref="E407">
    <cfRule type="dataBar" priority="5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{630586A1-9208-4D3F-A1E8-E194B9CD7EE3}</x14:id>
        </ext>
      </extLst>
    </cfRule>
  </conditionalFormatting>
  <conditionalFormatting sqref="E405">
    <cfRule type="dataBar" priority="5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{08BCAA46-A4E7-4E3C-9925-AF47B15800B4}</x14:id>
        </ext>
      </extLst>
    </cfRule>
  </conditionalFormatting>
  <conditionalFormatting sqref="E405">
    <cfRule type="dataBar" priority="5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{50D80D3F-C9EA-4A41-9EFB-ADDD71974A84}</x14:id>
        </ext>
      </extLst>
    </cfRule>
  </conditionalFormatting>
  <conditionalFormatting sqref="E405">
    <cfRule type="dataBar" priority="5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{94638DC6-406B-4296-92DB-E45D09404691}</x14:id>
        </ext>
      </extLst>
    </cfRule>
  </conditionalFormatting>
  <conditionalFormatting sqref="E413">
    <cfRule type="dataBar" priority="5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{F053B519-9B04-452A-8802-35918D1F7284}</x14:id>
        </ext>
      </extLst>
    </cfRule>
  </conditionalFormatting>
  <conditionalFormatting sqref="E417">
    <cfRule type="dataBar" priority="5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{64F749E6-28FC-4682-B25F-2218F2A26EF0}</x14:id>
        </ext>
      </extLst>
    </cfRule>
  </conditionalFormatting>
  <conditionalFormatting sqref="E413">
    <cfRule type="dataBar" priority="5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{7B63FD6A-4154-4D3A-8D30-1609BEDC29E8}</x14:id>
        </ext>
      </extLst>
    </cfRule>
  </conditionalFormatting>
  <conditionalFormatting sqref="E417">
    <cfRule type="dataBar" priority="5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{75AA1596-4292-4CD8-AFB4-8890B0BF873F}</x14:id>
        </ext>
      </extLst>
    </cfRule>
  </conditionalFormatting>
  <conditionalFormatting sqref="E411">
    <cfRule type="dataBar" priority="5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{311F4998-BD6E-4434-8DC0-029B5C04196F}</x14:id>
        </ext>
      </extLst>
    </cfRule>
  </conditionalFormatting>
  <conditionalFormatting sqref="E415">
    <cfRule type="dataBar" priority="5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{6030E049-CC65-4256-AC07-4EB0171A59C0}</x14:id>
        </ext>
      </extLst>
    </cfRule>
  </conditionalFormatting>
  <conditionalFormatting sqref="E419">
    <cfRule type="dataBar" priority="5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{384EE4C2-822F-400F-8A1D-4F1252B6295A}</x14:id>
        </ext>
      </extLst>
    </cfRule>
  </conditionalFormatting>
  <conditionalFormatting sqref="E411">
    <cfRule type="dataBar" priority="5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{A815508E-6D31-4D1E-AB9F-066796C15892}</x14:id>
        </ext>
      </extLst>
    </cfRule>
  </conditionalFormatting>
  <conditionalFormatting sqref="E405">
    <cfRule type="dataBar" priority="5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{71C2F34A-736A-485D-97AB-0CA312C90A0D}</x14:id>
        </ext>
      </extLst>
    </cfRule>
  </conditionalFormatting>
  <conditionalFormatting sqref="E413">
    <cfRule type="dataBar" priority="5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{3D543A75-1BEF-406D-9CCE-D7C5408EBEDC}</x14:id>
        </ext>
      </extLst>
    </cfRule>
  </conditionalFormatting>
  <conditionalFormatting sqref="E413">
    <cfRule type="dataBar" priority="5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{6A5609BA-863A-40A4-91E9-67BA76483871}</x14:id>
        </ext>
      </extLst>
    </cfRule>
  </conditionalFormatting>
  <conditionalFormatting sqref="E407">
    <cfRule type="dataBar" priority="5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{D518FD99-7488-4135-BC8A-9EFE9EF1050F}</x14:id>
        </ext>
      </extLst>
    </cfRule>
  </conditionalFormatting>
  <conditionalFormatting sqref="E411">
    <cfRule type="dataBar" priority="5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{A7A620E4-EE2E-48CE-ABEB-AB5666AF3E7F}</x14:id>
        </ext>
      </extLst>
    </cfRule>
  </conditionalFormatting>
  <conditionalFormatting sqref="E407">
    <cfRule type="dataBar" priority="5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{6E6DB828-ACB1-4F0B-BF0C-DAC9FCD40F71}</x14:id>
        </ext>
      </extLst>
    </cfRule>
  </conditionalFormatting>
  <conditionalFormatting sqref="E411">
    <cfRule type="dataBar" priority="5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{DB369F2C-4930-4B70-A89A-6D17740C01A8}</x14:id>
        </ext>
      </extLst>
    </cfRule>
  </conditionalFormatting>
  <conditionalFormatting sqref="E415">
    <cfRule type="dataBar" priority="5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{96E4F63B-2093-4793-AA84-48C8F051C659}</x14:id>
        </ext>
      </extLst>
    </cfRule>
  </conditionalFormatting>
  <conditionalFormatting sqref="E419">
    <cfRule type="dataBar" priority="5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{DEF3105E-594B-49FA-BD5F-9AB687C208D5}</x14:id>
        </ext>
      </extLst>
    </cfRule>
  </conditionalFormatting>
  <conditionalFormatting sqref="E415">
    <cfRule type="dataBar" priority="5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{1CE6EB85-B0F5-45D1-A78E-8DC365B959B2}</x14:id>
        </ext>
      </extLst>
    </cfRule>
  </conditionalFormatting>
  <conditionalFormatting sqref="E419">
    <cfRule type="dataBar" priority="5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{349CCA34-7904-4521-8960-D4F666941D7A}</x14:id>
        </ext>
      </extLst>
    </cfRule>
  </conditionalFormatting>
  <conditionalFormatting sqref="E413">
    <cfRule type="dataBar" priority="5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{308F358F-96CB-4428-93EE-C29A691BD6B7}</x14:id>
        </ext>
      </extLst>
    </cfRule>
  </conditionalFormatting>
  <conditionalFormatting sqref="E417">
    <cfRule type="dataBar" priority="5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{097D32D0-91DA-4CF7-99A1-6066CB665C00}</x14:id>
        </ext>
      </extLst>
    </cfRule>
  </conditionalFormatting>
  <conditionalFormatting sqref="E413">
    <cfRule type="dataBar" priority="5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{9252A2F9-EB31-4F82-B731-B18BF9578262}</x14:id>
        </ext>
      </extLst>
    </cfRule>
  </conditionalFormatting>
  <conditionalFormatting sqref="E407">
    <cfRule type="dataBar" priority="5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{CE660C2C-94B9-400D-A6BD-95FBF2F33ECE}</x14:id>
        </ext>
      </extLst>
    </cfRule>
  </conditionalFormatting>
  <conditionalFormatting sqref="E411">
    <cfRule type="dataBar" priority="5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{E9B7AB5A-6B7A-4237-99C6-411E9A50E425}</x14:id>
        </ext>
      </extLst>
    </cfRule>
  </conditionalFormatting>
  <conditionalFormatting sqref="E415">
    <cfRule type="dataBar" priority="5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{58F3BB17-B0D4-42BA-9401-4A823F2FE90A}</x14:id>
        </ext>
      </extLst>
    </cfRule>
  </conditionalFormatting>
  <conditionalFormatting sqref="E411">
    <cfRule type="dataBar" priority="5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{82058271-7BA2-4863-81E5-EDDA6B13318E}</x14:id>
        </ext>
      </extLst>
    </cfRule>
  </conditionalFormatting>
  <conditionalFormatting sqref="E415">
    <cfRule type="dataBar" priority="5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{FA58FBFA-5035-4E32-8F72-BC61ADF0C24C}</x14:id>
        </ext>
      </extLst>
    </cfRule>
  </conditionalFormatting>
  <conditionalFormatting sqref="E413">
    <cfRule type="dataBar" priority="5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{BFF10FB9-D1E0-49E4-8CF9-1C7581BFE915}</x14:id>
        </ext>
      </extLst>
    </cfRule>
  </conditionalFormatting>
  <conditionalFormatting sqref="E405">
    <cfRule type="dataBar" priority="5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{B5C65973-3C97-48B2-B402-818F9BE27B48}</x14:id>
        </ext>
      </extLst>
    </cfRule>
  </conditionalFormatting>
  <conditionalFormatting sqref="E407">
    <cfRule type="dataBar" priority="5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{3593A1EF-F6BD-455E-9CA9-C328E677622B}</x14:id>
        </ext>
      </extLst>
    </cfRule>
  </conditionalFormatting>
  <conditionalFormatting sqref="E411">
    <cfRule type="dataBar" priority="5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{1D3990E1-A878-4036-991A-99FF20EDCBDE}</x14:id>
        </ext>
      </extLst>
    </cfRule>
  </conditionalFormatting>
  <conditionalFormatting sqref="E415">
    <cfRule type="dataBar" priority="5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{CCACB20A-4956-4872-A324-0344E48B16CD}</x14:id>
        </ext>
      </extLst>
    </cfRule>
  </conditionalFormatting>
  <conditionalFormatting sqref="E411">
    <cfRule type="dataBar" priority="5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{B9CB6506-644F-47F5-BFA3-957640698DFD}</x14:id>
        </ext>
      </extLst>
    </cfRule>
  </conditionalFormatting>
  <conditionalFormatting sqref="E415">
    <cfRule type="dataBar" priority="5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{2B26BFA5-6A19-43B1-9B86-327F7C469C22}</x14:id>
        </ext>
      </extLst>
    </cfRule>
  </conditionalFormatting>
  <conditionalFormatting sqref="E413">
    <cfRule type="dataBar" priority="5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{B4C44C2D-0A6A-41CF-A993-7C8E19615B30}</x14:id>
        </ext>
      </extLst>
    </cfRule>
  </conditionalFormatting>
  <conditionalFormatting sqref="E417">
    <cfRule type="dataBar" priority="5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{1CFD784F-F7BE-45C6-8E25-5B52BE27BB85}</x14:id>
        </ext>
      </extLst>
    </cfRule>
  </conditionalFormatting>
  <conditionalFormatting sqref="E407">
    <cfRule type="dataBar" priority="5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{BDCAA19D-14B8-4B22-9221-94317B9894B3}</x14:id>
        </ext>
      </extLst>
    </cfRule>
  </conditionalFormatting>
  <conditionalFormatting sqref="E411">
    <cfRule type="dataBar" priority="5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{61B760D7-F932-43B9-9FC6-3D27D888D524}</x14:id>
        </ext>
      </extLst>
    </cfRule>
  </conditionalFormatting>
  <conditionalFormatting sqref="E407">
    <cfRule type="dataBar" priority="5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{638445D8-6010-456B-AE6A-86A264518501}</x14:id>
        </ext>
      </extLst>
    </cfRule>
  </conditionalFormatting>
  <conditionalFormatting sqref="E411">
    <cfRule type="dataBar" priority="5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{4E6B338C-92C3-432F-9AC2-8C5A640D0AB2}</x14:id>
        </ext>
      </extLst>
    </cfRule>
  </conditionalFormatting>
  <conditionalFormatting sqref="E405">
    <cfRule type="dataBar" priority="5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{71D57165-8587-4DCC-956B-AB9A00E88D25}</x14:id>
        </ext>
      </extLst>
    </cfRule>
  </conditionalFormatting>
  <conditionalFormatting sqref="E419">
    <cfRule type="dataBar" priority="5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{12B06D55-2E94-4C4A-B664-9136A9D56DDC}</x14:id>
        </ext>
      </extLst>
    </cfRule>
  </conditionalFormatting>
  <conditionalFormatting sqref="E419">
    <cfRule type="dataBar" priority="5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{8E788CC3-31DA-4E3A-B563-3FF61A6873F0}</x14:id>
        </ext>
      </extLst>
    </cfRule>
  </conditionalFormatting>
  <conditionalFormatting sqref="E405">
    <cfRule type="dataBar" priority="5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{FD09DEF9-4ACB-4B6C-AA7D-4384DBA356CA}</x14:id>
        </ext>
      </extLst>
    </cfRule>
  </conditionalFormatting>
  <conditionalFormatting sqref="E413">
    <cfRule type="dataBar" priority="5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{ECF05B81-9974-4E4F-817E-A9DDB4400EC7}</x14:id>
        </ext>
      </extLst>
    </cfRule>
  </conditionalFormatting>
  <conditionalFormatting sqref="E417">
    <cfRule type="dataBar" priority="5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{1DA08BA8-5428-4050-8750-F91BCD600D12}</x14:id>
        </ext>
      </extLst>
    </cfRule>
  </conditionalFormatting>
  <conditionalFormatting sqref="E413">
    <cfRule type="dataBar" priority="5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{68DC821F-C1A8-4647-B81C-D7CE7D434098}</x14:id>
        </ext>
      </extLst>
    </cfRule>
  </conditionalFormatting>
  <conditionalFormatting sqref="E417">
    <cfRule type="dataBar" priority="5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{37EA1F74-D2D3-43F6-8F8C-24E4FA5ADA7A}</x14:id>
        </ext>
      </extLst>
    </cfRule>
  </conditionalFormatting>
  <conditionalFormatting sqref="E411">
    <cfRule type="dataBar" priority="5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{DAA96B31-7BAD-49F4-A7E3-BCC9E093F066}</x14:id>
        </ext>
      </extLst>
    </cfRule>
  </conditionalFormatting>
  <conditionalFormatting sqref="E415">
    <cfRule type="dataBar" priority="5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{2F075F03-4902-444B-9A97-9E60B677864B}</x14:id>
        </ext>
      </extLst>
    </cfRule>
  </conditionalFormatting>
  <conditionalFormatting sqref="E419">
    <cfRule type="dataBar" priority="5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{C4A700BD-E683-438A-994E-CA05487997BB}</x14:id>
        </ext>
      </extLst>
    </cfRule>
  </conditionalFormatting>
  <conditionalFormatting sqref="E411">
    <cfRule type="dataBar" priority="5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{B10E530A-D55A-468A-8814-7519870EE5B8}</x14:id>
        </ext>
      </extLst>
    </cfRule>
  </conditionalFormatting>
  <conditionalFormatting sqref="E405">
    <cfRule type="dataBar" priority="5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{10B28B0A-10EF-43BB-8D23-B9C915DA4D9D}</x14:id>
        </ext>
      </extLst>
    </cfRule>
  </conditionalFormatting>
  <conditionalFormatting sqref="E413">
    <cfRule type="dataBar" priority="5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{A0382A50-7054-4933-B683-C2D683FF6BF9}</x14:id>
        </ext>
      </extLst>
    </cfRule>
  </conditionalFormatting>
  <conditionalFormatting sqref="E413">
    <cfRule type="dataBar" priority="5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{735D844E-5569-4EE3-8D5E-245DED49B8A8}</x14:id>
        </ext>
      </extLst>
    </cfRule>
  </conditionalFormatting>
  <conditionalFormatting sqref="E407">
    <cfRule type="dataBar" priority="5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{CF3EB55D-0C2A-4921-8ED6-01E00CF28D0F}</x14:id>
        </ext>
      </extLst>
    </cfRule>
  </conditionalFormatting>
  <conditionalFormatting sqref="E411">
    <cfRule type="dataBar" priority="5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{453D33BB-E546-4A6E-8747-1043C89B8086}</x14:id>
        </ext>
      </extLst>
    </cfRule>
  </conditionalFormatting>
  <conditionalFormatting sqref="E403">
    <cfRule type="dataBar" priority="5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{6BA345EC-769C-466D-A044-FC729FF54947}</x14:id>
        </ext>
      </extLst>
    </cfRule>
  </conditionalFormatting>
  <conditionalFormatting sqref="E403">
    <cfRule type="dataBar" priority="5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{CF3764B4-F51D-4014-8D36-C80F7B5EE891}</x14:id>
        </ext>
      </extLst>
    </cfRule>
  </conditionalFormatting>
  <conditionalFormatting sqref="E403">
    <cfRule type="dataBar" priority="5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{2A26642D-B19F-4F05-8C37-BE5A78D3A6CA}</x14:id>
        </ext>
      </extLst>
    </cfRule>
  </conditionalFormatting>
  <conditionalFormatting sqref="E403">
    <cfRule type="dataBar" priority="5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{DF00567D-115C-485E-9A8A-3EF473121A8B}</x14:id>
        </ext>
      </extLst>
    </cfRule>
  </conditionalFormatting>
  <conditionalFormatting sqref="E403">
    <cfRule type="dataBar" priority="5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{64B3D535-149E-41F8-A345-FAD875F28CCA}</x14:id>
        </ext>
      </extLst>
    </cfRule>
  </conditionalFormatting>
  <conditionalFormatting sqref="E403">
    <cfRule type="dataBar" priority="5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{DB7EE417-5527-4C2C-BEF5-369ED0116FCB}</x14:id>
        </ext>
      </extLst>
    </cfRule>
  </conditionalFormatting>
  <conditionalFormatting sqref="E403">
    <cfRule type="dataBar" priority="5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{852912A6-FFE4-461D-97F2-1470984150DE}</x14:id>
        </ext>
      </extLst>
    </cfRule>
  </conditionalFormatting>
  <conditionalFormatting sqref="E403">
    <cfRule type="dataBar" priority="5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{61D217C0-FC95-4FE0-828F-629CF7892F3D}</x14:id>
        </ext>
      </extLst>
    </cfRule>
  </conditionalFormatting>
  <conditionalFormatting sqref="E403">
    <cfRule type="dataBar" priority="5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{F41E140A-B0AA-48FF-BFF7-A0CF5BBFEF8F}</x14:id>
        </ext>
      </extLst>
    </cfRule>
  </conditionalFormatting>
  <conditionalFormatting sqref="E403">
    <cfRule type="dataBar" priority="5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{24272BEB-B475-4143-B9B1-8519B867A7F7}</x14:id>
        </ext>
      </extLst>
    </cfRule>
  </conditionalFormatting>
  <conditionalFormatting sqref="E403">
    <cfRule type="dataBar" priority="5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{EDAC9784-43A4-428F-8F90-201CD1E52A48}</x14:id>
        </ext>
      </extLst>
    </cfRule>
  </conditionalFormatting>
  <conditionalFormatting sqref="E403">
    <cfRule type="dataBar" priority="5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{71555375-F9AD-49DE-9906-CF9BF4FA445C}</x14:id>
        </ext>
      </extLst>
    </cfRule>
  </conditionalFormatting>
  <conditionalFormatting sqref="E403">
    <cfRule type="dataBar" priority="5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{D1F2C815-CEA1-479A-89C7-56EAE8B3593F}</x14:id>
        </ext>
      </extLst>
    </cfRule>
  </conditionalFormatting>
  <conditionalFormatting sqref="E403">
    <cfRule type="dataBar" priority="5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{F42740EC-E5ED-449B-ABD7-8420904D93A0}</x14:id>
        </ext>
      </extLst>
    </cfRule>
  </conditionalFormatting>
  <conditionalFormatting sqref="E403">
    <cfRule type="dataBar" priority="5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{7452B4E9-E8DC-4A2B-B665-8CE0269656AB}</x14:id>
        </ext>
      </extLst>
    </cfRule>
  </conditionalFormatting>
  <conditionalFormatting sqref="E403">
    <cfRule type="dataBar" priority="5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{C90D4E9C-F3BC-4157-A075-EE1993EB4D6A}</x14:id>
        </ext>
      </extLst>
    </cfRule>
  </conditionalFormatting>
  <conditionalFormatting sqref="E403">
    <cfRule type="dataBar" priority="5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{5EE0BA9B-A78E-42A9-A576-2D7853C43FA2}</x14:id>
        </ext>
      </extLst>
    </cfRule>
  </conditionalFormatting>
  <conditionalFormatting sqref="E403">
    <cfRule type="dataBar" priority="5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{338274F8-CE90-4A42-8E79-B426C21DC5DD}</x14:id>
        </ext>
      </extLst>
    </cfRule>
  </conditionalFormatting>
  <conditionalFormatting sqref="E403">
    <cfRule type="dataBar" priority="5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{446048DD-CCEB-44C8-8974-C0A5C3B0D6E0}</x14:id>
        </ext>
      </extLst>
    </cfRule>
  </conditionalFormatting>
  <conditionalFormatting sqref="E403">
    <cfRule type="dataBar" priority="5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{923EA637-4DA5-46B7-82A2-F895EADFE4D4}</x14:id>
        </ext>
      </extLst>
    </cfRule>
  </conditionalFormatting>
  <conditionalFormatting sqref="E403">
    <cfRule type="dataBar" priority="5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{D0B0921A-A783-4B1D-A341-0EC244ACCC9F}</x14:id>
        </ext>
      </extLst>
    </cfRule>
  </conditionalFormatting>
  <conditionalFormatting sqref="E403">
    <cfRule type="dataBar" priority="5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{E8DF4E44-EDF7-4980-B469-5D20579D8442}</x14:id>
        </ext>
      </extLst>
    </cfRule>
  </conditionalFormatting>
  <conditionalFormatting sqref="E403">
    <cfRule type="dataBar" priority="5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{B110E7AB-B730-4B90-A650-8209F5988CFE}</x14:id>
        </ext>
      </extLst>
    </cfRule>
  </conditionalFormatting>
  <conditionalFormatting sqref="E403">
    <cfRule type="dataBar" priority="5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{75EB1501-E431-4F58-A819-4448D79AA71E}</x14:id>
        </ext>
      </extLst>
    </cfRule>
  </conditionalFormatting>
  <conditionalFormatting sqref="E403">
    <cfRule type="dataBar" priority="5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{D21283E7-913F-405B-A3EF-92714679DC99}</x14:id>
        </ext>
      </extLst>
    </cfRule>
  </conditionalFormatting>
  <conditionalFormatting sqref="E403">
    <cfRule type="dataBar" priority="5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{3E119823-14EE-44BD-A066-3B1110231E83}</x14:id>
        </ext>
      </extLst>
    </cfRule>
  </conditionalFormatting>
  <conditionalFormatting sqref="E403">
    <cfRule type="dataBar" priority="5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{0AF8D20C-03F5-474A-84F6-346192574408}</x14:id>
        </ext>
      </extLst>
    </cfRule>
  </conditionalFormatting>
  <conditionalFormatting sqref="E403">
    <cfRule type="dataBar" priority="5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{0D455EB0-D47A-481D-AA17-0153B3BB77A7}</x14:id>
        </ext>
      </extLst>
    </cfRule>
  </conditionalFormatting>
  <conditionalFormatting sqref="E401">
    <cfRule type="dataBar" priority="5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{F48EB37F-FD1B-41BF-80DD-70743CE163E7}</x14:id>
        </ext>
      </extLst>
    </cfRule>
  </conditionalFormatting>
  <conditionalFormatting sqref="E405">
    <cfRule type="dataBar" priority="5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{EC7C6DFE-FE98-40DE-9AFB-4CBE7BBB4C38}</x14:id>
        </ext>
      </extLst>
    </cfRule>
  </conditionalFormatting>
  <conditionalFormatting sqref="E413">
    <cfRule type="dataBar" priority="5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{C4779DB4-B373-4DB0-A43A-B62C63B7F019}</x14:id>
        </ext>
      </extLst>
    </cfRule>
  </conditionalFormatting>
  <conditionalFormatting sqref="E413">
    <cfRule type="dataBar" priority="5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{7E45FD4A-EA88-478E-99EC-B3C39E2A1A20}</x14:id>
        </ext>
      </extLst>
    </cfRule>
  </conditionalFormatting>
  <conditionalFormatting sqref="E407">
    <cfRule type="dataBar" priority="5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{E454C172-C79E-4707-A946-61FE688D4D3E}</x14:id>
        </ext>
      </extLst>
    </cfRule>
  </conditionalFormatting>
  <conditionalFormatting sqref="E411">
    <cfRule type="dataBar" priority="5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{2B396C4D-21A4-4C6F-A298-00D09B268EED}</x14:id>
        </ext>
      </extLst>
    </cfRule>
  </conditionalFormatting>
  <conditionalFormatting sqref="E415">
    <cfRule type="dataBar" priority="5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{3E6B6384-1EDB-4691-B2B9-F1F749F3A8E6}</x14:id>
        </ext>
      </extLst>
    </cfRule>
  </conditionalFormatting>
  <conditionalFormatting sqref="E407">
    <cfRule type="dataBar" priority="5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{289712AC-C26B-400A-927E-92DC4064B24C}</x14:id>
        </ext>
      </extLst>
    </cfRule>
  </conditionalFormatting>
  <conditionalFormatting sqref="E401">
    <cfRule type="dataBar" priority="5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{E8089045-7FF2-454B-8293-DF302100C81D}</x14:id>
        </ext>
      </extLst>
    </cfRule>
  </conditionalFormatting>
  <conditionalFormatting sqref="E405">
    <cfRule type="dataBar" priority="5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{08485D1F-85A8-4E15-931F-5888DADEEB9F}</x14:id>
        </ext>
      </extLst>
    </cfRule>
  </conditionalFormatting>
  <conditionalFormatting sqref="E405">
    <cfRule type="dataBar" priority="5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{1330C660-ED0E-462F-92BC-723B767921CB}</x14:id>
        </ext>
      </extLst>
    </cfRule>
  </conditionalFormatting>
  <conditionalFormatting sqref="E403">
    <cfRule type="dataBar" priority="5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{7997FE0D-1B84-425E-8A64-8C6266C7785B}</x14:id>
        </ext>
      </extLst>
    </cfRule>
  </conditionalFormatting>
  <conditionalFormatting sqref="E407">
    <cfRule type="dataBar" priority="5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{86A788CF-9CB3-4E5D-84C1-2D21BB12CE0B}</x14:id>
        </ext>
      </extLst>
    </cfRule>
  </conditionalFormatting>
  <conditionalFormatting sqref="E419">
    <cfRule type="dataBar" priority="5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{7AE8F3ED-5321-4384-AA57-4ABBFF62B433}</x14:id>
        </ext>
      </extLst>
    </cfRule>
  </conditionalFormatting>
  <conditionalFormatting sqref="E417">
    <cfRule type="dataBar" priority="5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{BE67A8DD-6729-438E-81B9-14627F8A9FCB}</x14:id>
        </ext>
      </extLst>
    </cfRule>
  </conditionalFormatting>
  <conditionalFormatting sqref="E417">
    <cfRule type="dataBar" priority="5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{A09144F5-434D-4803-B787-AFCC39511FCF}</x14:id>
        </ext>
      </extLst>
    </cfRule>
  </conditionalFormatting>
  <conditionalFormatting sqref="E393">
    <cfRule type="dataBar" priority="5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{4F5C6CC0-2379-48A0-972E-CBB8AFE2A20A}</x14:id>
        </ext>
      </extLst>
    </cfRule>
  </conditionalFormatting>
  <conditionalFormatting sqref="E391">
    <cfRule type="dataBar" priority="5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{729B9C82-B487-4454-9C62-C9FF61AD0E3A}</x14:id>
        </ext>
      </extLst>
    </cfRule>
  </conditionalFormatting>
  <conditionalFormatting sqref="E395">
    <cfRule type="dataBar" priority="5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{A51EA5D2-64DC-41B2-B539-F3FB4FBB1EFE}</x14:id>
        </ext>
      </extLst>
    </cfRule>
  </conditionalFormatting>
  <conditionalFormatting sqref="E395">
    <cfRule type="dataBar" priority="5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{26BC398D-8086-4A5B-838F-5156D3D0E2CA}</x14:id>
        </ext>
      </extLst>
    </cfRule>
  </conditionalFormatting>
  <conditionalFormatting sqref="E397">
    <cfRule type="dataBar" priority="5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{81301403-5C45-44E7-973A-CF516A66EF4D}</x14:id>
        </ext>
      </extLst>
    </cfRule>
  </conditionalFormatting>
  <conditionalFormatting sqref="E397">
    <cfRule type="dataBar" priority="5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{CBD03DB8-0FE9-4AB2-AF51-F2D24913376D}</x14:id>
        </ext>
      </extLst>
    </cfRule>
  </conditionalFormatting>
  <conditionalFormatting sqref="E389">
    <cfRule type="dataBar" priority="5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{580EE8C7-C568-4645-B0AB-D300C35B20D0}</x14:id>
        </ext>
      </extLst>
    </cfRule>
  </conditionalFormatting>
  <conditionalFormatting sqref="E403">
    <cfRule type="dataBar" priority="5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{17F09169-F412-4D56-A8DA-0EB25EA9ED79}</x14:id>
        </ext>
      </extLst>
    </cfRule>
  </conditionalFormatting>
  <conditionalFormatting sqref="E407">
    <cfRule type="dataBar" priority="5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{BBA77A89-5A95-417D-BBD3-D116A1089597}</x14:id>
        </ext>
      </extLst>
    </cfRule>
  </conditionalFormatting>
  <conditionalFormatting sqref="E411">
    <cfRule type="dataBar" priority="5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{0D32C964-030D-4C13-AB4E-44F5295A9E61}</x14:id>
        </ext>
      </extLst>
    </cfRule>
  </conditionalFormatting>
  <conditionalFormatting sqref="E415">
    <cfRule type="dataBar" priority="5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{83D78AE7-4D61-4657-9AB8-F26E960D975F}</x14:id>
        </ext>
      </extLst>
    </cfRule>
  </conditionalFormatting>
  <conditionalFormatting sqref="E411">
    <cfRule type="dataBar" priority="5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{2227AB8E-397C-4B48-99A4-FF618A73B486}</x14:id>
        </ext>
      </extLst>
    </cfRule>
  </conditionalFormatting>
  <conditionalFormatting sqref="E415">
    <cfRule type="dataBar" priority="5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{48AEAA4B-6970-42F1-B64C-2D8DD5A44223}</x14:id>
        </ext>
      </extLst>
    </cfRule>
  </conditionalFormatting>
  <conditionalFormatting sqref="E413">
    <cfRule type="dataBar" priority="5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{17B1C2B7-B327-4C4E-AFB0-A7B0EE3C3468}</x14:id>
        </ext>
      </extLst>
    </cfRule>
  </conditionalFormatting>
  <conditionalFormatting sqref="E417">
    <cfRule type="dataBar" priority="5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{D313A4AB-B998-471A-A2E6-D3623867FE00}</x14:id>
        </ext>
      </extLst>
    </cfRule>
  </conditionalFormatting>
  <conditionalFormatting sqref="E403">
    <cfRule type="dataBar" priority="5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{73D8077F-BF58-4FCA-8804-12BA62150B44}</x14:id>
        </ext>
      </extLst>
    </cfRule>
  </conditionalFormatting>
  <conditionalFormatting sqref="E407">
    <cfRule type="dataBar" priority="5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{7CAB6119-88B0-49B3-9917-75D888B87D9C}</x14:id>
        </ext>
      </extLst>
    </cfRule>
  </conditionalFormatting>
  <conditionalFormatting sqref="E411">
    <cfRule type="dataBar" priority="5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{B3ECE697-C437-471C-811D-A670CD52E8E4}</x14:id>
        </ext>
      </extLst>
    </cfRule>
  </conditionalFormatting>
  <conditionalFormatting sqref="E407">
    <cfRule type="dataBar" priority="5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{77ECD2B1-1C37-489E-85C3-C978C4699EFC}</x14:id>
        </ext>
      </extLst>
    </cfRule>
  </conditionalFormatting>
  <conditionalFormatting sqref="E411">
    <cfRule type="dataBar" priority="5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{3ABF8D9F-3D29-4FD7-8C7B-016A84FA5EC2}</x14:id>
        </ext>
      </extLst>
    </cfRule>
  </conditionalFormatting>
  <conditionalFormatting sqref="E405">
    <cfRule type="dataBar" priority="5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{4BAC2AC4-0247-4476-B46F-753DE75B4BC5}</x14:id>
        </ext>
      </extLst>
    </cfRule>
  </conditionalFormatting>
  <conditionalFormatting sqref="E419">
    <cfRule type="dataBar" priority="5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{50D6A90F-E08B-41F6-B6AF-1478397237DF}</x14:id>
        </ext>
      </extLst>
    </cfRule>
  </conditionalFormatting>
  <conditionalFormatting sqref="E419">
    <cfRule type="dataBar" priority="5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{5F7D5D27-F121-4F41-8AFC-C6B65CC06B54}</x14:id>
        </ext>
      </extLst>
    </cfRule>
  </conditionalFormatting>
  <conditionalFormatting sqref="E395">
    <cfRule type="dataBar" priority="5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{1BF200E8-5C3E-4BE4-806B-83D8D17F559E}</x14:id>
        </ext>
      </extLst>
    </cfRule>
  </conditionalFormatting>
  <conditionalFormatting sqref="E393">
    <cfRule type="dataBar" priority="5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{20B8B36A-F11F-4D14-A6D2-B5D9CEC90FF7}</x14:id>
        </ext>
      </extLst>
    </cfRule>
  </conditionalFormatting>
  <conditionalFormatting sqref="E397">
    <cfRule type="dataBar" priority="5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{6E511EF8-A0A1-44D2-8BF8-B63B96282368}</x14:id>
        </ext>
      </extLst>
    </cfRule>
  </conditionalFormatting>
  <conditionalFormatting sqref="E397">
    <cfRule type="dataBar" priority="5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{78C11EDD-A9FE-4403-A223-2788090402B0}</x14:id>
        </ext>
      </extLst>
    </cfRule>
  </conditionalFormatting>
  <conditionalFormatting sqref="E401">
    <cfRule type="dataBar" priority="5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{CA93AD35-2857-402E-8CF4-434134E4D0DE}</x14:id>
        </ext>
      </extLst>
    </cfRule>
  </conditionalFormatting>
  <conditionalFormatting sqref="E403">
    <cfRule type="dataBar" priority="5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{C58ABCFF-6F0F-42F3-9343-CA0BCDB6221D}</x14:id>
        </ext>
      </extLst>
    </cfRule>
  </conditionalFormatting>
  <conditionalFormatting sqref="E407">
    <cfRule type="dataBar" priority="5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{D8249E85-E99A-4786-BC3B-D458DBB563F3}</x14:id>
        </ext>
      </extLst>
    </cfRule>
  </conditionalFormatting>
  <conditionalFormatting sqref="E411">
    <cfRule type="dataBar" priority="5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{D677F37C-04F6-4966-A65D-60E5C6CA5017}</x14:id>
        </ext>
      </extLst>
    </cfRule>
  </conditionalFormatting>
  <conditionalFormatting sqref="E407">
    <cfRule type="dataBar" priority="5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{8686BDD8-F2CD-4268-9179-5562A4D56B0D}</x14:id>
        </ext>
      </extLst>
    </cfRule>
  </conditionalFormatting>
  <conditionalFormatting sqref="E411">
    <cfRule type="dataBar" priority="5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{BB74703C-895C-4550-99CD-C4C606F633B3}</x14:id>
        </ext>
      </extLst>
    </cfRule>
  </conditionalFormatting>
  <conditionalFormatting sqref="E405">
    <cfRule type="dataBar" priority="5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{74242128-CCDC-44F9-AAD1-7E14DD6D3D98}</x14:id>
        </ext>
      </extLst>
    </cfRule>
  </conditionalFormatting>
  <conditionalFormatting sqref="E413">
    <cfRule type="dataBar" priority="5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{F21D13CF-3E06-4FC6-957C-1C638A7DC263}</x14:id>
        </ext>
      </extLst>
    </cfRule>
  </conditionalFormatting>
  <conditionalFormatting sqref="E405">
    <cfRule type="dataBar" priority="5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{49E88922-0DB0-4F4B-8ED0-53F4A0FDE62D}</x14:id>
        </ext>
      </extLst>
    </cfRule>
  </conditionalFormatting>
  <conditionalFormatting sqref="E403">
    <cfRule type="dataBar" priority="5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{E396B262-1E2A-4B55-9F47-03A866C74A4D}</x14:id>
        </ext>
      </extLst>
    </cfRule>
  </conditionalFormatting>
  <conditionalFormatting sqref="E407">
    <cfRule type="dataBar" priority="5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{2E9F8A44-D298-4DBB-B4E6-2C06FF603640}</x14:id>
        </ext>
      </extLst>
    </cfRule>
  </conditionalFormatting>
  <conditionalFormatting sqref="E403">
    <cfRule type="dataBar" priority="5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{FD8B0646-13F3-4AFC-9264-6E0BBFF7996A}</x14:id>
        </ext>
      </extLst>
    </cfRule>
  </conditionalFormatting>
  <conditionalFormatting sqref="E407">
    <cfRule type="dataBar" priority="5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{0F1A8E3E-F1D5-4E06-AA6B-DB2BC8A45A0D}</x14:id>
        </ext>
      </extLst>
    </cfRule>
  </conditionalFormatting>
  <conditionalFormatting sqref="E401">
    <cfRule type="dataBar" priority="5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{976DE28C-39DA-4338-87CD-D66F39C8B42A}</x14:id>
        </ext>
      </extLst>
    </cfRule>
  </conditionalFormatting>
  <conditionalFormatting sqref="E405">
    <cfRule type="dataBar" priority="5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{623615B5-02A4-49EC-B476-6AA353CE352C}</x14:id>
        </ext>
      </extLst>
    </cfRule>
  </conditionalFormatting>
  <conditionalFormatting sqref="E417">
    <cfRule type="dataBar" priority="5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{165714F6-F51E-4738-8926-88BA54958BAE}</x14:id>
        </ext>
      </extLst>
    </cfRule>
  </conditionalFormatting>
  <conditionalFormatting sqref="E415">
    <cfRule type="dataBar" priority="5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{D6F10C10-0BA5-4800-9938-F3589E64B0BB}</x14:id>
        </ext>
      </extLst>
    </cfRule>
  </conditionalFormatting>
  <conditionalFormatting sqref="E415">
    <cfRule type="dataBar" priority="5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{62F4C4B9-8448-4E2F-945E-DF579DF1925F}</x14:id>
        </ext>
      </extLst>
    </cfRule>
  </conditionalFormatting>
  <conditionalFormatting sqref="E391">
    <cfRule type="dataBar" priority="5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{19F5E5AD-CFB9-4ACD-A371-55C04C350AD3}</x14:id>
        </ext>
      </extLst>
    </cfRule>
  </conditionalFormatting>
  <conditionalFormatting sqref="E389">
    <cfRule type="dataBar" priority="5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{8A54185B-3677-4825-A4BE-C268C8799DA8}</x14:id>
        </ext>
      </extLst>
    </cfRule>
  </conditionalFormatting>
  <conditionalFormatting sqref="E393">
    <cfRule type="dataBar" priority="5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{85D9D226-6F3F-45B7-AB08-7ABFA80E75BB}</x14:id>
        </ext>
      </extLst>
    </cfRule>
  </conditionalFormatting>
  <conditionalFormatting sqref="E393">
    <cfRule type="dataBar" priority="5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{D59BD5E6-D10A-4FD3-83B2-55E71E48CBC4}</x14:id>
        </ext>
      </extLst>
    </cfRule>
  </conditionalFormatting>
  <conditionalFormatting sqref="E397">
    <cfRule type="dataBar" priority="5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{CFA34671-0C8A-4186-BBAE-4AF2926459ED}</x14:id>
        </ext>
      </extLst>
    </cfRule>
  </conditionalFormatting>
  <conditionalFormatting sqref="E395">
    <cfRule type="dataBar" priority="5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{B5F9B05A-25B2-4B6D-B250-E1BA7224B819}</x14:id>
        </ext>
      </extLst>
    </cfRule>
  </conditionalFormatting>
  <conditionalFormatting sqref="E395">
    <cfRule type="dataBar" priority="5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{C34A4E52-7487-4537-A2E0-E91159C4AB39}</x14:id>
        </ext>
      </extLst>
    </cfRule>
  </conditionalFormatting>
  <conditionalFormatting sqref="E401">
    <cfRule type="dataBar" priority="5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{401C7380-9B2E-4D99-B40A-E0048939796E}</x14:id>
        </ext>
      </extLst>
    </cfRule>
  </conditionalFormatting>
  <conditionalFormatting sqref="E405">
    <cfRule type="dataBar" priority="5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{6EFF1ED5-2ADA-4A62-94F4-F8647645C589}</x14:id>
        </ext>
      </extLst>
    </cfRule>
  </conditionalFormatting>
  <conditionalFormatting sqref="E413">
    <cfRule type="dataBar" priority="5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{104A7058-E470-4BD0-BE08-D09E7A24933B}</x14:id>
        </ext>
      </extLst>
    </cfRule>
  </conditionalFormatting>
  <conditionalFormatting sqref="E413">
    <cfRule type="dataBar" priority="5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{3781586F-40D5-42C8-9A4D-77E9B3AED8AE}</x14:id>
        </ext>
      </extLst>
    </cfRule>
  </conditionalFormatting>
  <conditionalFormatting sqref="E407">
    <cfRule type="dataBar" priority="5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{1E791BD7-5E10-47F4-8414-8A32E7DCBE07}</x14:id>
        </ext>
      </extLst>
    </cfRule>
  </conditionalFormatting>
  <conditionalFormatting sqref="E411">
    <cfRule type="dataBar" priority="5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{A617BAB0-9449-454D-9879-F90EFDEBA76D}</x14:id>
        </ext>
      </extLst>
    </cfRule>
  </conditionalFormatting>
  <conditionalFormatting sqref="E415">
    <cfRule type="dataBar" priority="5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{BD22B64A-3258-4771-B1F3-530E359F881F}</x14:id>
        </ext>
      </extLst>
    </cfRule>
  </conditionalFormatting>
  <conditionalFormatting sqref="E407">
    <cfRule type="dataBar" priority="5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{2E35FCAF-B077-4ADF-8D47-A11483CFB7A2}</x14:id>
        </ext>
      </extLst>
    </cfRule>
  </conditionalFormatting>
  <conditionalFormatting sqref="E401">
    <cfRule type="dataBar" priority="5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{475BB598-D609-47BD-A2D8-051425EBD69F}</x14:id>
        </ext>
      </extLst>
    </cfRule>
  </conditionalFormatting>
  <conditionalFormatting sqref="E405">
    <cfRule type="dataBar" priority="5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{010A9B19-47FC-41BD-9168-D74D4B9549BF}</x14:id>
        </ext>
      </extLst>
    </cfRule>
  </conditionalFormatting>
  <conditionalFormatting sqref="E405">
    <cfRule type="dataBar" priority="5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{923481AA-E446-4EA4-9C5A-76F02499BEBD}</x14:id>
        </ext>
      </extLst>
    </cfRule>
  </conditionalFormatting>
  <conditionalFormatting sqref="E403">
    <cfRule type="dataBar" priority="5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{195D9077-BC04-4151-871B-9A99A2E5D256}</x14:id>
        </ext>
      </extLst>
    </cfRule>
  </conditionalFormatting>
  <conditionalFormatting sqref="E407">
    <cfRule type="dataBar" priority="5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{A24DE17A-50B9-49FD-9D88-E864A1BD9B56}</x14:id>
        </ext>
      </extLst>
    </cfRule>
  </conditionalFormatting>
  <conditionalFormatting sqref="E417">
    <cfRule type="dataBar" priority="5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{69BA98CC-4B3F-4E13-BE40-E1CC4AFCC792}</x14:id>
        </ext>
      </extLst>
    </cfRule>
  </conditionalFormatting>
  <conditionalFormatting sqref="E417">
    <cfRule type="dataBar" priority="5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{BA2F9D04-FC2A-48A6-B8D2-6C4099A46B2A}</x14:id>
        </ext>
      </extLst>
    </cfRule>
  </conditionalFormatting>
  <conditionalFormatting sqref="E393">
    <cfRule type="dataBar" priority="5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{BDBA2744-932D-4F4C-BC88-DD902C3A831D}</x14:id>
        </ext>
      </extLst>
    </cfRule>
  </conditionalFormatting>
  <conditionalFormatting sqref="E391">
    <cfRule type="dataBar" priority="5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{F2FC89BF-0056-45E5-A0BF-FB35C12559CA}</x14:id>
        </ext>
      </extLst>
    </cfRule>
  </conditionalFormatting>
  <conditionalFormatting sqref="E395">
    <cfRule type="dataBar" priority="5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{CB1F282F-9FE1-42DF-B92B-A405D76F16FB}</x14:id>
        </ext>
      </extLst>
    </cfRule>
  </conditionalFormatting>
  <conditionalFormatting sqref="E395">
    <cfRule type="dataBar" priority="5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{0A53E127-3E15-444B-92EF-A60B7C070812}</x14:id>
        </ext>
      </extLst>
    </cfRule>
  </conditionalFormatting>
  <conditionalFormatting sqref="E397">
    <cfRule type="dataBar" priority="5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{F2E1F3BD-E3E9-46BF-94C6-5965A50D7071}</x14:id>
        </ext>
      </extLst>
    </cfRule>
  </conditionalFormatting>
  <conditionalFormatting sqref="E397">
    <cfRule type="dataBar" priority="5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{73D342B4-DD7C-42C9-9547-103AD38515C2}</x14:id>
        </ext>
      </extLst>
    </cfRule>
  </conditionalFormatting>
  <conditionalFormatting sqref="E397">
    <cfRule type="dataBar" priority="5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{1243F971-9786-417E-BE73-488412440AA4}</x14:id>
        </ext>
      </extLst>
    </cfRule>
  </conditionalFormatting>
  <conditionalFormatting sqref="E401">
    <cfRule type="dataBar" priority="5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{A75BB7AA-BAB8-4997-903F-E57ADA1A02FC}</x14:id>
        </ext>
      </extLst>
    </cfRule>
  </conditionalFormatting>
  <conditionalFormatting sqref="E405">
    <cfRule type="dataBar" priority="5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{C20C175A-6D8F-4B8B-AE15-03E211891DB3}</x14:id>
        </ext>
      </extLst>
    </cfRule>
  </conditionalFormatting>
  <conditionalFormatting sqref="E405">
    <cfRule type="dataBar" priority="5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{A8BACD29-D499-4741-947F-4B0AA441624C}</x14:id>
        </ext>
      </extLst>
    </cfRule>
  </conditionalFormatting>
  <conditionalFormatting sqref="E403">
    <cfRule type="dataBar" priority="5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{74905DD2-7346-4044-9D8E-7417E45D145E}</x14:id>
        </ext>
      </extLst>
    </cfRule>
  </conditionalFormatting>
  <conditionalFormatting sqref="E407">
    <cfRule type="dataBar" priority="5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{1E492CDD-FF64-433B-8ABB-3287A10D3F48}</x14:id>
        </ext>
      </extLst>
    </cfRule>
  </conditionalFormatting>
  <conditionalFormatting sqref="E411">
    <cfRule type="dataBar" priority="5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{A47382B6-2AE2-4EF6-9B19-C6A7BE876073}</x14:id>
        </ext>
      </extLst>
    </cfRule>
  </conditionalFormatting>
  <conditionalFormatting sqref="E403">
    <cfRule type="dataBar" priority="5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{E8B456DC-4B6F-49A1-B6C5-86980AEC01A3}</x14:id>
        </ext>
      </extLst>
    </cfRule>
  </conditionalFormatting>
  <conditionalFormatting sqref="E397">
    <cfRule type="dataBar" priority="5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{851348AF-4DAF-4E15-AA3E-CA33367AA879}</x14:id>
        </ext>
      </extLst>
    </cfRule>
  </conditionalFormatting>
  <conditionalFormatting sqref="E401">
    <cfRule type="dataBar" priority="5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{3C843C4A-9F11-4043-B4B7-0B87FBA12662}</x14:id>
        </ext>
      </extLst>
    </cfRule>
  </conditionalFormatting>
  <conditionalFormatting sqref="E405">
    <cfRule type="dataBar" priority="5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{11EF0C96-ADE4-406F-B220-E05B962747F7}</x14:id>
        </ext>
      </extLst>
    </cfRule>
  </conditionalFormatting>
  <conditionalFormatting sqref="E401">
    <cfRule type="dataBar" priority="5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{731422AB-F7F4-4170-939E-B72E15DABA2E}</x14:id>
        </ext>
      </extLst>
    </cfRule>
  </conditionalFormatting>
  <conditionalFormatting sqref="E405">
    <cfRule type="dataBar" priority="5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{92E89CF0-7A54-419A-88EB-AF92C4D9C905}</x14:id>
        </ext>
      </extLst>
    </cfRule>
  </conditionalFormatting>
  <conditionalFormatting sqref="E403">
    <cfRule type="dataBar" priority="5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{3E5072F7-95D0-4433-956B-9A0EF59C719A}</x14:id>
        </ext>
      </extLst>
    </cfRule>
  </conditionalFormatting>
  <conditionalFormatting sqref="E413">
    <cfRule type="dataBar" priority="5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{77CB4270-E8F7-4D67-B14C-B39423C809D1}</x14:id>
        </ext>
      </extLst>
    </cfRule>
  </conditionalFormatting>
  <conditionalFormatting sqref="E413">
    <cfRule type="dataBar" priority="5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{30AD358F-D247-464A-8BC8-8861804B66A3}</x14:id>
        </ext>
      </extLst>
    </cfRule>
  </conditionalFormatting>
  <conditionalFormatting sqref="E389">
    <cfRule type="dataBar" priority="5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{094EB2C6-910D-4D64-9FDB-A4725F6CB33E}</x14:id>
        </ext>
      </extLst>
    </cfRule>
  </conditionalFormatting>
  <conditionalFormatting sqref="E391">
    <cfRule type="dataBar" priority="5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{0188E60B-A1DA-477E-91BF-247267EAAD7E}</x14:id>
        </ext>
      </extLst>
    </cfRule>
  </conditionalFormatting>
  <conditionalFormatting sqref="E391">
    <cfRule type="dataBar" priority="5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{629FBBC5-6315-464F-B582-CB5F79F4EAA3}</x14:id>
        </ext>
      </extLst>
    </cfRule>
  </conditionalFormatting>
  <conditionalFormatting sqref="E395">
    <cfRule type="dataBar" priority="5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{7706A6BA-9D7F-4E5D-A698-E41FE6A3255B}</x14:id>
        </ext>
      </extLst>
    </cfRule>
  </conditionalFormatting>
  <conditionalFormatting sqref="E393">
    <cfRule type="dataBar" priority="5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{2B0853D0-3A46-4E85-BCE6-C2F1FF624AE1}</x14:id>
        </ext>
      </extLst>
    </cfRule>
  </conditionalFormatting>
  <conditionalFormatting sqref="E393">
    <cfRule type="dataBar" priority="5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{B18F5CBF-9373-4B6B-ABA3-5E0C1EAEB914}</x14:id>
        </ext>
      </extLst>
    </cfRule>
  </conditionalFormatting>
  <conditionalFormatting sqref="E403">
    <cfRule type="dataBar" priority="5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{87DDEC3F-A59D-4C54-B151-212DE3850321}</x14:id>
        </ext>
      </extLst>
    </cfRule>
  </conditionalFormatting>
  <conditionalFormatting sqref="E407">
    <cfRule type="dataBar" priority="5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{87D0B84C-798F-4C5D-A4D4-7FBD10FE3904}</x14:id>
        </ext>
      </extLst>
    </cfRule>
  </conditionalFormatting>
  <conditionalFormatting sqref="E411">
    <cfRule type="dataBar" priority="5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{E36D12CD-E835-466F-85FD-5DA1C2AE9E0E}</x14:id>
        </ext>
      </extLst>
    </cfRule>
  </conditionalFormatting>
  <conditionalFormatting sqref="E407">
    <cfRule type="dataBar" priority="5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{959CF631-0568-450B-A170-2736A5057964}</x14:id>
        </ext>
      </extLst>
    </cfRule>
  </conditionalFormatting>
  <conditionalFormatting sqref="E411">
    <cfRule type="dataBar" priority="5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{A17EED64-4A3D-4B66-BAEF-9C8B57C175CD}</x14:id>
        </ext>
      </extLst>
    </cfRule>
  </conditionalFormatting>
  <conditionalFormatting sqref="E405">
    <cfRule type="dataBar" priority="5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{83A65547-3E1D-4286-B743-319488A87F19}</x14:id>
        </ext>
      </extLst>
    </cfRule>
  </conditionalFormatting>
  <conditionalFormatting sqref="E413">
    <cfRule type="dataBar" priority="5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{4184D75E-F295-4ECD-B307-B3F320FDB870}</x14:id>
        </ext>
      </extLst>
    </cfRule>
  </conditionalFormatting>
  <conditionalFormatting sqref="E405">
    <cfRule type="dataBar" priority="5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{74603A17-85F6-4D54-8E06-ED8B786ED0CF}</x14:id>
        </ext>
      </extLst>
    </cfRule>
  </conditionalFormatting>
  <conditionalFormatting sqref="E403">
    <cfRule type="dataBar" priority="5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{757DC347-F79E-4AFA-ACDC-E2BC0E540EA2}</x14:id>
        </ext>
      </extLst>
    </cfRule>
  </conditionalFormatting>
  <conditionalFormatting sqref="E407">
    <cfRule type="dataBar" priority="5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{F270D954-D220-4F50-A7EF-F370FFD052C3}</x14:id>
        </ext>
      </extLst>
    </cfRule>
  </conditionalFormatting>
  <conditionalFormatting sqref="E403">
    <cfRule type="dataBar" priority="5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{0C997D93-04A6-45AC-9229-48DBE5A27346}</x14:id>
        </ext>
      </extLst>
    </cfRule>
  </conditionalFormatting>
  <conditionalFormatting sqref="E407">
    <cfRule type="dataBar" priority="5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{556DF7FF-A1BA-4F35-9570-CAF9B0BBCB98}</x14:id>
        </ext>
      </extLst>
    </cfRule>
  </conditionalFormatting>
  <conditionalFormatting sqref="E401">
    <cfRule type="dataBar" priority="5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{3ECC0531-7A30-4C35-A1BE-90EAF206F294}</x14:id>
        </ext>
      </extLst>
    </cfRule>
  </conditionalFormatting>
  <conditionalFormatting sqref="E405">
    <cfRule type="dataBar" priority="5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{DDBABD1A-106E-4197-81B7-DA1FB3929694}</x14:id>
        </ext>
      </extLst>
    </cfRule>
  </conditionalFormatting>
  <conditionalFormatting sqref="E391">
    <cfRule type="dataBar" priority="5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{55A5DA06-6E07-4DAA-BD75-7364C378725F}</x14:id>
        </ext>
      </extLst>
    </cfRule>
  </conditionalFormatting>
  <conditionalFormatting sqref="E389">
    <cfRule type="dataBar" priority="5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{69852849-8A8C-4795-9DA9-D53DD907BA60}</x14:id>
        </ext>
      </extLst>
    </cfRule>
  </conditionalFormatting>
  <conditionalFormatting sqref="E393">
    <cfRule type="dataBar" priority="5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{E374B573-6FD7-4B61-B9C4-3EDDCBEABEDA}</x14:id>
        </ext>
      </extLst>
    </cfRule>
  </conditionalFormatting>
  <conditionalFormatting sqref="E393">
    <cfRule type="dataBar" priority="5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{984F3FCF-7C4E-4C01-9818-CBF2E35AEE0E}</x14:id>
        </ext>
      </extLst>
    </cfRule>
  </conditionalFormatting>
  <conditionalFormatting sqref="E397">
    <cfRule type="dataBar" priority="5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{FF492969-CF9A-4E18-AF2D-65D0757959E5}</x14:id>
        </ext>
      </extLst>
    </cfRule>
  </conditionalFormatting>
  <conditionalFormatting sqref="E395">
    <cfRule type="dataBar" priority="5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{C1D6B8CD-7F39-483B-B789-513D3DF5CE57}</x14:id>
        </ext>
      </extLst>
    </cfRule>
  </conditionalFormatting>
  <conditionalFormatting sqref="E395">
    <cfRule type="dataBar" priority="5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{9C9964B0-53EA-4799-B630-1F71EAC22E4C}</x14:id>
        </ext>
      </extLst>
    </cfRule>
  </conditionalFormatting>
  <conditionalFormatting sqref="E395">
    <cfRule type="dataBar" priority="5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{3A4B9FD8-2547-41F9-9E0D-3A07FC14E30F}</x14:id>
        </ext>
      </extLst>
    </cfRule>
  </conditionalFormatting>
  <conditionalFormatting sqref="E403">
    <cfRule type="dataBar" priority="5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{7CE212B6-491F-4B47-8DF9-819E43B108B6}</x14:id>
        </ext>
      </extLst>
    </cfRule>
  </conditionalFormatting>
  <conditionalFormatting sqref="E407">
    <cfRule type="dataBar" priority="5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{3AB010AD-DFC0-425D-93F1-46FA84EA7416}</x14:id>
        </ext>
      </extLst>
    </cfRule>
  </conditionalFormatting>
  <conditionalFormatting sqref="E403">
    <cfRule type="dataBar" priority="5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{941CC9CA-475F-460D-A879-4E5FEE5994F9}</x14:id>
        </ext>
      </extLst>
    </cfRule>
  </conditionalFormatting>
  <conditionalFormatting sqref="E407">
    <cfRule type="dataBar" priority="5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{B6944718-1A78-4C83-837B-9C1C32771463}</x14:id>
        </ext>
      </extLst>
    </cfRule>
  </conditionalFormatting>
  <conditionalFormatting sqref="E401">
    <cfRule type="dataBar" priority="5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{199653DA-5E7B-4170-AFAC-FF4CCD4D7B82}</x14:id>
        </ext>
      </extLst>
    </cfRule>
  </conditionalFormatting>
  <conditionalFormatting sqref="E405">
    <cfRule type="dataBar" priority="5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{51C0B7E7-E0D0-4A63-A78E-5CD4550FDFE5}</x14:id>
        </ext>
      </extLst>
    </cfRule>
  </conditionalFormatting>
  <conditionalFormatting sqref="E401">
    <cfRule type="dataBar" priority="5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{F24B3B47-5CDF-49F2-96E4-D78DA39E1B32}</x14:id>
        </ext>
      </extLst>
    </cfRule>
  </conditionalFormatting>
  <conditionalFormatting sqref="E395">
    <cfRule type="dataBar" priority="5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{1B81B47A-1A12-43AE-8D84-F43A066CEC5D}</x14:id>
        </ext>
      </extLst>
    </cfRule>
  </conditionalFormatting>
  <conditionalFormatting sqref="E403">
    <cfRule type="dataBar" priority="5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{30783F23-6C1D-4D6E-9CBF-754D74F2FB7D}</x14:id>
        </ext>
      </extLst>
    </cfRule>
  </conditionalFormatting>
  <conditionalFormatting sqref="E403">
    <cfRule type="dataBar" priority="5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{F6835207-9A69-4FB2-AEE1-9800C262B6D1}</x14:id>
        </ext>
      </extLst>
    </cfRule>
  </conditionalFormatting>
  <conditionalFormatting sqref="E397">
    <cfRule type="dataBar" priority="5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{DE8A8CBE-2FD0-447C-9A41-0FBEA0296AE4}</x14:id>
        </ext>
      </extLst>
    </cfRule>
  </conditionalFormatting>
  <conditionalFormatting sqref="E401">
    <cfRule type="dataBar" priority="5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{4FD060E2-001E-43ED-9661-5FAB0166DE56}</x14:id>
        </ext>
      </extLst>
    </cfRule>
  </conditionalFormatting>
  <conditionalFormatting sqref="E413">
    <cfRule type="dataBar" priority="5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{B43C7CA0-4B87-4CA6-BA1B-B3E304B15D04}</x14:id>
        </ext>
      </extLst>
    </cfRule>
  </conditionalFormatting>
  <conditionalFormatting sqref="E411">
    <cfRule type="dataBar" priority="5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{63BF363C-4C9C-4D85-B843-B5E828D6260B}</x14:id>
        </ext>
      </extLst>
    </cfRule>
  </conditionalFormatting>
  <conditionalFormatting sqref="E411">
    <cfRule type="dataBar" priority="5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{A4DE4251-D53D-4494-8A69-A39B762C820A}</x14:id>
        </ext>
      </extLst>
    </cfRule>
  </conditionalFormatting>
  <conditionalFormatting sqref="E389">
    <cfRule type="dataBar" priority="5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{F98E0C7D-DE05-46D3-88B1-7ED5FC4EF42D}</x14:id>
        </ext>
      </extLst>
    </cfRule>
  </conditionalFormatting>
  <conditionalFormatting sqref="E389">
    <cfRule type="dataBar" priority="5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{00C24F94-308C-4127-9579-630049FA8717}</x14:id>
        </ext>
      </extLst>
    </cfRule>
  </conditionalFormatting>
  <conditionalFormatting sqref="E393">
    <cfRule type="dataBar" priority="5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{F9D3828B-D5EE-42F9-923F-0C7BC895DC61}</x14:id>
        </ext>
      </extLst>
    </cfRule>
  </conditionalFormatting>
  <conditionalFormatting sqref="E391">
    <cfRule type="dataBar" priority="5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{27E9E491-F9A9-4CC8-ADA0-B763F958A4DC}</x14:id>
        </ext>
      </extLst>
    </cfRule>
  </conditionalFormatting>
  <conditionalFormatting sqref="E391">
    <cfRule type="dataBar" priority="5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{F94DAAB6-DDB2-4040-954C-CCBFF5C3CA42}</x14:id>
        </ext>
      </extLst>
    </cfRule>
  </conditionalFormatting>
  <conditionalFormatting sqref="E397">
    <cfRule type="dataBar" priority="5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{A7BCA2CD-5FCA-4B69-A2E2-22319B0AD4F4}</x14:id>
        </ext>
      </extLst>
    </cfRule>
  </conditionalFormatting>
  <conditionalFormatting sqref="E401">
    <cfRule type="dataBar" priority="5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{795FC69E-AD88-4EFA-A837-0AB96B2074DF}</x14:id>
        </ext>
      </extLst>
    </cfRule>
  </conditionalFormatting>
  <conditionalFormatting sqref="E405">
    <cfRule type="dataBar" priority="5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{B0FAB5D4-3594-44B6-8210-969B3442195C}</x14:id>
        </ext>
      </extLst>
    </cfRule>
  </conditionalFormatting>
  <conditionalFormatting sqref="E405">
    <cfRule type="dataBar" priority="5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{29D2F02C-09C7-4BEE-B71A-807C611A88CF}</x14:id>
        </ext>
      </extLst>
    </cfRule>
  </conditionalFormatting>
  <conditionalFormatting sqref="E403">
    <cfRule type="dataBar" priority="5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{7053D728-29D6-4F13-9900-CECDD9F811BE}</x14:id>
        </ext>
      </extLst>
    </cfRule>
  </conditionalFormatting>
  <conditionalFormatting sqref="E407">
    <cfRule type="dataBar" priority="5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{2273932E-3537-4B05-AFBA-985C28B207E1}</x14:id>
        </ext>
      </extLst>
    </cfRule>
  </conditionalFormatting>
  <conditionalFormatting sqref="E411">
    <cfRule type="dataBar" priority="5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{A5055C7C-A0DD-49B5-8406-288279D69A9D}</x14:id>
        </ext>
      </extLst>
    </cfRule>
  </conditionalFormatting>
  <conditionalFormatting sqref="E403">
    <cfRule type="dataBar" priority="5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{000413A2-8385-496C-AE89-B323BAC4677B}</x14:id>
        </ext>
      </extLst>
    </cfRule>
  </conditionalFormatting>
  <conditionalFormatting sqref="E397">
    <cfRule type="dataBar" priority="5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{E4786286-7B52-456E-A9E9-891F6C8A842B}</x14:id>
        </ext>
      </extLst>
    </cfRule>
  </conditionalFormatting>
  <conditionalFormatting sqref="E401">
    <cfRule type="dataBar" priority="5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{FA690EB7-EE35-4B35-B22E-62F849226EDB}</x14:id>
        </ext>
      </extLst>
    </cfRule>
  </conditionalFormatting>
  <conditionalFormatting sqref="E405">
    <cfRule type="dataBar" priority="5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{178239B3-EE6B-414E-BC90-38159C1A5D54}</x14:id>
        </ext>
      </extLst>
    </cfRule>
  </conditionalFormatting>
  <conditionalFormatting sqref="E401">
    <cfRule type="dataBar" priority="5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{7DBE162C-71D5-4F81-A030-94A23FFC9EDF}</x14:id>
        </ext>
      </extLst>
    </cfRule>
  </conditionalFormatting>
  <conditionalFormatting sqref="E405">
    <cfRule type="dataBar" priority="5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{862DF190-0CE8-4DC1-A91A-D117DBE1C2AC}</x14:id>
        </ext>
      </extLst>
    </cfRule>
  </conditionalFormatting>
  <conditionalFormatting sqref="E403">
    <cfRule type="dataBar" priority="5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{DC0FDB56-41A4-4CA9-A6B8-4ED21AFD7740}</x14:id>
        </ext>
      </extLst>
    </cfRule>
  </conditionalFormatting>
  <conditionalFormatting sqref="E413">
    <cfRule type="dataBar" priority="5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{5835830B-C860-41C0-B837-93BCAA21B1A8}</x14:id>
        </ext>
      </extLst>
    </cfRule>
  </conditionalFormatting>
  <conditionalFormatting sqref="E413">
    <cfRule type="dataBar" priority="5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{8D6F91B2-B116-4EEE-A89E-2E01CB284122}</x14:id>
        </ext>
      </extLst>
    </cfRule>
  </conditionalFormatting>
  <conditionalFormatting sqref="E389">
    <cfRule type="dataBar" priority="5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{5AAD3D39-AB01-4BAA-A5AF-F0F416D7665A}</x14:id>
        </ext>
      </extLst>
    </cfRule>
  </conditionalFormatting>
  <conditionalFormatting sqref="E391">
    <cfRule type="dataBar" priority="5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{ECF338FE-4AF0-455A-8D08-03B604E46B8D}</x14:id>
        </ext>
      </extLst>
    </cfRule>
  </conditionalFormatting>
  <conditionalFormatting sqref="E391">
    <cfRule type="dataBar" priority="5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{89A1B597-DD8C-413D-8954-2AF06453A1BD}</x14:id>
        </ext>
      </extLst>
    </cfRule>
  </conditionalFormatting>
  <conditionalFormatting sqref="E395">
    <cfRule type="dataBar" priority="5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{4FCC649F-0306-4702-8133-7583FDAB7056}</x14:id>
        </ext>
      </extLst>
    </cfRule>
  </conditionalFormatting>
  <conditionalFormatting sqref="E393">
    <cfRule type="dataBar" priority="5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{6CC15DD4-13D4-4AA4-9C3B-1148A46261C9}</x14:id>
        </ext>
      </extLst>
    </cfRule>
  </conditionalFormatting>
  <conditionalFormatting sqref="E393">
    <cfRule type="dataBar" priority="5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{15D3B17E-A0B1-4ABE-81D2-A17305278887}</x14:id>
        </ext>
      </extLst>
    </cfRule>
  </conditionalFormatting>
  <conditionalFormatting sqref="E403">
    <cfRule type="dataBar" priority="5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{16765F35-1BB0-43B6-8D5F-2321EC78899C}</x14:id>
        </ext>
      </extLst>
    </cfRule>
  </conditionalFormatting>
  <conditionalFormatting sqref="E407">
    <cfRule type="dataBar" priority="5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{05B4608C-4503-421A-A5D1-A7044104DF06}</x14:id>
        </ext>
      </extLst>
    </cfRule>
  </conditionalFormatting>
  <conditionalFormatting sqref="E411">
    <cfRule type="dataBar" priority="5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{DBD4CD16-1EAF-4351-931B-396236E17A29}</x14:id>
        </ext>
      </extLst>
    </cfRule>
  </conditionalFormatting>
  <conditionalFormatting sqref="E415">
    <cfRule type="dataBar" priority="5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{52AE7F24-164B-408D-9A6A-8D900AC04317}</x14:id>
        </ext>
      </extLst>
    </cfRule>
  </conditionalFormatting>
  <conditionalFormatting sqref="E411">
    <cfRule type="dataBar" priority="5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{805476A7-13B6-4D34-A00E-BA6B73701351}</x14:id>
        </ext>
      </extLst>
    </cfRule>
  </conditionalFormatting>
  <conditionalFormatting sqref="E415">
    <cfRule type="dataBar" priority="5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{144F4871-69B2-4616-9134-ACD53D4AB1B8}</x14:id>
        </ext>
      </extLst>
    </cfRule>
  </conditionalFormatting>
  <conditionalFormatting sqref="E413">
    <cfRule type="dataBar" priority="5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{C1153E0C-491D-4CA9-ACF7-BAA7E19F78F9}</x14:id>
        </ext>
      </extLst>
    </cfRule>
  </conditionalFormatting>
  <conditionalFormatting sqref="E417">
    <cfRule type="dataBar" priority="5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{95D67349-41B1-427B-B423-CCC0CE03DB8E}</x14:id>
        </ext>
      </extLst>
    </cfRule>
  </conditionalFormatting>
  <conditionalFormatting sqref="E403">
    <cfRule type="dataBar" priority="5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{BBF0F7CF-0DD7-4EE3-915E-A1FEF11DA349}</x14:id>
        </ext>
      </extLst>
    </cfRule>
  </conditionalFormatting>
  <conditionalFormatting sqref="E407">
    <cfRule type="dataBar" priority="5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{A4E7C0E1-19A6-4ECF-B981-1EFFFEDCCDCC}</x14:id>
        </ext>
      </extLst>
    </cfRule>
  </conditionalFormatting>
  <conditionalFormatting sqref="E411">
    <cfRule type="dataBar" priority="5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{F3AE05E0-5AA6-4638-B9E6-EC8CB153456C}</x14:id>
        </ext>
      </extLst>
    </cfRule>
  </conditionalFormatting>
  <conditionalFormatting sqref="E407">
    <cfRule type="dataBar" priority="5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{F8671B64-131C-4BAE-BD88-1030DC2E73B3}</x14:id>
        </ext>
      </extLst>
    </cfRule>
  </conditionalFormatting>
  <conditionalFormatting sqref="E411">
    <cfRule type="dataBar" priority="5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{04E21745-3649-4870-AD8B-ABC4792B47EB}</x14:id>
        </ext>
      </extLst>
    </cfRule>
  </conditionalFormatting>
  <conditionalFormatting sqref="E405">
    <cfRule type="dataBar" priority="5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{7AF5DFC1-F079-42E1-95EE-C7F46F35FEE1}</x14:id>
        </ext>
      </extLst>
    </cfRule>
  </conditionalFormatting>
  <conditionalFormatting sqref="E395">
    <cfRule type="dataBar" priority="5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{1F48E931-8FB0-467F-90B7-70E9085E8B71}</x14:id>
        </ext>
      </extLst>
    </cfRule>
  </conditionalFormatting>
  <conditionalFormatting sqref="E393">
    <cfRule type="dataBar" priority="5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{7CF8DC3B-E95F-4296-A348-02F3D3E77070}</x14:id>
        </ext>
      </extLst>
    </cfRule>
  </conditionalFormatting>
  <conditionalFormatting sqref="E397">
    <cfRule type="dataBar" priority="5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{CAACCFA2-9D1B-403B-A356-D762B8BC1DF9}</x14:id>
        </ext>
      </extLst>
    </cfRule>
  </conditionalFormatting>
  <conditionalFormatting sqref="E397">
    <cfRule type="dataBar" priority="5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{D5028C04-BE94-4C35-8AE6-1F45334A12FA}</x14:id>
        </ext>
      </extLst>
    </cfRule>
  </conditionalFormatting>
  <conditionalFormatting sqref="E401">
    <cfRule type="dataBar" priority="5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{3B4AB929-03AC-49F2-B250-FCDF48BCBCAF}</x14:id>
        </ext>
      </extLst>
    </cfRule>
  </conditionalFormatting>
  <conditionalFormatting sqref="E405">
    <cfRule type="dataBar" priority="5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{A734A6E9-C3FF-45DB-83F8-3223D81AB0F0}</x14:id>
        </ext>
      </extLst>
    </cfRule>
  </conditionalFormatting>
  <conditionalFormatting sqref="E413">
    <cfRule type="dataBar" priority="5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{FD9B52A3-C9BD-4B6C-8D51-EE68CC09E8AC}</x14:id>
        </ext>
      </extLst>
    </cfRule>
  </conditionalFormatting>
  <conditionalFormatting sqref="E417">
    <cfRule type="dataBar" priority="5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{E590A658-C941-48CB-90C7-05F1F1AE7403}</x14:id>
        </ext>
      </extLst>
    </cfRule>
  </conditionalFormatting>
  <conditionalFormatting sqref="E413">
    <cfRule type="dataBar" priority="5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{07D709E8-F43E-4D7D-A7F6-C632905B98FA}</x14:id>
        </ext>
      </extLst>
    </cfRule>
  </conditionalFormatting>
  <conditionalFormatting sqref="E417">
    <cfRule type="dataBar" priority="5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{74BF13A7-6E94-42F6-8622-2642EE2FB4EC}</x14:id>
        </ext>
      </extLst>
    </cfRule>
  </conditionalFormatting>
  <conditionalFormatting sqref="E411">
    <cfRule type="dataBar" priority="5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{82C94AB8-C042-48FD-A2F8-22ED026F7968}</x14:id>
        </ext>
      </extLst>
    </cfRule>
  </conditionalFormatting>
  <conditionalFormatting sqref="E415">
    <cfRule type="dataBar" priority="5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{53F4360A-1D35-4BD5-95DD-2C3DAADFF949}</x14:id>
        </ext>
      </extLst>
    </cfRule>
  </conditionalFormatting>
  <conditionalFormatting sqref="E411">
    <cfRule type="dataBar" priority="5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{46DE4546-BEB4-4C7D-9016-7A88FDC577D6}</x14:id>
        </ext>
      </extLst>
    </cfRule>
  </conditionalFormatting>
  <conditionalFormatting sqref="E405">
    <cfRule type="dataBar" priority="5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{20E135A7-14E4-4505-ABA0-829C4C9ACCD8}</x14:id>
        </ext>
      </extLst>
    </cfRule>
  </conditionalFormatting>
  <conditionalFormatting sqref="E413">
    <cfRule type="dataBar" priority="5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{252479AA-1891-4925-8355-B5C7AF71AD45}</x14:id>
        </ext>
      </extLst>
    </cfRule>
  </conditionalFormatting>
  <conditionalFormatting sqref="E413">
    <cfRule type="dataBar" priority="5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{9A825129-6852-4C35-9C72-BC529C59B9E8}</x14:id>
        </ext>
      </extLst>
    </cfRule>
  </conditionalFormatting>
  <conditionalFormatting sqref="E407">
    <cfRule type="dataBar" priority="5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{D491F303-5410-4609-ABC5-1DE1F15DD2EA}</x14:id>
        </ext>
      </extLst>
    </cfRule>
  </conditionalFormatting>
  <conditionalFormatting sqref="E411">
    <cfRule type="dataBar" priority="5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{C49E80A1-51C9-44DA-9A4A-A332AC2951F9}</x14:id>
        </ext>
      </extLst>
    </cfRule>
  </conditionalFormatting>
  <conditionalFormatting sqref="E397">
    <cfRule type="dataBar" priority="5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{44E60298-BD01-4D89-A260-D8C63AF356F0}</x14:id>
        </ext>
      </extLst>
    </cfRule>
  </conditionalFormatting>
  <conditionalFormatting sqref="E395">
    <cfRule type="dataBar" priority="5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{20EDA1B1-DAC6-482A-A355-348CD50E6852}</x14:id>
        </ext>
      </extLst>
    </cfRule>
  </conditionalFormatting>
  <conditionalFormatting sqref="E403">
    <cfRule type="dataBar" priority="5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{998C377F-1CEA-4C5C-873F-073D64D9C26F}</x14:id>
        </ext>
      </extLst>
    </cfRule>
  </conditionalFormatting>
  <conditionalFormatting sqref="E401">
    <cfRule type="dataBar" priority="5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{A5049515-6963-410D-AC13-47E79557F172}</x14:id>
        </ext>
      </extLst>
    </cfRule>
  </conditionalFormatting>
  <conditionalFormatting sqref="E401">
    <cfRule type="dataBar" priority="5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{91262DFE-3FA3-4A91-AC31-66A377E72E34}</x14:id>
        </ext>
      </extLst>
    </cfRule>
  </conditionalFormatting>
  <conditionalFormatting sqref="E401">
    <cfRule type="dataBar" priority="5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{E7626DC0-A7D5-4110-9D79-3452F7D52B62}</x14:id>
        </ext>
      </extLst>
    </cfRule>
  </conditionalFormatting>
  <conditionalFormatting sqref="E405">
    <cfRule type="dataBar" priority="5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{7F6C0E16-BC3C-45DA-8C52-8F75CA8B0045}</x14:id>
        </ext>
      </extLst>
    </cfRule>
  </conditionalFormatting>
  <conditionalFormatting sqref="E413">
    <cfRule type="dataBar" priority="5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{DFF77824-7106-4B5D-8BC8-4C63546E70EF}</x14:id>
        </ext>
      </extLst>
    </cfRule>
  </conditionalFormatting>
  <conditionalFormatting sqref="E413">
    <cfRule type="dataBar" priority="5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{D044B9A1-4C28-4C8F-8DF3-28ED8FC3DA44}</x14:id>
        </ext>
      </extLst>
    </cfRule>
  </conditionalFormatting>
  <conditionalFormatting sqref="E407">
    <cfRule type="dataBar" priority="5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{159F9342-8551-4F7E-A2DF-41DFC551DEAA}</x14:id>
        </ext>
      </extLst>
    </cfRule>
  </conditionalFormatting>
  <conditionalFormatting sqref="E411">
    <cfRule type="dataBar" priority="5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{98B7660C-6E68-4734-BEDE-61C9CC47B276}</x14:id>
        </ext>
      </extLst>
    </cfRule>
  </conditionalFormatting>
  <conditionalFormatting sqref="E415">
    <cfRule type="dataBar" priority="5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{163F3A29-6E64-4834-AB65-CF55CFDE7AE7}</x14:id>
        </ext>
      </extLst>
    </cfRule>
  </conditionalFormatting>
  <conditionalFormatting sqref="E407">
    <cfRule type="dataBar" priority="5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{187F4DF8-9D5F-4406-BD91-3F7BE90C20C5}</x14:id>
        </ext>
      </extLst>
    </cfRule>
  </conditionalFormatting>
  <conditionalFormatting sqref="E401">
    <cfRule type="dataBar" priority="5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{A956BB64-C2D4-49D1-9A76-B9BCD68686C4}</x14:id>
        </ext>
      </extLst>
    </cfRule>
  </conditionalFormatting>
  <conditionalFormatting sqref="E405">
    <cfRule type="dataBar" priority="5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{A392504F-DFBB-4A1E-8663-2101CEA9DAF1}</x14:id>
        </ext>
      </extLst>
    </cfRule>
  </conditionalFormatting>
  <conditionalFormatting sqref="E405">
    <cfRule type="dataBar" priority="5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{D701E384-8D95-4B70-92E8-98604600DE3B}</x14:id>
        </ext>
      </extLst>
    </cfRule>
  </conditionalFormatting>
  <conditionalFormatting sqref="E403">
    <cfRule type="dataBar" priority="5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{74ADB151-1C03-41B8-AB55-BAF7A2D999E9}</x14:id>
        </ext>
      </extLst>
    </cfRule>
  </conditionalFormatting>
  <conditionalFormatting sqref="E407">
    <cfRule type="dataBar" priority="5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{23F8EE09-D2C2-42F7-9415-5081C259B72D}</x14:id>
        </ext>
      </extLst>
    </cfRule>
  </conditionalFormatting>
  <conditionalFormatting sqref="E417">
    <cfRule type="dataBar" priority="5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{0B0B2E5D-C4A5-4E29-9393-B2422511DB17}</x14:id>
        </ext>
      </extLst>
    </cfRule>
  </conditionalFormatting>
  <conditionalFormatting sqref="E417">
    <cfRule type="dataBar" priority="5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{9A99B5AE-40D5-4821-9FE6-EF43CB819CD6}</x14:id>
        </ext>
      </extLst>
    </cfRule>
  </conditionalFormatting>
  <conditionalFormatting sqref="E393">
    <cfRule type="dataBar" priority="5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{1336D9C1-6C42-4D8A-B78A-10F8BFB444B3}</x14:id>
        </ext>
      </extLst>
    </cfRule>
  </conditionalFormatting>
  <conditionalFormatting sqref="E395">
    <cfRule type="dataBar" priority="5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{3802E66C-CBE8-4438-B457-DD87CDF4B989}</x14:id>
        </ext>
      </extLst>
    </cfRule>
  </conditionalFormatting>
  <conditionalFormatting sqref="E395">
    <cfRule type="dataBar" priority="5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{99C55BAB-D922-4EE1-9113-9E32A06F7179}</x14:id>
        </ext>
      </extLst>
    </cfRule>
  </conditionalFormatting>
  <conditionalFormatting sqref="E397">
    <cfRule type="dataBar" priority="5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{B1AFD2D7-52B4-469C-BBE9-FE9A79982D37}</x14:id>
        </ext>
      </extLst>
    </cfRule>
  </conditionalFormatting>
  <conditionalFormatting sqref="E397">
    <cfRule type="dataBar" priority="5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{087E193D-FD6C-432C-8807-B0E9417508FE}</x14:id>
        </ext>
      </extLst>
    </cfRule>
  </conditionalFormatting>
  <conditionalFormatting sqref="E403">
    <cfRule type="dataBar" priority="5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{D541D149-CDDC-4B7E-8C90-8C7096CB610A}</x14:id>
        </ext>
      </extLst>
    </cfRule>
  </conditionalFormatting>
  <conditionalFormatting sqref="E407">
    <cfRule type="dataBar" priority="5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{09708BD2-1D55-43BF-9090-F16E56BFF608}</x14:id>
        </ext>
      </extLst>
    </cfRule>
  </conditionalFormatting>
  <conditionalFormatting sqref="E411">
    <cfRule type="dataBar" priority="5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{CC148C22-4D32-4B7D-84BD-56FE4F3C8FAD}</x14:id>
        </ext>
      </extLst>
    </cfRule>
  </conditionalFormatting>
  <conditionalFormatting sqref="E415">
    <cfRule type="dataBar" priority="5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{1B4DCFA9-E58E-4F49-BFF4-390481B7815C}</x14:id>
        </ext>
      </extLst>
    </cfRule>
  </conditionalFormatting>
  <conditionalFormatting sqref="E411">
    <cfRule type="dataBar" priority="5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{33EFADC5-8590-4BC8-B112-0851968EFC53}</x14:id>
        </ext>
      </extLst>
    </cfRule>
  </conditionalFormatting>
  <conditionalFormatting sqref="E415">
    <cfRule type="dataBar" priority="5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{93E403D6-A7C6-49EC-84C1-D63ACF843D55}</x14:id>
        </ext>
      </extLst>
    </cfRule>
  </conditionalFormatting>
  <conditionalFormatting sqref="E413">
    <cfRule type="dataBar" priority="5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{7822E50F-3E0F-4CD9-9FE3-0F278B2B2E39}</x14:id>
        </ext>
      </extLst>
    </cfRule>
  </conditionalFormatting>
  <conditionalFormatting sqref="E417">
    <cfRule type="dataBar" priority="5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{4708CAEB-5119-4153-9B92-4916FFD90E5C}</x14:id>
        </ext>
      </extLst>
    </cfRule>
  </conditionalFormatting>
  <conditionalFormatting sqref="E403">
    <cfRule type="dataBar" priority="5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{E688DD89-27FF-43E1-AB57-8E32E3360563}</x14:id>
        </ext>
      </extLst>
    </cfRule>
  </conditionalFormatting>
  <conditionalFormatting sqref="E407">
    <cfRule type="dataBar" priority="5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{F786C314-B966-4A4D-B953-3C54E0682917}</x14:id>
        </ext>
      </extLst>
    </cfRule>
  </conditionalFormatting>
  <conditionalFormatting sqref="E411">
    <cfRule type="dataBar" priority="5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{5968CF1A-923F-445C-BC77-4675C661B129}</x14:id>
        </ext>
      </extLst>
    </cfRule>
  </conditionalFormatting>
  <conditionalFormatting sqref="E407">
    <cfRule type="dataBar" priority="5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{EDF6DE2D-26EC-4D8F-9BA1-A44326FA6D74}</x14:id>
        </ext>
      </extLst>
    </cfRule>
  </conditionalFormatting>
  <conditionalFormatting sqref="E411">
    <cfRule type="dataBar" priority="5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{B53EFD86-B4C4-4B84-A65C-47E4D193DA65}</x14:id>
        </ext>
      </extLst>
    </cfRule>
  </conditionalFormatting>
  <conditionalFormatting sqref="E405">
    <cfRule type="dataBar" priority="5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{92F792AF-7306-44C4-8A03-83236A5C4BCE}</x14:id>
        </ext>
      </extLst>
    </cfRule>
  </conditionalFormatting>
  <conditionalFormatting sqref="E395">
    <cfRule type="dataBar" priority="5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{76F3EF35-AF6C-472E-B1A0-A95D57FC2F39}</x14:id>
        </ext>
      </extLst>
    </cfRule>
  </conditionalFormatting>
  <conditionalFormatting sqref="E393">
    <cfRule type="dataBar" priority="5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{9A6B4D40-E6B2-45A5-8E2E-BA9BA39FE1CC}</x14:id>
        </ext>
      </extLst>
    </cfRule>
  </conditionalFormatting>
  <conditionalFormatting sqref="E397">
    <cfRule type="dataBar" priority="5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{ADFD74F0-D2F3-4E97-A2A2-2C2D69F62ECA}</x14:id>
        </ext>
      </extLst>
    </cfRule>
  </conditionalFormatting>
  <conditionalFormatting sqref="E397">
    <cfRule type="dataBar" priority="5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{3D76F780-FCAC-4852-9ECE-4E86E544AEE1}</x14:id>
        </ext>
      </extLst>
    </cfRule>
  </conditionalFormatting>
  <conditionalFormatting sqref="E401">
    <cfRule type="dataBar" priority="5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{5D83783F-01A2-4DBC-8B3C-A9F28FA280FB}</x14:id>
        </ext>
      </extLst>
    </cfRule>
  </conditionalFormatting>
  <conditionalFormatting sqref="E403">
    <cfRule type="dataBar" priority="5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{CC38B293-FF10-4D37-95B6-6DF128D83099}</x14:id>
        </ext>
      </extLst>
    </cfRule>
  </conditionalFormatting>
  <conditionalFormatting sqref="E407">
    <cfRule type="dataBar" priority="5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{D4865AD8-FA13-43F2-B48A-F6E4F0FDF675}</x14:id>
        </ext>
      </extLst>
    </cfRule>
  </conditionalFormatting>
  <conditionalFormatting sqref="E411">
    <cfRule type="dataBar" priority="5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{B03133C3-158B-4CC2-992E-9C316123BE2D}</x14:id>
        </ext>
      </extLst>
    </cfRule>
  </conditionalFormatting>
  <conditionalFormatting sqref="E407">
    <cfRule type="dataBar" priority="5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{4BACB266-D123-45DB-8883-E45D79B7CAC3}</x14:id>
        </ext>
      </extLst>
    </cfRule>
  </conditionalFormatting>
  <conditionalFormatting sqref="E411">
    <cfRule type="dataBar" priority="5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{10A90FD2-32BE-4A41-95FD-F0961CCEEF19}</x14:id>
        </ext>
      </extLst>
    </cfRule>
  </conditionalFormatting>
  <conditionalFormatting sqref="E405">
    <cfRule type="dataBar" priority="5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{425FD52B-A11D-4441-AAF1-0900B4ED5388}</x14:id>
        </ext>
      </extLst>
    </cfRule>
  </conditionalFormatting>
  <conditionalFormatting sqref="E413">
    <cfRule type="dataBar" priority="5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{66877707-4AC8-4486-99F7-6A74A4F7A54E}</x14:id>
        </ext>
      </extLst>
    </cfRule>
  </conditionalFormatting>
  <conditionalFormatting sqref="E405">
    <cfRule type="dataBar" priority="5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{F970EE9E-4805-4ECC-9B24-46D9D01549D1}</x14:id>
        </ext>
      </extLst>
    </cfRule>
  </conditionalFormatting>
  <conditionalFormatting sqref="E403">
    <cfRule type="dataBar" priority="5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{ACCF16FB-7EEA-4D44-BFE7-CED6EF4D8B74}</x14:id>
        </ext>
      </extLst>
    </cfRule>
  </conditionalFormatting>
  <conditionalFormatting sqref="E407">
    <cfRule type="dataBar" priority="5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{F6740171-4C4E-4A6D-B83E-85E10BE8F44E}</x14:id>
        </ext>
      </extLst>
    </cfRule>
  </conditionalFormatting>
  <conditionalFormatting sqref="E403">
    <cfRule type="dataBar" priority="5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{33F4AED1-2BCD-443E-A5DE-562F10270147}</x14:id>
        </ext>
      </extLst>
    </cfRule>
  </conditionalFormatting>
  <conditionalFormatting sqref="E407">
    <cfRule type="dataBar" priority="5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{A2CF59D4-3743-4744-8F28-BBB3EAEB7C5D}</x14:id>
        </ext>
      </extLst>
    </cfRule>
  </conditionalFormatting>
  <conditionalFormatting sqref="E401">
    <cfRule type="dataBar" priority="5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{B657F8D1-495A-4D46-ACF2-C627F4EA9CE1}</x14:id>
        </ext>
      </extLst>
    </cfRule>
  </conditionalFormatting>
  <conditionalFormatting sqref="E405">
    <cfRule type="dataBar" priority="5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{6C4B5638-A2EF-40F3-8827-DBC776698797}</x14:id>
        </ext>
      </extLst>
    </cfRule>
  </conditionalFormatting>
  <conditionalFormatting sqref="E415">
    <cfRule type="dataBar" priority="5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{686C9655-5371-43C5-AFFF-0CD1D2E0508D}</x14:id>
        </ext>
      </extLst>
    </cfRule>
  </conditionalFormatting>
  <conditionalFormatting sqref="E415">
    <cfRule type="dataBar" priority="5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{7364C524-0BFE-4FD0-A890-3D1ACA3AAC79}</x14:id>
        </ext>
      </extLst>
    </cfRule>
  </conditionalFormatting>
  <conditionalFormatting sqref="E393">
    <cfRule type="dataBar" priority="5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{E7CE3802-6747-4FFE-893A-D9B887AB479C}</x14:id>
        </ext>
      </extLst>
    </cfRule>
  </conditionalFormatting>
  <conditionalFormatting sqref="E393">
    <cfRule type="dataBar" priority="5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{5F9C2110-913D-43C3-95B3-392A4B51881E}</x14:id>
        </ext>
      </extLst>
    </cfRule>
  </conditionalFormatting>
  <conditionalFormatting sqref="E397">
    <cfRule type="dataBar" priority="5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{FC591515-3EB2-450B-8108-28472F18C39B}</x14:id>
        </ext>
      </extLst>
    </cfRule>
  </conditionalFormatting>
  <conditionalFormatting sqref="E395">
    <cfRule type="dataBar" priority="5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{6C540D2D-2752-4158-AE89-4B40DE1C81CA}</x14:id>
        </ext>
      </extLst>
    </cfRule>
  </conditionalFormatting>
  <conditionalFormatting sqref="E395">
    <cfRule type="dataBar" priority="5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{082FA08B-7E3B-47AE-B652-E07323368478}</x14:id>
        </ext>
      </extLst>
    </cfRule>
  </conditionalFormatting>
  <conditionalFormatting sqref="E401">
    <cfRule type="dataBar" priority="5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{B52B46F7-4CAF-4CF4-BDBA-04CA3447BDEB}</x14:id>
        </ext>
      </extLst>
    </cfRule>
  </conditionalFormatting>
  <conditionalFormatting sqref="E405">
    <cfRule type="dataBar" priority="5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{160AB5FC-7B5C-4246-935C-98490BE15CE5}</x14:id>
        </ext>
      </extLst>
    </cfRule>
  </conditionalFormatting>
  <conditionalFormatting sqref="E413">
    <cfRule type="dataBar" priority="5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{1D409E90-CB56-4687-B0DE-888E7176A867}</x14:id>
        </ext>
      </extLst>
    </cfRule>
  </conditionalFormatting>
  <conditionalFormatting sqref="E413">
    <cfRule type="dataBar" priority="5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{15614767-D21F-416C-AE96-B90328EC0087}</x14:id>
        </ext>
      </extLst>
    </cfRule>
  </conditionalFormatting>
  <conditionalFormatting sqref="E407">
    <cfRule type="dataBar" priority="5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{06B28C45-1600-4D6B-80A3-45C3C11CB912}</x14:id>
        </ext>
      </extLst>
    </cfRule>
  </conditionalFormatting>
  <conditionalFormatting sqref="E411">
    <cfRule type="dataBar" priority="5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{76D4D4DB-42DF-4DB2-9DC0-4C4C3C8AC361}</x14:id>
        </ext>
      </extLst>
    </cfRule>
  </conditionalFormatting>
  <conditionalFormatting sqref="E415">
    <cfRule type="dataBar" priority="5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{94C76D60-6EA9-4C42-9B8A-B7149BC10812}</x14:id>
        </ext>
      </extLst>
    </cfRule>
  </conditionalFormatting>
  <conditionalFormatting sqref="E407">
    <cfRule type="dataBar" priority="5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{979F752C-05A5-4FE0-918B-688A4D6D9C57}</x14:id>
        </ext>
      </extLst>
    </cfRule>
  </conditionalFormatting>
  <conditionalFormatting sqref="E401">
    <cfRule type="dataBar" priority="5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{502635CB-27F7-47DC-88BA-E2BD1A4EB218}</x14:id>
        </ext>
      </extLst>
    </cfRule>
  </conditionalFormatting>
  <conditionalFormatting sqref="E405">
    <cfRule type="dataBar" priority="5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{DDDC5AB2-1200-4790-B035-E1640FDDF5B1}</x14:id>
        </ext>
      </extLst>
    </cfRule>
  </conditionalFormatting>
  <conditionalFormatting sqref="E405">
    <cfRule type="dataBar" priority="5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{DA008F6F-D539-43B3-989C-E777968FEB26}</x14:id>
        </ext>
      </extLst>
    </cfRule>
  </conditionalFormatting>
  <conditionalFormatting sqref="E403">
    <cfRule type="dataBar" priority="5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{B971743C-C0C7-45A6-94A0-B536CE282E5E}</x14:id>
        </ext>
      </extLst>
    </cfRule>
  </conditionalFormatting>
  <conditionalFormatting sqref="E407">
    <cfRule type="dataBar" priority="5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{12C232EF-2C62-4CFF-AC77-A9CE5BCD209E}</x14:id>
        </ext>
      </extLst>
    </cfRule>
  </conditionalFormatting>
  <conditionalFormatting sqref="E393">
    <cfRule type="dataBar" priority="5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{5C3A1C7E-E2A0-4D14-A9FD-253F30C491AE}</x14:id>
        </ext>
      </extLst>
    </cfRule>
  </conditionalFormatting>
  <conditionalFormatting sqref="E395">
    <cfRule type="dataBar" priority="5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{CF2182D9-2290-488C-8CB0-7922DAA48B12}</x14:id>
        </ext>
      </extLst>
    </cfRule>
  </conditionalFormatting>
  <conditionalFormatting sqref="E395">
    <cfRule type="dataBar" priority="5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{42EE5415-FE9C-409C-8E37-B68A3468F354}</x14:id>
        </ext>
      </extLst>
    </cfRule>
  </conditionalFormatting>
  <conditionalFormatting sqref="E397">
    <cfRule type="dataBar" priority="5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{4A9C89F7-09F7-4323-9E31-FEF224DFD71F}</x14:id>
        </ext>
      </extLst>
    </cfRule>
  </conditionalFormatting>
  <conditionalFormatting sqref="E397">
    <cfRule type="dataBar" priority="5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{508466D0-D65B-4365-95D8-552E2F8DD5EF}</x14:id>
        </ext>
      </extLst>
    </cfRule>
  </conditionalFormatting>
  <conditionalFormatting sqref="E397">
    <cfRule type="dataBar" priority="5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{9E2C64E0-1847-42E9-869B-926A6EF422C2}</x14:id>
        </ext>
      </extLst>
    </cfRule>
  </conditionalFormatting>
  <conditionalFormatting sqref="E401">
    <cfRule type="dataBar" priority="5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{331CC86C-A81D-4467-B4FB-47FE20E483B3}</x14:id>
        </ext>
      </extLst>
    </cfRule>
  </conditionalFormatting>
  <conditionalFormatting sqref="E405">
    <cfRule type="dataBar" priority="5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{0C8DA301-E9E4-469E-B3EB-5AA6A97B6E9D}</x14:id>
        </ext>
      </extLst>
    </cfRule>
  </conditionalFormatting>
  <conditionalFormatting sqref="E405">
    <cfRule type="dataBar" priority="5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{A500CA50-0C4B-4096-98AB-A10B6CE6D4AA}</x14:id>
        </ext>
      </extLst>
    </cfRule>
  </conditionalFormatting>
  <conditionalFormatting sqref="E403">
    <cfRule type="dataBar" priority="5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{F4863E14-F6E9-4D7A-ADB1-CA01078E6787}</x14:id>
        </ext>
      </extLst>
    </cfRule>
  </conditionalFormatting>
  <conditionalFormatting sqref="E407">
    <cfRule type="dataBar" priority="5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{C1F14D7E-7F83-4AC0-A339-B3E8914A394B}</x14:id>
        </ext>
      </extLst>
    </cfRule>
  </conditionalFormatting>
  <conditionalFormatting sqref="E411">
    <cfRule type="dataBar" priority="5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{F56446E4-7F3E-4BCE-BFA6-DCAEE407A297}</x14:id>
        </ext>
      </extLst>
    </cfRule>
  </conditionalFormatting>
  <conditionalFormatting sqref="E403">
    <cfRule type="dataBar" priority="5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{7751056C-5698-4EC2-8913-AB317252126E}</x14:id>
        </ext>
      </extLst>
    </cfRule>
  </conditionalFormatting>
  <conditionalFormatting sqref="E397">
    <cfRule type="dataBar" priority="5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{66262646-00BA-401D-88F6-0464DD73C25D}</x14:id>
        </ext>
      </extLst>
    </cfRule>
  </conditionalFormatting>
  <conditionalFormatting sqref="E401">
    <cfRule type="dataBar" priority="5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{4ECEEBF8-95F8-48C8-97E6-22CB0C110342}</x14:id>
        </ext>
      </extLst>
    </cfRule>
  </conditionalFormatting>
  <conditionalFormatting sqref="E405">
    <cfRule type="dataBar" priority="5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{8429CC99-474F-4174-BED0-5598ADBEF45B}</x14:id>
        </ext>
      </extLst>
    </cfRule>
  </conditionalFormatting>
  <conditionalFormatting sqref="E401">
    <cfRule type="dataBar" priority="5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{7E0F87C2-CB87-4B13-8556-D7E482A75CFA}</x14:id>
        </ext>
      </extLst>
    </cfRule>
  </conditionalFormatting>
  <conditionalFormatting sqref="E405">
    <cfRule type="dataBar" priority="5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{BED52ABF-EC12-4FF9-8552-CBB6EA79CF75}</x14:id>
        </ext>
      </extLst>
    </cfRule>
  </conditionalFormatting>
  <conditionalFormatting sqref="E403">
    <cfRule type="dataBar" priority="5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{158C93B0-CD45-4B18-A1BF-6878FA54740A}</x14:id>
        </ext>
      </extLst>
    </cfRule>
  </conditionalFormatting>
  <conditionalFormatting sqref="E415">
    <cfRule type="dataBar" priority="5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{0C3C1D15-1EAF-41B7-B74B-25BD95778B58}</x14:id>
        </ext>
      </extLst>
    </cfRule>
  </conditionalFormatting>
  <conditionalFormatting sqref="E413">
    <cfRule type="dataBar" priority="5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{3D98AE44-47B0-4117-9FF8-373916C4FD78}</x14:id>
        </ext>
      </extLst>
    </cfRule>
  </conditionalFormatting>
  <conditionalFormatting sqref="E413">
    <cfRule type="dataBar" priority="5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{65CC8AAE-1714-46B2-B758-AB824EC796E3}</x14:id>
        </ext>
      </extLst>
    </cfRule>
  </conditionalFormatting>
  <conditionalFormatting sqref="E395">
    <cfRule type="dataBar" priority="5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{B74308C6-B97C-498F-AB2C-8C243104E655}</x14:id>
        </ext>
      </extLst>
    </cfRule>
  </conditionalFormatting>
  <conditionalFormatting sqref="E393">
    <cfRule type="dataBar" priority="5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{98C0D934-9F9F-4B6F-B621-7B2AEF7A59AC}</x14:id>
        </ext>
      </extLst>
    </cfRule>
  </conditionalFormatting>
  <conditionalFormatting sqref="E393">
    <cfRule type="dataBar" priority="5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{40C6F428-BE14-437A-A6BD-0B91EA9E1468}</x14:id>
        </ext>
      </extLst>
    </cfRule>
  </conditionalFormatting>
  <conditionalFormatting sqref="E403">
    <cfRule type="dataBar" priority="5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{33C11EBA-72AF-41C7-AB1F-390752016910}</x14:id>
        </ext>
      </extLst>
    </cfRule>
  </conditionalFormatting>
  <conditionalFormatting sqref="E407">
    <cfRule type="dataBar" priority="5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{D034E50C-2D26-41A3-8D68-0CAF23AFEE91}</x14:id>
        </ext>
      </extLst>
    </cfRule>
  </conditionalFormatting>
  <conditionalFormatting sqref="E411">
    <cfRule type="dataBar" priority="5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{0EBE82C2-E743-44D3-A519-A8B946BAB590}</x14:id>
        </ext>
      </extLst>
    </cfRule>
  </conditionalFormatting>
  <conditionalFormatting sqref="E407">
    <cfRule type="dataBar" priority="5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{8C01CFDB-9781-4DA7-925C-B61409D56C8C}</x14:id>
        </ext>
      </extLst>
    </cfRule>
  </conditionalFormatting>
  <conditionalFormatting sqref="E411">
    <cfRule type="dataBar" priority="5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{457C1DFE-B5C0-4D01-BB48-8DB70BDB7BA0}</x14:id>
        </ext>
      </extLst>
    </cfRule>
  </conditionalFormatting>
  <conditionalFormatting sqref="E405">
    <cfRule type="dataBar" priority="5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{7C86B465-A482-4188-BA85-649323A5152C}</x14:id>
        </ext>
      </extLst>
    </cfRule>
  </conditionalFormatting>
  <conditionalFormatting sqref="E413">
    <cfRule type="dataBar" priority="5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{CCA65155-70EF-466A-9182-A55F81C952EE}</x14:id>
        </ext>
      </extLst>
    </cfRule>
  </conditionalFormatting>
  <conditionalFormatting sqref="E405">
    <cfRule type="dataBar" priority="5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{CED30282-5C05-49F8-B414-00695EBCEE54}</x14:id>
        </ext>
      </extLst>
    </cfRule>
  </conditionalFormatting>
  <conditionalFormatting sqref="E403">
    <cfRule type="dataBar" priority="5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{A316EC31-C5AA-448D-B8B4-7EDE85FCA894}</x14:id>
        </ext>
      </extLst>
    </cfRule>
  </conditionalFormatting>
  <conditionalFormatting sqref="E407">
    <cfRule type="dataBar" priority="5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{48DEEDA1-EE34-4FA1-AE93-5898DE299060}</x14:id>
        </ext>
      </extLst>
    </cfRule>
  </conditionalFormatting>
  <conditionalFormatting sqref="E403">
    <cfRule type="dataBar" priority="5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{3F80E3A5-6225-417F-B571-C69E82B80821}</x14:id>
        </ext>
      </extLst>
    </cfRule>
  </conditionalFormatting>
  <conditionalFormatting sqref="E407">
    <cfRule type="dataBar" priority="5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{6F8CC19A-09FC-40C4-A6B7-17180DA93D1B}</x14:id>
        </ext>
      </extLst>
    </cfRule>
  </conditionalFormatting>
  <conditionalFormatting sqref="E401">
    <cfRule type="dataBar" priority="5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{2D0E50D9-5B3A-409A-BC17-27653C5097AF}</x14:id>
        </ext>
      </extLst>
    </cfRule>
  </conditionalFormatting>
  <conditionalFormatting sqref="E405">
    <cfRule type="dataBar" priority="5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{E989B0C9-B6CB-49AC-B016-6943C66FB3DC}</x14:id>
        </ext>
      </extLst>
    </cfRule>
  </conditionalFormatting>
  <conditionalFormatting sqref="E415">
    <cfRule type="dataBar" priority="5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{6F28C70A-12BE-40D0-8D4C-589F3EF7E9EB}</x14:id>
        </ext>
      </extLst>
    </cfRule>
  </conditionalFormatting>
  <conditionalFormatting sqref="E415">
    <cfRule type="dataBar" priority="5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{43D15A51-218E-44CA-8073-0FB9C66BCB61}</x14:id>
        </ext>
      </extLst>
    </cfRule>
  </conditionalFormatting>
  <conditionalFormatting sqref="E393">
    <cfRule type="dataBar" priority="5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{F1C8AA14-CBD4-40AB-BCBB-A44C4090A756}</x14:id>
        </ext>
      </extLst>
    </cfRule>
  </conditionalFormatting>
  <conditionalFormatting sqref="E393">
    <cfRule type="dataBar" priority="5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{7DCD683D-609C-45F7-806B-C17E534A345E}</x14:id>
        </ext>
      </extLst>
    </cfRule>
  </conditionalFormatting>
  <conditionalFormatting sqref="E397">
    <cfRule type="dataBar" priority="5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{C05D13BF-509F-4F99-8DF3-34D2AA0017C4}</x14:id>
        </ext>
      </extLst>
    </cfRule>
  </conditionalFormatting>
  <conditionalFormatting sqref="E395">
    <cfRule type="dataBar" priority="5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{158BED84-893C-4918-A8E7-0069434A757E}</x14:id>
        </ext>
      </extLst>
    </cfRule>
  </conditionalFormatting>
  <conditionalFormatting sqref="E395">
    <cfRule type="dataBar" priority="5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{72C8451E-1239-4EAA-94D1-2119DB5BED3A}</x14:id>
        </ext>
      </extLst>
    </cfRule>
  </conditionalFormatting>
  <conditionalFormatting sqref="E403">
    <cfRule type="dataBar" priority="5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{5E6961B8-5FAC-4F0C-8282-EEDCBC8B00D3}</x14:id>
        </ext>
      </extLst>
    </cfRule>
  </conditionalFormatting>
  <conditionalFormatting sqref="E407">
    <cfRule type="dataBar" priority="5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{6860B252-8AB5-41F5-855D-716F54608B2F}</x14:id>
        </ext>
      </extLst>
    </cfRule>
  </conditionalFormatting>
  <conditionalFormatting sqref="E411">
    <cfRule type="dataBar" priority="5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{9F70C44D-AE27-43B0-A7C5-4EA6514D0825}</x14:id>
        </ext>
      </extLst>
    </cfRule>
  </conditionalFormatting>
  <conditionalFormatting sqref="E415">
    <cfRule type="dataBar" priority="5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{06DF60DD-413F-4D2C-B121-1B45A83A24C7}</x14:id>
        </ext>
      </extLst>
    </cfRule>
  </conditionalFormatting>
  <conditionalFormatting sqref="E411">
    <cfRule type="dataBar" priority="5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{25855E40-5B7B-4E49-9082-75C4124E0F09}</x14:id>
        </ext>
      </extLst>
    </cfRule>
  </conditionalFormatting>
  <conditionalFormatting sqref="E415">
    <cfRule type="dataBar" priority="5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{7B7033DE-11DE-4B1E-8822-421D9A616830}</x14:id>
        </ext>
      </extLst>
    </cfRule>
  </conditionalFormatting>
  <conditionalFormatting sqref="E413">
    <cfRule type="dataBar" priority="5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{881AAD3A-CC67-4253-B20F-E9155BF3207B}</x14:id>
        </ext>
      </extLst>
    </cfRule>
  </conditionalFormatting>
  <conditionalFormatting sqref="E417">
    <cfRule type="dataBar" priority="5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{BF852FAA-C185-4287-A207-C11F34F7A44A}</x14:id>
        </ext>
      </extLst>
    </cfRule>
  </conditionalFormatting>
  <conditionalFormatting sqref="E403">
    <cfRule type="dataBar" priority="5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{41CC9D18-18E3-41D6-8BA8-4DAED5BE40B8}</x14:id>
        </ext>
      </extLst>
    </cfRule>
  </conditionalFormatting>
  <conditionalFormatting sqref="E407">
    <cfRule type="dataBar" priority="5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{EBEA0CC9-1144-46E6-BBE5-89CD4F22EB88}</x14:id>
        </ext>
      </extLst>
    </cfRule>
  </conditionalFormatting>
  <conditionalFormatting sqref="E411">
    <cfRule type="dataBar" priority="5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{2771A2F1-388B-4229-8CAC-0EAC6341D3D6}</x14:id>
        </ext>
      </extLst>
    </cfRule>
  </conditionalFormatting>
  <conditionalFormatting sqref="E407">
    <cfRule type="dataBar" priority="5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{70FC4CEE-563F-4078-BB0F-2C614B1202CC}</x14:id>
        </ext>
      </extLst>
    </cfRule>
  </conditionalFormatting>
  <conditionalFormatting sqref="E411">
    <cfRule type="dataBar" priority="5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{5A5BD533-CA6B-4E75-8358-553194834D33}</x14:id>
        </ext>
      </extLst>
    </cfRule>
  </conditionalFormatting>
  <conditionalFormatting sqref="E405">
    <cfRule type="dataBar" priority="5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{E5657668-DC37-4BD5-97E6-2299310F4F65}</x14:id>
        </ext>
      </extLst>
    </cfRule>
  </conditionalFormatting>
  <conditionalFormatting sqref="E419">
    <cfRule type="dataBar" priority="5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{AA05C697-D107-4101-8FD7-3A5CE89F9844}</x14:id>
        </ext>
      </extLst>
    </cfRule>
  </conditionalFormatting>
  <conditionalFormatting sqref="E419">
    <cfRule type="dataBar" priority="5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{17681992-A963-4E83-AE03-47D934DB2EDD}</x14:id>
        </ext>
      </extLst>
    </cfRule>
  </conditionalFormatting>
  <conditionalFormatting sqref="E401">
    <cfRule type="dataBar" priority="5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{5942C8B7-0BB4-414A-8B46-E7C29BC95EA1}</x14:id>
        </ext>
      </extLst>
    </cfRule>
  </conditionalFormatting>
  <conditionalFormatting sqref="E405">
    <cfRule type="dataBar" priority="5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{EAED28FA-EA3C-4CDE-936E-BBA5BE514B67}</x14:id>
        </ext>
      </extLst>
    </cfRule>
  </conditionalFormatting>
  <conditionalFormatting sqref="E413">
    <cfRule type="dataBar" priority="5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{839C3213-E935-4696-9A54-2C2B83766ABC}</x14:id>
        </ext>
      </extLst>
    </cfRule>
  </conditionalFormatting>
  <conditionalFormatting sqref="E417">
    <cfRule type="dataBar" priority="5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{C21DD632-BDA9-4729-918A-595C2FCDE0FB}</x14:id>
        </ext>
      </extLst>
    </cfRule>
  </conditionalFormatting>
  <conditionalFormatting sqref="E413">
    <cfRule type="dataBar" priority="5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{FC293AC8-FA63-4BD3-A63D-EFE0F8B652A5}</x14:id>
        </ext>
      </extLst>
    </cfRule>
  </conditionalFormatting>
  <conditionalFormatting sqref="E417">
    <cfRule type="dataBar" priority="5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{9E7C169D-1F35-451B-BA21-F25B8FB3D169}</x14:id>
        </ext>
      </extLst>
    </cfRule>
  </conditionalFormatting>
  <conditionalFormatting sqref="E411">
    <cfRule type="dataBar" priority="5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{93335D63-72BD-4493-8D55-D3B62DAC016F}</x14:id>
        </ext>
      </extLst>
    </cfRule>
  </conditionalFormatting>
  <conditionalFormatting sqref="E415">
    <cfRule type="dataBar" priority="5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{F30CCCDE-0FE3-40E8-BD98-A1D6831CED12}</x14:id>
        </ext>
      </extLst>
    </cfRule>
  </conditionalFormatting>
  <conditionalFormatting sqref="E419">
    <cfRule type="dataBar" priority="5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{49B1E022-4102-4ADE-8B27-B6525BB9B417}</x14:id>
        </ext>
      </extLst>
    </cfRule>
  </conditionalFormatting>
  <conditionalFormatting sqref="E411">
    <cfRule type="dataBar" priority="5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{B3E8AE9C-0B60-421F-9A3D-FB3232F6A5AE}</x14:id>
        </ext>
      </extLst>
    </cfRule>
  </conditionalFormatting>
  <conditionalFormatting sqref="E405">
    <cfRule type="dataBar" priority="5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{CD2A840C-946F-4837-94F1-ECF035981D40}</x14:id>
        </ext>
      </extLst>
    </cfRule>
  </conditionalFormatting>
  <conditionalFormatting sqref="E413">
    <cfRule type="dataBar" priority="5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{A7B6FD05-83A2-4CAF-92F5-78F18AB42E03}</x14:id>
        </ext>
      </extLst>
    </cfRule>
  </conditionalFormatting>
  <conditionalFormatting sqref="E413">
    <cfRule type="dataBar" priority="5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{BBBD6439-E2C8-4C3B-AEC4-EFFD86A46770}</x14:id>
        </ext>
      </extLst>
    </cfRule>
  </conditionalFormatting>
  <conditionalFormatting sqref="E407">
    <cfRule type="dataBar" priority="5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{DD4872EB-662D-48D9-89E8-7ABA95B5EDAD}</x14:id>
        </ext>
      </extLst>
    </cfRule>
  </conditionalFormatting>
  <conditionalFormatting sqref="E411">
    <cfRule type="dataBar" priority="5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{67B57F99-136A-4B03-B429-887F74272E43}</x14:id>
        </ext>
      </extLst>
    </cfRule>
  </conditionalFormatting>
  <conditionalFormatting sqref="E403">
    <cfRule type="dataBar" priority="5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{0C912486-0E8F-4525-9BBA-CB67936F0C7E}</x14:id>
        </ext>
      </extLst>
    </cfRule>
  </conditionalFormatting>
  <conditionalFormatting sqref="E401">
    <cfRule type="dataBar" priority="5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{F30F767C-ABB1-4B3E-8409-9440E760B12D}</x14:id>
        </ext>
      </extLst>
    </cfRule>
  </conditionalFormatting>
  <conditionalFormatting sqref="E401">
    <cfRule type="dataBar" priority="5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{71B056F7-54B8-434E-B40D-62E81C4515A8}</x14:id>
        </ext>
      </extLst>
    </cfRule>
  </conditionalFormatting>
  <conditionalFormatting sqref="E401">
    <cfRule type="dataBar" priority="5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{D922A0B0-7DA8-4F80-AA28-4D13E83D992C}</x14:id>
        </ext>
      </extLst>
    </cfRule>
  </conditionalFormatting>
  <conditionalFormatting sqref="E405">
    <cfRule type="dataBar" priority="5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{1D9D9DD7-5AF9-4B5D-9F72-2CF6AA9D19D6}</x14:id>
        </ext>
      </extLst>
    </cfRule>
  </conditionalFormatting>
  <conditionalFormatting sqref="E413">
    <cfRule type="dataBar" priority="5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{FE57163E-2832-446D-A4C6-5882282C95B0}</x14:id>
        </ext>
      </extLst>
    </cfRule>
  </conditionalFormatting>
  <conditionalFormatting sqref="E413">
    <cfRule type="dataBar" priority="5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{97B04EA5-22CC-4C0D-AE2A-D6150A81575A}</x14:id>
        </ext>
      </extLst>
    </cfRule>
  </conditionalFormatting>
  <conditionalFormatting sqref="E407">
    <cfRule type="dataBar" priority="5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{7BC8C4AE-62BA-4744-91E5-1CC27526D394}</x14:id>
        </ext>
      </extLst>
    </cfRule>
  </conditionalFormatting>
  <conditionalFormatting sqref="E411">
    <cfRule type="dataBar" priority="5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{3CCA9268-3332-433A-8B2D-F01DFDBD5938}</x14:id>
        </ext>
      </extLst>
    </cfRule>
  </conditionalFormatting>
  <conditionalFormatting sqref="E415">
    <cfRule type="dataBar" priority="5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{7E1FCD0D-B825-4455-8434-2CF7DC524F44}</x14:id>
        </ext>
      </extLst>
    </cfRule>
  </conditionalFormatting>
  <conditionalFormatting sqref="E407">
    <cfRule type="dataBar" priority="5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{45C1C45B-C132-47CA-8AEE-543C0E6AAF11}</x14:id>
        </ext>
      </extLst>
    </cfRule>
  </conditionalFormatting>
  <conditionalFormatting sqref="E401">
    <cfRule type="dataBar" priority="5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{51B94699-50AC-4021-8E2D-A138EA646C76}</x14:id>
        </ext>
      </extLst>
    </cfRule>
  </conditionalFormatting>
  <conditionalFormatting sqref="E405">
    <cfRule type="dataBar" priority="5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{E644B2F8-38CF-4AF2-9560-75FDDB77FD6A}</x14:id>
        </ext>
      </extLst>
    </cfRule>
  </conditionalFormatting>
  <conditionalFormatting sqref="E405">
    <cfRule type="dataBar" priority="5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{DB42975C-C576-4977-AB31-DBAE26CE0B66}</x14:id>
        </ext>
      </extLst>
    </cfRule>
  </conditionalFormatting>
  <conditionalFormatting sqref="E403">
    <cfRule type="dataBar" priority="5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{3304B860-512F-4C61-B5F5-D84536E870C9}</x14:id>
        </ext>
      </extLst>
    </cfRule>
  </conditionalFormatting>
  <conditionalFormatting sqref="E407">
    <cfRule type="dataBar" priority="5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{996F1205-392B-4917-A760-CA93267C8F15}</x14:id>
        </ext>
      </extLst>
    </cfRule>
  </conditionalFormatting>
  <conditionalFormatting sqref="E419">
    <cfRule type="dataBar" priority="5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{05C87DF8-26B8-4A80-AC83-1A879C22247A}</x14:id>
        </ext>
      </extLst>
    </cfRule>
  </conditionalFormatting>
  <conditionalFormatting sqref="E417">
    <cfRule type="dataBar" priority="5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{05137773-942F-42D5-96F3-A465F7F890C9}</x14:id>
        </ext>
      </extLst>
    </cfRule>
  </conditionalFormatting>
  <conditionalFormatting sqref="E417">
    <cfRule type="dataBar" priority="5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{1CF61036-FB73-49DC-A635-28A1FB67A5F8}</x14:id>
        </ext>
      </extLst>
    </cfRule>
  </conditionalFormatting>
  <conditionalFormatting sqref="E403">
    <cfRule type="dataBar" priority="5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{362EFF35-BED8-4B23-BE75-5B7E53F011F9}</x14:id>
        </ext>
      </extLst>
    </cfRule>
  </conditionalFormatting>
  <conditionalFormatting sqref="E407">
    <cfRule type="dataBar" priority="5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{3AC35701-4456-4F23-87A6-DDA9FC190BF7}</x14:id>
        </ext>
      </extLst>
    </cfRule>
  </conditionalFormatting>
  <conditionalFormatting sqref="E411">
    <cfRule type="dataBar" priority="5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{34959494-5F71-4FEA-B19B-5D754C217A7C}</x14:id>
        </ext>
      </extLst>
    </cfRule>
  </conditionalFormatting>
  <conditionalFormatting sqref="E415">
    <cfRule type="dataBar" priority="5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{A0C49998-4FE6-4B15-8D92-2755DBCD5F5C}</x14:id>
        </ext>
      </extLst>
    </cfRule>
  </conditionalFormatting>
  <conditionalFormatting sqref="E411">
    <cfRule type="dataBar" priority="5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{5C700B7F-41C9-4331-AFC7-F25C1A262821}</x14:id>
        </ext>
      </extLst>
    </cfRule>
  </conditionalFormatting>
  <conditionalFormatting sqref="E415">
    <cfRule type="dataBar" priority="5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{DC713416-5DA8-4DC3-AE24-441FD6195CBD}</x14:id>
        </ext>
      </extLst>
    </cfRule>
  </conditionalFormatting>
  <conditionalFormatting sqref="E413">
    <cfRule type="dataBar" priority="5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{E4D81D76-B827-469A-BB87-B17198DF0EAF}</x14:id>
        </ext>
      </extLst>
    </cfRule>
  </conditionalFormatting>
  <conditionalFormatting sqref="E417">
    <cfRule type="dataBar" priority="5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{D0AFF393-48D7-4A3A-962F-78B750AE3326}</x14:id>
        </ext>
      </extLst>
    </cfRule>
  </conditionalFormatting>
  <conditionalFormatting sqref="E403">
    <cfRule type="dataBar" priority="5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{BA087A1F-C6D8-44CF-AC3E-483E1A4ED415}</x14:id>
        </ext>
      </extLst>
    </cfRule>
  </conditionalFormatting>
  <conditionalFormatting sqref="E407">
    <cfRule type="dataBar" priority="5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{7A017C1F-A6DA-4FAE-B585-47550CB000E2}</x14:id>
        </ext>
      </extLst>
    </cfRule>
  </conditionalFormatting>
  <conditionalFormatting sqref="E411">
    <cfRule type="dataBar" priority="5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{326011BE-F6EA-4CC0-A083-61C0B4C0777D}</x14:id>
        </ext>
      </extLst>
    </cfRule>
  </conditionalFormatting>
  <conditionalFormatting sqref="E407">
    <cfRule type="dataBar" priority="5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{D4328C8F-75CC-40A7-A81E-9005D0B823F8}</x14:id>
        </ext>
      </extLst>
    </cfRule>
  </conditionalFormatting>
  <conditionalFormatting sqref="E411">
    <cfRule type="dataBar" priority="5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{4C54D4C9-DCE1-43DA-9777-46A72F70A8FA}</x14:id>
        </ext>
      </extLst>
    </cfRule>
  </conditionalFormatting>
  <conditionalFormatting sqref="E405">
    <cfRule type="dataBar" priority="5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{BFDA1F19-7364-4A34-AFF6-FEF9E33D2023}</x14:id>
        </ext>
      </extLst>
    </cfRule>
  </conditionalFormatting>
  <conditionalFormatting sqref="E419">
    <cfRule type="dataBar" priority="5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{5D98B0C0-A426-4B05-8652-767693F5AAC4}</x14:id>
        </ext>
      </extLst>
    </cfRule>
  </conditionalFormatting>
  <conditionalFormatting sqref="E419">
    <cfRule type="dataBar" priority="5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{406A4015-E4B0-472A-B30D-FD37AEF54856}</x14:id>
        </ext>
      </extLst>
    </cfRule>
  </conditionalFormatting>
  <conditionalFormatting sqref="E401">
    <cfRule type="dataBar" priority="5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{F853D600-5B81-4FE5-8CF7-1DAF21910494}</x14:id>
        </ext>
      </extLst>
    </cfRule>
  </conditionalFormatting>
  <conditionalFormatting sqref="E403">
    <cfRule type="dataBar" priority="5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{C67B24F6-BEB0-4411-9680-19D9B1D6BC05}</x14:id>
        </ext>
      </extLst>
    </cfRule>
  </conditionalFormatting>
  <conditionalFormatting sqref="E407">
    <cfRule type="dataBar" priority="5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{FA37B7DF-69C1-4D5B-8775-CBEBC6BA3469}</x14:id>
        </ext>
      </extLst>
    </cfRule>
  </conditionalFormatting>
  <conditionalFormatting sqref="E411">
    <cfRule type="dataBar" priority="5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{1D4C6943-6825-4296-8632-1A73D8524FF3}</x14:id>
        </ext>
      </extLst>
    </cfRule>
  </conditionalFormatting>
  <conditionalFormatting sqref="E407">
    <cfRule type="dataBar" priority="5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{7CA12455-9A6A-4C21-9C06-98FB70C0E63B}</x14:id>
        </ext>
      </extLst>
    </cfRule>
  </conditionalFormatting>
  <conditionalFormatting sqref="E411">
    <cfRule type="dataBar" priority="5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{96D2F6F0-8289-4B09-95B2-E373102267F0}</x14:id>
        </ext>
      </extLst>
    </cfRule>
  </conditionalFormatting>
  <conditionalFormatting sqref="E405">
    <cfRule type="dataBar" priority="5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{3F3B7905-955F-4945-B507-359D306D1C0D}</x14:id>
        </ext>
      </extLst>
    </cfRule>
  </conditionalFormatting>
  <conditionalFormatting sqref="E413">
    <cfRule type="dataBar" priority="5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{D7455757-A769-44F0-8A1B-73C67B563433}</x14:id>
        </ext>
      </extLst>
    </cfRule>
  </conditionalFormatting>
  <conditionalFormatting sqref="E405">
    <cfRule type="dataBar" priority="5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{C6700B1A-A84A-44C3-97F3-A23254C8E2E2}</x14:id>
        </ext>
      </extLst>
    </cfRule>
  </conditionalFormatting>
  <conditionalFormatting sqref="E403">
    <cfRule type="dataBar" priority="5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{A2F15130-AB41-4935-AF25-DE8EF5DC2FCB}</x14:id>
        </ext>
      </extLst>
    </cfRule>
  </conditionalFormatting>
  <conditionalFormatting sqref="E407">
    <cfRule type="dataBar" priority="5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{CFA3C7F1-5343-4C68-8798-A700725628FC}</x14:id>
        </ext>
      </extLst>
    </cfRule>
  </conditionalFormatting>
  <conditionalFormatting sqref="E403">
    <cfRule type="dataBar" priority="5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{82FF483D-3EAF-48EC-B53F-FDCB87BCFC33}</x14:id>
        </ext>
      </extLst>
    </cfRule>
  </conditionalFormatting>
  <conditionalFormatting sqref="E407">
    <cfRule type="dataBar" priority="5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{3E56A7CD-5A66-409E-856C-91A8FC842799}</x14:id>
        </ext>
      </extLst>
    </cfRule>
  </conditionalFormatting>
  <conditionalFormatting sqref="E401">
    <cfRule type="dataBar" priority="5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{4B969438-6364-4FE6-A8F6-6E3A2665FF02}</x14:id>
        </ext>
      </extLst>
    </cfRule>
  </conditionalFormatting>
  <conditionalFormatting sqref="E405">
    <cfRule type="dataBar" priority="5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{2B083598-761B-4644-82D7-BC7560E70AC7}</x14:id>
        </ext>
      </extLst>
    </cfRule>
  </conditionalFormatting>
  <conditionalFormatting sqref="E415">
    <cfRule type="dataBar" priority="5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{0B413F84-B739-447B-89A8-95698B1F1EA9}</x14:id>
        </ext>
      </extLst>
    </cfRule>
  </conditionalFormatting>
  <conditionalFormatting sqref="E415">
    <cfRule type="dataBar" priority="5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{CEF293F7-2E94-486E-871E-28D688CCBD11}</x14:id>
        </ext>
      </extLst>
    </cfRule>
  </conditionalFormatting>
  <conditionalFormatting sqref="E401">
    <cfRule type="dataBar" priority="5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{DC1FD051-C303-413F-BBF6-071908C840BE}</x14:id>
        </ext>
      </extLst>
    </cfRule>
  </conditionalFormatting>
  <conditionalFormatting sqref="E405">
    <cfRule type="dataBar" priority="5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{79CBE33A-7617-4288-A7D6-C70F3DF46F3B}</x14:id>
        </ext>
      </extLst>
    </cfRule>
  </conditionalFormatting>
  <conditionalFormatting sqref="E413">
    <cfRule type="dataBar" priority="5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{E223EAB2-6A8E-4330-A39A-93D7D011FBD8}</x14:id>
        </ext>
      </extLst>
    </cfRule>
  </conditionalFormatting>
  <conditionalFormatting sqref="E413">
    <cfRule type="dataBar" priority="5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{0E087923-2C67-4E3C-841F-1A1AE8FC7E88}</x14:id>
        </ext>
      </extLst>
    </cfRule>
  </conditionalFormatting>
  <conditionalFormatting sqref="E407">
    <cfRule type="dataBar" priority="5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{FD414CA1-8265-4AE8-BF9C-29A01839774E}</x14:id>
        </ext>
      </extLst>
    </cfRule>
  </conditionalFormatting>
  <conditionalFormatting sqref="E411">
    <cfRule type="dataBar" priority="5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{A160AF6B-A35B-41BC-A3DC-7633AF2057B3}</x14:id>
        </ext>
      </extLst>
    </cfRule>
  </conditionalFormatting>
  <conditionalFormatting sqref="E415">
    <cfRule type="dataBar" priority="5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{5525B439-D999-4759-9EDE-2D8AE3FAF29C}</x14:id>
        </ext>
      </extLst>
    </cfRule>
  </conditionalFormatting>
  <conditionalFormatting sqref="E407">
    <cfRule type="dataBar" priority="5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{D54A2BF8-6777-4B22-BCE4-24A794D8C6EF}</x14:id>
        </ext>
      </extLst>
    </cfRule>
  </conditionalFormatting>
  <conditionalFormatting sqref="E401">
    <cfRule type="dataBar" priority="5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{FD4BF7C9-C99A-4201-ACA0-E07BD4A36B8D}</x14:id>
        </ext>
      </extLst>
    </cfRule>
  </conditionalFormatting>
  <conditionalFormatting sqref="E405">
    <cfRule type="dataBar" priority="5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{23C424EF-4331-4BAE-9D56-D3A19A44E2C2}</x14:id>
        </ext>
      </extLst>
    </cfRule>
  </conditionalFormatting>
  <conditionalFormatting sqref="E405">
    <cfRule type="dataBar" priority="5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{D2001A06-7F73-4B1D-A3D7-54292142DBE0}</x14:id>
        </ext>
      </extLst>
    </cfRule>
  </conditionalFormatting>
  <conditionalFormatting sqref="E403">
    <cfRule type="dataBar" priority="5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{779371F9-8E15-4700-A91D-94314018EC06}</x14:id>
        </ext>
      </extLst>
    </cfRule>
  </conditionalFormatting>
  <conditionalFormatting sqref="E407">
    <cfRule type="dataBar" priority="5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{B99155D0-138C-4D07-A663-D3753F351B7E}</x14:id>
        </ext>
      </extLst>
    </cfRule>
  </conditionalFormatting>
  <conditionalFormatting sqref="E401">
    <cfRule type="dataBar" priority="5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{ABD8B8B4-D257-47EE-9066-2D1A94C6E2C3}</x14:id>
        </ext>
      </extLst>
    </cfRule>
  </conditionalFormatting>
  <conditionalFormatting sqref="E405">
    <cfRule type="dataBar" priority="5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{DAE51945-6FA2-4108-9A10-DA47FE526E4F}</x14:id>
        </ext>
      </extLst>
    </cfRule>
  </conditionalFormatting>
  <conditionalFormatting sqref="E405">
    <cfRule type="dataBar" priority="5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{D22A7C33-C398-4F7A-BC8E-DB3ECE42BC77}</x14:id>
        </ext>
      </extLst>
    </cfRule>
  </conditionalFormatting>
  <conditionalFormatting sqref="E403">
    <cfRule type="dataBar" priority="5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{FA3DC535-6291-43B2-B39A-5E83946A3C51}</x14:id>
        </ext>
      </extLst>
    </cfRule>
  </conditionalFormatting>
  <conditionalFormatting sqref="E407">
    <cfRule type="dataBar" priority="5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{CDDA2E52-DCEE-4AFB-B3D4-3518418CB84F}</x14:id>
        </ext>
      </extLst>
    </cfRule>
  </conditionalFormatting>
  <conditionalFormatting sqref="E411">
    <cfRule type="dataBar" priority="5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{B2F0035D-7A7E-4669-AAF3-E378D2EF47AF}</x14:id>
        </ext>
      </extLst>
    </cfRule>
  </conditionalFormatting>
  <conditionalFormatting sqref="E403">
    <cfRule type="dataBar" priority="5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{521E2C6E-4EC4-402B-B070-61E48D4D65E6}</x14:id>
        </ext>
      </extLst>
    </cfRule>
  </conditionalFormatting>
  <conditionalFormatting sqref="E401">
    <cfRule type="dataBar" priority="5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{01C92AE8-4015-4459-9CC4-5CAD7FDA17AE}</x14:id>
        </ext>
      </extLst>
    </cfRule>
  </conditionalFormatting>
  <conditionalFormatting sqref="E405">
    <cfRule type="dataBar" priority="5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{BA17F8AE-74D0-4A7F-ABBC-467F0E796658}</x14:id>
        </ext>
      </extLst>
    </cfRule>
  </conditionalFormatting>
  <conditionalFormatting sqref="E401">
    <cfRule type="dataBar" priority="5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{6FF619E7-D0AB-4340-A292-C916FF0A3408}</x14:id>
        </ext>
      </extLst>
    </cfRule>
  </conditionalFormatting>
  <conditionalFormatting sqref="E405">
    <cfRule type="dataBar" priority="5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{C1D6F78B-8408-414C-A3DF-16EC87762E19}</x14:id>
        </ext>
      </extLst>
    </cfRule>
  </conditionalFormatting>
  <conditionalFormatting sqref="E403">
    <cfRule type="dataBar" priority="5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{C26692E7-BDEC-4F46-833C-76929C7C7060}</x14:id>
        </ext>
      </extLst>
    </cfRule>
  </conditionalFormatting>
  <conditionalFormatting sqref="E415">
    <cfRule type="dataBar" priority="5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{023554DD-83F7-440F-BFCF-ADABFAFE0ED8}</x14:id>
        </ext>
      </extLst>
    </cfRule>
  </conditionalFormatting>
  <conditionalFormatting sqref="E413">
    <cfRule type="dataBar" priority="5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{FAF2F2D5-35AC-475C-B9E6-2DC6CD3E4E62}</x14:id>
        </ext>
      </extLst>
    </cfRule>
  </conditionalFormatting>
  <conditionalFormatting sqref="E413">
    <cfRule type="dataBar" priority="5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{1EDBA9EE-9FCC-462B-83CB-192288D84362}</x14:id>
        </ext>
      </extLst>
    </cfRule>
  </conditionalFormatting>
  <conditionalFormatting sqref="E403">
    <cfRule type="dataBar" priority="5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{F3669AAE-14B4-4A37-9D02-255905EF0B95}</x14:id>
        </ext>
      </extLst>
    </cfRule>
  </conditionalFormatting>
  <conditionalFormatting sqref="E407">
    <cfRule type="dataBar" priority="5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{1E50DAA1-3084-4B1E-A2E1-9A3AFE7A1E21}</x14:id>
        </ext>
      </extLst>
    </cfRule>
  </conditionalFormatting>
  <conditionalFormatting sqref="E411">
    <cfRule type="dataBar" priority="5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{CAD267ED-A59D-44B4-ACF7-6EAC05923F30}</x14:id>
        </ext>
      </extLst>
    </cfRule>
  </conditionalFormatting>
  <conditionalFormatting sqref="E407">
    <cfRule type="dataBar" priority="5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{78ACD012-234D-4631-BBB8-4BBCB8706C68}</x14:id>
        </ext>
      </extLst>
    </cfRule>
  </conditionalFormatting>
  <conditionalFormatting sqref="E411">
    <cfRule type="dataBar" priority="5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{316C53EC-05A8-40EE-B366-8CAEDF7F59DA}</x14:id>
        </ext>
      </extLst>
    </cfRule>
  </conditionalFormatting>
  <conditionalFormatting sqref="E405">
    <cfRule type="dataBar" priority="5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{10F3283D-835D-4894-B930-3BA01FB2477F}</x14:id>
        </ext>
      </extLst>
    </cfRule>
  </conditionalFormatting>
  <conditionalFormatting sqref="E413">
    <cfRule type="dataBar" priority="5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{4F19C25A-99D7-4C2B-8B00-7DE7B75FD6BD}</x14:id>
        </ext>
      </extLst>
    </cfRule>
  </conditionalFormatting>
  <conditionalFormatting sqref="E405">
    <cfRule type="dataBar" priority="5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{673D3351-B66B-4889-9000-CD6970274682}</x14:id>
        </ext>
      </extLst>
    </cfRule>
  </conditionalFormatting>
  <conditionalFormatting sqref="E403">
    <cfRule type="dataBar" priority="5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{E73F4D4A-7A33-4D2F-8F44-0657DB51E787}</x14:id>
        </ext>
      </extLst>
    </cfRule>
  </conditionalFormatting>
  <conditionalFormatting sqref="E407">
    <cfRule type="dataBar" priority="5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{9C824166-FD37-4DB0-BA9B-DC1C0A674F19}</x14:id>
        </ext>
      </extLst>
    </cfRule>
  </conditionalFormatting>
  <conditionalFormatting sqref="E403">
    <cfRule type="dataBar" priority="5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{9906A9B5-1BD3-4751-A582-087C792B76E3}</x14:id>
        </ext>
      </extLst>
    </cfRule>
  </conditionalFormatting>
  <conditionalFormatting sqref="E407">
    <cfRule type="dataBar" priority="5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{D311DDC1-9538-474D-B513-5426FF260533}</x14:id>
        </ext>
      </extLst>
    </cfRule>
  </conditionalFormatting>
  <conditionalFormatting sqref="E401">
    <cfRule type="dataBar" priority="5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{6F3D5FDB-2830-4A66-AA78-72717446CDC2}</x14:id>
        </ext>
      </extLst>
    </cfRule>
  </conditionalFormatting>
  <conditionalFormatting sqref="E405">
    <cfRule type="dataBar" priority="5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{E8066809-FBD7-4F0B-BDA5-64F180FDE213}</x14:id>
        </ext>
      </extLst>
    </cfRule>
  </conditionalFormatting>
  <conditionalFormatting sqref="E415">
    <cfRule type="dataBar" priority="5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{81198CDF-8F39-41C6-A5B6-C61A92CE58E5}</x14:id>
        </ext>
      </extLst>
    </cfRule>
  </conditionalFormatting>
  <conditionalFormatting sqref="E415">
    <cfRule type="dataBar" priority="5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{411A82F3-C2C1-4CFD-863B-144FFC1E801C}</x14:id>
        </ext>
      </extLst>
    </cfRule>
  </conditionalFormatting>
  <conditionalFormatting sqref="E405">
    <cfRule type="dataBar" priority="5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{225B16D2-4688-4FF1-AD8C-4CE278868C81}</x14:id>
        </ext>
      </extLst>
    </cfRule>
  </conditionalFormatting>
  <conditionalFormatting sqref="E413">
    <cfRule type="dataBar" priority="5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{685A6EEA-CD65-4BF5-9504-89ADBB88F88E}</x14:id>
        </ext>
      </extLst>
    </cfRule>
  </conditionalFormatting>
  <conditionalFormatting sqref="E417">
    <cfRule type="dataBar" priority="5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{CE4CE08D-6FDA-40DB-B37C-82C0E133EE4C}</x14:id>
        </ext>
      </extLst>
    </cfRule>
  </conditionalFormatting>
  <conditionalFormatting sqref="E413">
    <cfRule type="dataBar" priority="5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{FA8D81D1-DF6F-4989-BBCB-CF0B12B2ECC0}</x14:id>
        </ext>
      </extLst>
    </cfRule>
  </conditionalFormatting>
  <conditionalFormatting sqref="E417">
    <cfRule type="dataBar" priority="5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{52FC9E18-6883-448F-945B-74D7F87575D5}</x14:id>
        </ext>
      </extLst>
    </cfRule>
  </conditionalFormatting>
  <conditionalFormatting sqref="E411">
    <cfRule type="dataBar" priority="4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{8D37E6FF-4C06-465F-AFF6-59BB3A62DFB9}</x14:id>
        </ext>
      </extLst>
    </cfRule>
  </conditionalFormatting>
  <conditionalFormatting sqref="E415">
    <cfRule type="dataBar" priority="4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{15CD4E3A-66EA-49F6-818F-1183111C1BE0}</x14:id>
        </ext>
      </extLst>
    </cfRule>
  </conditionalFormatting>
  <conditionalFormatting sqref="E419">
    <cfRule type="dataBar" priority="4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{32B97596-E26E-48B5-BCCC-E2EB8423CDC6}</x14:id>
        </ext>
      </extLst>
    </cfRule>
  </conditionalFormatting>
  <conditionalFormatting sqref="E411">
    <cfRule type="dataBar" priority="4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{84614BD7-EDDA-4B5D-86FB-5B88EF8CD082}</x14:id>
        </ext>
      </extLst>
    </cfRule>
  </conditionalFormatting>
  <conditionalFormatting sqref="E405">
    <cfRule type="dataBar" priority="4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{5E6BF5E9-5134-4ABC-BDEC-254BEE9F078D}</x14:id>
        </ext>
      </extLst>
    </cfRule>
  </conditionalFormatting>
  <conditionalFormatting sqref="E413">
    <cfRule type="dataBar" priority="4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{89AFD854-C757-4600-B325-6BEA5FA4B440}</x14:id>
        </ext>
      </extLst>
    </cfRule>
  </conditionalFormatting>
  <conditionalFormatting sqref="E413">
    <cfRule type="dataBar" priority="4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{5336096A-045E-4AD4-B418-2B30C8034484}</x14:id>
        </ext>
      </extLst>
    </cfRule>
  </conditionalFormatting>
  <conditionalFormatting sqref="E407">
    <cfRule type="dataBar" priority="4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{1B2D7A3C-3C62-4DD3-9CD0-03AADB03AEDF}</x14:id>
        </ext>
      </extLst>
    </cfRule>
  </conditionalFormatting>
  <conditionalFormatting sqref="E411">
    <cfRule type="dataBar" priority="4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{8804455A-02D1-4779-A9FD-76E0F1BB4243}</x14:id>
        </ext>
      </extLst>
    </cfRule>
  </conditionalFormatting>
  <conditionalFormatting sqref="E403">
    <cfRule type="dataBar" priority="4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{5A5A8AE5-3757-46FF-99A2-2EB05EAD63E5}</x14:id>
        </ext>
      </extLst>
    </cfRule>
  </conditionalFormatting>
  <conditionalFormatting sqref="E401">
    <cfRule type="dataBar" priority="4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{EE5C7854-AD91-4D13-9701-C85139AAC354}</x14:id>
        </ext>
      </extLst>
    </cfRule>
  </conditionalFormatting>
  <conditionalFormatting sqref="E401">
    <cfRule type="dataBar" priority="4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{BDA328DE-823C-4490-A727-8600336776A2}</x14:id>
        </ext>
      </extLst>
    </cfRule>
  </conditionalFormatting>
  <conditionalFormatting sqref="E407">
    <cfRule type="dataBar" priority="4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{055BD160-7614-4EBC-BD07-BE7821FDA3B5}</x14:id>
        </ext>
      </extLst>
    </cfRule>
  </conditionalFormatting>
  <conditionalFormatting sqref="E411">
    <cfRule type="dataBar" priority="4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{18766D70-0CC8-49FA-945D-D4B97CC598AB}</x14:id>
        </ext>
      </extLst>
    </cfRule>
  </conditionalFormatting>
  <conditionalFormatting sqref="E415">
    <cfRule type="dataBar" priority="4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{60E6BFFA-ACE9-4BF4-924C-A29090ECDE92}</x14:id>
        </ext>
      </extLst>
    </cfRule>
  </conditionalFormatting>
  <conditionalFormatting sqref="E419">
    <cfRule type="dataBar" priority="4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{E9584149-9012-430C-94AB-D9A613CCFDF7}</x14:id>
        </ext>
      </extLst>
    </cfRule>
  </conditionalFormatting>
  <conditionalFormatting sqref="E415">
    <cfRule type="dataBar" priority="4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{9781A422-19E9-4F9B-87EC-A6564725B89F}</x14:id>
        </ext>
      </extLst>
    </cfRule>
  </conditionalFormatting>
  <conditionalFormatting sqref="E419">
    <cfRule type="dataBar" priority="4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{411E7430-F91F-4923-91AE-13E64D8C8525}</x14:id>
        </ext>
      </extLst>
    </cfRule>
  </conditionalFormatting>
  <conditionalFormatting sqref="E413">
    <cfRule type="dataBar" priority="4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{A9DDF452-DD90-45D8-B411-E1AAAF0716A4}</x14:id>
        </ext>
      </extLst>
    </cfRule>
  </conditionalFormatting>
  <conditionalFormatting sqref="E417">
    <cfRule type="dataBar" priority="4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{24150789-B5D5-4C7D-82CD-744B3CBCA335}</x14:id>
        </ext>
      </extLst>
    </cfRule>
  </conditionalFormatting>
  <conditionalFormatting sqref="E413">
    <cfRule type="dataBar" priority="4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{791FB96D-34AD-43CD-B9B6-A8F39DB2299B}</x14:id>
        </ext>
      </extLst>
    </cfRule>
  </conditionalFormatting>
  <conditionalFormatting sqref="E407">
    <cfRule type="dataBar" priority="4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{73DEF0B1-2669-4794-AB41-2B0254EEBA63}</x14:id>
        </ext>
      </extLst>
    </cfRule>
  </conditionalFormatting>
  <conditionalFormatting sqref="E411">
    <cfRule type="dataBar" priority="4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{8C21911A-AB09-4FAB-A841-09F997532664}</x14:id>
        </ext>
      </extLst>
    </cfRule>
  </conditionalFormatting>
  <conditionalFormatting sqref="E415">
    <cfRule type="dataBar" priority="4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{9D2F7100-4283-4B09-9F90-8F906CA4BDDF}</x14:id>
        </ext>
      </extLst>
    </cfRule>
  </conditionalFormatting>
  <conditionalFormatting sqref="E411">
    <cfRule type="dataBar" priority="4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{3980B109-0BD5-4B9F-9DBE-05292B6A79D6}</x14:id>
        </ext>
      </extLst>
    </cfRule>
  </conditionalFormatting>
  <conditionalFormatting sqref="E415">
    <cfRule type="dataBar" priority="4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{E8F6704B-48CA-46D0-ADEE-FA4F513CAE5A}</x14:id>
        </ext>
      </extLst>
    </cfRule>
  </conditionalFormatting>
  <conditionalFormatting sqref="E413">
    <cfRule type="dataBar" priority="4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{8CE72D52-AAAB-401F-8D35-A7E6CFD35012}</x14:id>
        </ext>
      </extLst>
    </cfRule>
  </conditionalFormatting>
  <conditionalFormatting sqref="E401">
    <cfRule type="dataBar" priority="4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{4AAF8EB1-1782-4C1C-8F86-334B386015CE}</x14:id>
        </ext>
      </extLst>
    </cfRule>
  </conditionalFormatting>
  <conditionalFormatting sqref="E401">
    <cfRule type="dataBar" priority="4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{FB07C803-E6B2-484D-8EC2-D8BA37A50CD2}</x14:id>
        </ext>
      </extLst>
    </cfRule>
  </conditionalFormatting>
  <conditionalFormatting sqref="E405">
    <cfRule type="dataBar" priority="4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{63B8A35B-D8EF-4153-A999-B17FD7B2C0A7}</x14:id>
        </ext>
      </extLst>
    </cfRule>
  </conditionalFormatting>
  <conditionalFormatting sqref="E403">
    <cfRule type="dataBar" priority="4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{C0EBBCE2-5CEC-45B5-821D-CA37F8CD45EB}</x14:id>
        </ext>
      </extLst>
    </cfRule>
  </conditionalFormatting>
  <conditionalFormatting sqref="E403">
    <cfRule type="dataBar" priority="4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{591E0D2A-F0E9-4DEB-8195-2CE10DC3E7D7}</x14:id>
        </ext>
      </extLst>
    </cfRule>
  </conditionalFormatting>
  <conditionalFormatting sqref="E403">
    <cfRule type="dataBar" priority="4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{0DD3AC3E-78D3-43D1-83CE-40D5B875A65C}</x14:id>
        </ext>
      </extLst>
    </cfRule>
  </conditionalFormatting>
  <conditionalFormatting sqref="E407">
    <cfRule type="dataBar" priority="4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{68D1F090-D419-4F70-95E7-8BDDA7AA93C4}</x14:id>
        </ext>
      </extLst>
    </cfRule>
  </conditionalFormatting>
  <conditionalFormatting sqref="E411">
    <cfRule type="dataBar" priority="4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{96EAA213-36CD-462B-A113-7192E9F9A2F6}</x14:id>
        </ext>
      </extLst>
    </cfRule>
  </conditionalFormatting>
  <conditionalFormatting sqref="E415">
    <cfRule type="dataBar" priority="4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{666C1D66-CD88-4335-B16D-3C72F9AC6F38}</x14:id>
        </ext>
      </extLst>
    </cfRule>
  </conditionalFormatting>
  <conditionalFormatting sqref="E411">
    <cfRule type="dataBar" priority="4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{E5C0D91C-A16C-40F2-B877-CAA6246E7B1A}</x14:id>
        </ext>
      </extLst>
    </cfRule>
  </conditionalFormatting>
  <conditionalFormatting sqref="E415">
    <cfRule type="dataBar" priority="4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{3FAC5C93-001E-4790-ACC0-BDFB4AB8797A}</x14:id>
        </ext>
      </extLst>
    </cfRule>
  </conditionalFormatting>
  <conditionalFormatting sqref="E413">
    <cfRule type="dataBar" priority="4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{92029640-85F2-435A-8C80-46285BBB46E4}</x14:id>
        </ext>
      </extLst>
    </cfRule>
  </conditionalFormatting>
  <conditionalFormatting sqref="E417">
    <cfRule type="dataBar" priority="4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{B0EBEAD5-A9BF-4814-A615-72A7DC5F0211}</x14:id>
        </ext>
      </extLst>
    </cfRule>
  </conditionalFormatting>
  <conditionalFormatting sqref="E403">
    <cfRule type="dataBar" priority="4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{DE6BFF59-3251-43EA-B478-B7D362ADE953}</x14:id>
        </ext>
      </extLst>
    </cfRule>
  </conditionalFormatting>
  <conditionalFormatting sqref="E407">
    <cfRule type="dataBar" priority="4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{FF55E6AA-558F-438A-A80E-27A1213F494D}</x14:id>
        </ext>
      </extLst>
    </cfRule>
  </conditionalFormatting>
  <conditionalFormatting sqref="E411">
    <cfRule type="dataBar" priority="4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{24750F1C-E0D5-4518-A10D-C19C4B041FF0}</x14:id>
        </ext>
      </extLst>
    </cfRule>
  </conditionalFormatting>
  <conditionalFormatting sqref="E407">
    <cfRule type="dataBar" priority="4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{4A334A10-1A4D-4C4E-A50C-069EAE49D1C0}</x14:id>
        </ext>
      </extLst>
    </cfRule>
  </conditionalFormatting>
  <conditionalFormatting sqref="E411">
    <cfRule type="dataBar" priority="4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{BF7F1BC1-4748-447F-A9A0-824FB4E4084A}</x14:id>
        </ext>
      </extLst>
    </cfRule>
  </conditionalFormatting>
  <conditionalFormatting sqref="E405">
    <cfRule type="dataBar" priority="4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{A605C0B9-A4E0-46C7-8988-6FAC47D243DD}</x14:id>
        </ext>
      </extLst>
    </cfRule>
  </conditionalFormatting>
  <conditionalFormatting sqref="E419">
    <cfRule type="dataBar" priority="4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{1CFCB0CD-A358-4430-BD18-A2F40CC37105}</x14:id>
        </ext>
      </extLst>
    </cfRule>
  </conditionalFormatting>
  <conditionalFormatting sqref="E419">
    <cfRule type="dataBar" priority="4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{F98B3D13-BF32-42E0-8D8A-C610297FF807}</x14:id>
        </ext>
      </extLst>
    </cfRule>
  </conditionalFormatting>
  <conditionalFormatting sqref="E401">
    <cfRule type="dataBar" priority="4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{D0ED9FD9-6909-45D0-A01F-023C738B4BA6}</x14:id>
        </ext>
      </extLst>
    </cfRule>
  </conditionalFormatting>
  <conditionalFormatting sqref="E405">
    <cfRule type="dataBar" priority="4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{6867DE81-0EEF-44F2-9312-2F232EC995AF}</x14:id>
        </ext>
      </extLst>
    </cfRule>
  </conditionalFormatting>
  <conditionalFormatting sqref="E413">
    <cfRule type="dataBar" priority="4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{F4936135-7F4C-4E9C-9B38-0766F39E1D0B}</x14:id>
        </ext>
      </extLst>
    </cfRule>
  </conditionalFormatting>
  <conditionalFormatting sqref="E417">
    <cfRule type="dataBar" priority="4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{70033890-A157-4B38-9C8A-853AF5B92541}</x14:id>
        </ext>
      </extLst>
    </cfRule>
  </conditionalFormatting>
  <conditionalFormatting sqref="E413">
    <cfRule type="dataBar" priority="4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{0E345C9C-74CD-4F23-BB15-BC5119C6AA2D}</x14:id>
        </ext>
      </extLst>
    </cfRule>
  </conditionalFormatting>
  <conditionalFormatting sqref="E417">
    <cfRule type="dataBar" priority="4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{8374248D-E202-4BDE-94D3-9A3024ECA497}</x14:id>
        </ext>
      </extLst>
    </cfRule>
  </conditionalFormatting>
  <conditionalFormatting sqref="E411">
    <cfRule type="dataBar" priority="4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{AD8EB0BE-7E86-4801-9A30-6B1834A859B2}</x14:id>
        </ext>
      </extLst>
    </cfRule>
  </conditionalFormatting>
  <conditionalFormatting sqref="E415">
    <cfRule type="dataBar" priority="4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{911B6E60-C59E-45DD-9B46-23160F047ABC}</x14:id>
        </ext>
      </extLst>
    </cfRule>
  </conditionalFormatting>
  <conditionalFormatting sqref="E419">
    <cfRule type="dataBar" priority="4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{38187498-2C7B-45F2-92AE-F9BB0E158894}</x14:id>
        </ext>
      </extLst>
    </cfRule>
  </conditionalFormatting>
  <conditionalFormatting sqref="E411">
    <cfRule type="dataBar" priority="4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{E8BB8FCB-6766-479A-9562-9D479B8870A7}</x14:id>
        </ext>
      </extLst>
    </cfRule>
  </conditionalFormatting>
  <conditionalFormatting sqref="E405">
    <cfRule type="dataBar" priority="4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{361AE5B4-2C35-4CD2-A185-2102BF52AC6E}</x14:id>
        </ext>
      </extLst>
    </cfRule>
  </conditionalFormatting>
  <conditionalFormatting sqref="E413">
    <cfRule type="dataBar" priority="4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{AB44F020-8031-4D18-81CF-4A8E13B49392}</x14:id>
        </ext>
      </extLst>
    </cfRule>
  </conditionalFormatting>
  <conditionalFormatting sqref="E413">
    <cfRule type="dataBar" priority="4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{251DFC21-EB9A-4865-B8F1-0060B2703AE0}</x14:id>
        </ext>
      </extLst>
    </cfRule>
  </conditionalFormatting>
  <conditionalFormatting sqref="E407">
    <cfRule type="dataBar" priority="4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{0F9E2C9A-6DD1-4597-9EC0-7BCF3762BEAC}</x14:id>
        </ext>
      </extLst>
    </cfRule>
  </conditionalFormatting>
  <conditionalFormatting sqref="E411">
    <cfRule type="dataBar" priority="4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{536CA949-2137-4548-83EC-1C81FE9497DA}</x14:id>
        </ext>
      </extLst>
    </cfRule>
  </conditionalFormatting>
  <conditionalFormatting sqref="E403">
    <cfRule type="dataBar" priority="4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{2139CB13-186A-4C9B-9706-A2CF5DB5DCCA}</x14:id>
        </ext>
      </extLst>
    </cfRule>
  </conditionalFormatting>
  <conditionalFormatting sqref="E401">
    <cfRule type="dataBar" priority="4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{C2B7705C-EB7D-4CA4-8AC3-775785B08451}</x14:id>
        </ext>
      </extLst>
    </cfRule>
  </conditionalFormatting>
  <conditionalFormatting sqref="E401">
    <cfRule type="dataBar" priority="4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{2FB2D580-5F80-4F0B-B218-FC20035D86AD}</x14:id>
        </ext>
      </extLst>
    </cfRule>
  </conditionalFormatting>
  <conditionalFormatting sqref="E401">
    <cfRule type="dataBar" priority="4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{9E0A142A-5D49-4D79-93A3-AB96FB88188B}</x14:id>
        </ext>
      </extLst>
    </cfRule>
  </conditionalFormatting>
  <conditionalFormatting sqref="E405">
    <cfRule type="dataBar" priority="4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{4B91EC37-BDE6-4D8F-AE9D-F6B8FF087460}</x14:id>
        </ext>
      </extLst>
    </cfRule>
  </conditionalFormatting>
  <conditionalFormatting sqref="E413">
    <cfRule type="dataBar" priority="4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{234FCAD8-41C3-453B-9A40-04A3841B30F4}</x14:id>
        </ext>
      </extLst>
    </cfRule>
  </conditionalFormatting>
  <conditionalFormatting sqref="E413">
    <cfRule type="dataBar" priority="4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{03A38A1F-AEA8-48DD-A978-E58D1682A4A0}</x14:id>
        </ext>
      </extLst>
    </cfRule>
  </conditionalFormatting>
  <conditionalFormatting sqref="E407">
    <cfRule type="dataBar" priority="4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{0C90F130-C809-46F1-AA50-2AB9DDB1B785}</x14:id>
        </ext>
      </extLst>
    </cfRule>
  </conditionalFormatting>
  <conditionalFormatting sqref="E411">
    <cfRule type="dataBar" priority="4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{EFAFBB60-FFE8-4480-8E23-AB1CAF212A88}</x14:id>
        </ext>
      </extLst>
    </cfRule>
  </conditionalFormatting>
  <conditionalFormatting sqref="E415">
    <cfRule type="dataBar" priority="4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{8AA35A0F-CBCA-4A8F-B6DE-225AABB0BC42}</x14:id>
        </ext>
      </extLst>
    </cfRule>
  </conditionalFormatting>
  <conditionalFormatting sqref="E407">
    <cfRule type="dataBar" priority="4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{F36372C3-9BAA-4483-B49F-1B45C8F84D4D}</x14:id>
        </ext>
      </extLst>
    </cfRule>
  </conditionalFormatting>
  <conditionalFormatting sqref="E401">
    <cfRule type="dataBar" priority="4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{12AED239-40A0-48DB-962A-95D2D2AB1BC9}</x14:id>
        </ext>
      </extLst>
    </cfRule>
  </conditionalFormatting>
  <conditionalFormatting sqref="E405">
    <cfRule type="dataBar" priority="4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{92CF7BD9-FAF1-4C38-9080-667CB1723B8A}</x14:id>
        </ext>
      </extLst>
    </cfRule>
  </conditionalFormatting>
  <conditionalFormatting sqref="E405">
    <cfRule type="dataBar" priority="4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{28D8D92D-44ED-4032-9102-EA3AD5A2BCA6}</x14:id>
        </ext>
      </extLst>
    </cfRule>
  </conditionalFormatting>
  <conditionalFormatting sqref="E403">
    <cfRule type="dataBar" priority="4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{13101133-4F3C-4461-865A-36A6CFFA3CF4}</x14:id>
        </ext>
      </extLst>
    </cfRule>
  </conditionalFormatting>
  <conditionalFormatting sqref="E407">
    <cfRule type="dataBar" priority="4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{3962A1B4-657F-4C4E-87DC-7466DBFF541E}</x14:id>
        </ext>
      </extLst>
    </cfRule>
  </conditionalFormatting>
  <conditionalFormatting sqref="E417">
    <cfRule type="dataBar" priority="4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{36EAF6DD-5035-4956-96C6-76F0800DAA0F}</x14:id>
        </ext>
      </extLst>
    </cfRule>
  </conditionalFormatting>
  <conditionalFormatting sqref="E417">
    <cfRule type="dataBar" priority="4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{3913E778-F4C8-4F2A-B102-FBF824F2E71B}</x14:id>
        </ext>
      </extLst>
    </cfRule>
  </conditionalFormatting>
  <conditionalFormatting sqref="E403">
    <cfRule type="dataBar" priority="4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{7B2DE4A9-8AEA-4DA9-A69F-A5EBA5A9EB17}</x14:id>
        </ext>
      </extLst>
    </cfRule>
  </conditionalFormatting>
  <conditionalFormatting sqref="E407">
    <cfRule type="dataBar" priority="4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{328EF81F-7234-4F3B-83A3-8D655238724D}</x14:id>
        </ext>
      </extLst>
    </cfRule>
  </conditionalFormatting>
  <conditionalFormatting sqref="E411">
    <cfRule type="dataBar" priority="4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{1BC76D42-A321-49D2-8472-F99E597F4713}</x14:id>
        </ext>
      </extLst>
    </cfRule>
  </conditionalFormatting>
  <conditionalFormatting sqref="E415">
    <cfRule type="dataBar" priority="4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{C4479615-A6AC-4C82-B36C-260DC441A168}</x14:id>
        </ext>
      </extLst>
    </cfRule>
  </conditionalFormatting>
  <conditionalFormatting sqref="E411">
    <cfRule type="dataBar" priority="4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{BDC21705-189E-44AF-97A1-9966321F331C}</x14:id>
        </ext>
      </extLst>
    </cfRule>
  </conditionalFormatting>
  <conditionalFormatting sqref="E415">
    <cfRule type="dataBar" priority="4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{52E0DA86-6B05-4C73-AAEA-DE3A8F8BD4FB}</x14:id>
        </ext>
      </extLst>
    </cfRule>
  </conditionalFormatting>
  <conditionalFormatting sqref="E413">
    <cfRule type="dataBar" priority="4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{668F49DB-5D63-44FD-9595-AA0C2EE0E529}</x14:id>
        </ext>
      </extLst>
    </cfRule>
  </conditionalFormatting>
  <conditionalFormatting sqref="E417">
    <cfRule type="dataBar" priority="4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{BEF7264E-7A16-485B-ADE0-888B1A2A6479}</x14:id>
        </ext>
      </extLst>
    </cfRule>
  </conditionalFormatting>
  <conditionalFormatting sqref="E403">
    <cfRule type="dataBar" priority="4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{3049B62F-2B37-4C79-AB81-2FE81DA96779}</x14:id>
        </ext>
      </extLst>
    </cfRule>
  </conditionalFormatting>
  <conditionalFormatting sqref="E407">
    <cfRule type="dataBar" priority="4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{F4749F6B-D45D-443B-AD53-BB2D80DA6B1B}</x14:id>
        </ext>
      </extLst>
    </cfRule>
  </conditionalFormatting>
  <conditionalFormatting sqref="E411">
    <cfRule type="dataBar" priority="4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{B1D3EC07-7FA8-498F-B465-300528F09C5D}</x14:id>
        </ext>
      </extLst>
    </cfRule>
  </conditionalFormatting>
  <conditionalFormatting sqref="E407">
    <cfRule type="dataBar" priority="4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{6C5F03AE-3C72-40A8-96C8-CFF081D11721}</x14:id>
        </ext>
      </extLst>
    </cfRule>
  </conditionalFormatting>
  <conditionalFormatting sqref="E411">
    <cfRule type="dataBar" priority="4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{6861882F-27A5-4405-B52C-A1CC7D1EBB8C}</x14:id>
        </ext>
      </extLst>
    </cfRule>
  </conditionalFormatting>
  <conditionalFormatting sqref="E405">
    <cfRule type="dataBar" priority="4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{46083F30-570F-4292-9563-4CC9F2172061}</x14:id>
        </ext>
      </extLst>
    </cfRule>
  </conditionalFormatting>
  <conditionalFormatting sqref="E401">
    <cfRule type="dataBar" priority="4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{5E41D39D-0021-4D16-A47E-81C11E8D4A3F}</x14:id>
        </ext>
      </extLst>
    </cfRule>
  </conditionalFormatting>
  <conditionalFormatting sqref="E403">
    <cfRule type="dataBar" priority="4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{496298DD-B394-4B3E-8CE2-E194C2DB4920}</x14:id>
        </ext>
      </extLst>
    </cfRule>
  </conditionalFormatting>
  <conditionalFormatting sqref="E407">
    <cfRule type="dataBar" priority="4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{866C96F8-D579-4327-B450-AD3DD323235C}</x14:id>
        </ext>
      </extLst>
    </cfRule>
  </conditionalFormatting>
  <conditionalFormatting sqref="E411">
    <cfRule type="dataBar" priority="4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{7B8EB4A2-268C-41F7-B45A-CD8FECFED356}</x14:id>
        </ext>
      </extLst>
    </cfRule>
  </conditionalFormatting>
  <conditionalFormatting sqref="E407">
    <cfRule type="dataBar" priority="4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{D2F2E0D7-CC1F-478A-ADDD-6AF8AC343B03}</x14:id>
        </ext>
      </extLst>
    </cfRule>
  </conditionalFormatting>
  <conditionalFormatting sqref="E411">
    <cfRule type="dataBar" priority="4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{91C4AB44-58CB-4FF2-B6C5-2C6FF2608709}</x14:id>
        </ext>
      </extLst>
    </cfRule>
  </conditionalFormatting>
  <conditionalFormatting sqref="E405">
    <cfRule type="dataBar" priority="4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{C883424E-FACB-459B-B587-32F33EB9496C}</x14:id>
        </ext>
      </extLst>
    </cfRule>
  </conditionalFormatting>
  <conditionalFormatting sqref="E413">
    <cfRule type="dataBar" priority="4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{1FC11649-1CA6-42A5-AB8C-ECAF9F92BFBC}</x14:id>
        </ext>
      </extLst>
    </cfRule>
  </conditionalFormatting>
  <conditionalFormatting sqref="E405">
    <cfRule type="dataBar" priority="4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{654B9977-4319-4711-A18C-750F29B2FC9E}</x14:id>
        </ext>
      </extLst>
    </cfRule>
  </conditionalFormatting>
  <conditionalFormatting sqref="E403">
    <cfRule type="dataBar" priority="4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{79BF5694-B9FA-4BA0-B41B-C1A8C597F4A8}</x14:id>
        </ext>
      </extLst>
    </cfRule>
  </conditionalFormatting>
  <conditionalFormatting sqref="E407">
    <cfRule type="dataBar" priority="4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{7DB79AC7-1B65-4307-8B7B-DD0E84D3D431}</x14:id>
        </ext>
      </extLst>
    </cfRule>
  </conditionalFormatting>
  <conditionalFormatting sqref="E403">
    <cfRule type="dataBar" priority="4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{877C2D29-D6CF-49A1-8752-384407C4CFB9}</x14:id>
        </ext>
      </extLst>
    </cfRule>
  </conditionalFormatting>
  <conditionalFormatting sqref="E407">
    <cfRule type="dataBar" priority="4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{A6306D36-BABF-40E5-9E4F-FFB477BC1D7F}</x14:id>
        </ext>
      </extLst>
    </cfRule>
  </conditionalFormatting>
  <conditionalFormatting sqref="E401">
    <cfRule type="dataBar" priority="4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{79F73571-09F7-484C-8994-F17FF5CD7864}</x14:id>
        </ext>
      </extLst>
    </cfRule>
  </conditionalFormatting>
  <conditionalFormatting sqref="E405">
    <cfRule type="dataBar" priority="4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{374DEA17-EF39-4A34-9FB5-E033CDA0F622}</x14:id>
        </ext>
      </extLst>
    </cfRule>
  </conditionalFormatting>
  <conditionalFormatting sqref="E417">
    <cfRule type="dataBar" priority="4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{9CDE4FF6-4704-4A70-825B-F439C536E3C8}</x14:id>
        </ext>
      </extLst>
    </cfRule>
  </conditionalFormatting>
  <conditionalFormatting sqref="E415">
    <cfRule type="dataBar" priority="4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{B85C56C4-E3AD-4DE1-AE79-E8E8E61F6014}</x14:id>
        </ext>
      </extLst>
    </cfRule>
  </conditionalFormatting>
  <conditionalFormatting sqref="E415">
    <cfRule type="dataBar" priority="4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{D73F268B-F6E1-48CD-A27F-8BEDE66B9282}</x14:id>
        </ext>
      </extLst>
    </cfRule>
  </conditionalFormatting>
  <conditionalFormatting sqref="E401">
    <cfRule type="dataBar" priority="4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{CA563556-9018-4B5D-A2B8-9C640798CE3A}</x14:id>
        </ext>
      </extLst>
    </cfRule>
  </conditionalFormatting>
  <conditionalFormatting sqref="E405">
    <cfRule type="dataBar" priority="4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{A7773829-3053-4721-A98C-576CB6C01A32}</x14:id>
        </ext>
      </extLst>
    </cfRule>
  </conditionalFormatting>
  <conditionalFormatting sqref="E413">
    <cfRule type="dataBar" priority="4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{B607DBF3-C9BA-47C1-B29A-56DA7B3831FF}</x14:id>
        </ext>
      </extLst>
    </cfRule>
  </conditionalFormatting>
  <conditionalFormatting sqref="E413">
    <cfRule type="dataBar" priority="4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{C0A55577-5D66-4E5B-95AB-5E509CF5ABC6}</x14:id>
        </ext>
      </extLst>
    </cfRule>
  </conditionalFormatting>
  <conditionalFormatting sqref="E407">
    <cfRule type="dataBar" priority="4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{3311B6EF-5BE4-476D-BBFF-243D76C97A06}</x14:id>
        </ext>
      </extLst>
    </cfRule>
  </conditionalFormatting>
  <conditionalFormatting sqref="E411">
    <cfRule type="dataBar" priority="4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{B9CD337D-3326-49C3-A1BE-6A319EFF5CA7}</x14:id>
        </ext>
      </extLst>
    </cfRule>
  </conditionalFormatting>
  <conditionalFormatting sqref="E415">
    <cfRule type="dataBar" priority="4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{8C18892C-24CB-473C-B94B-3CB04A352EDB}</x14:id>
        </ext>
      </extLst>
    </cfRule>
  </conditionalFormatting>
  <conditionalFormatting sqref="E407">
    <cfRule type="dataBar" priority="4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{3CDBF3C2-9F19-4897-BCEC-BD63CFD4584C}</x14:id>
        </ext>
      </extLst>
    </cfRule>
  </conditionalFormatting>
  <conditionalFormatting sqref="E401">
    <cfRule type="dataBar" priority="4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{43904052-01F9-4AE0-92C0-C8E635EC105B}</x14:id>
        </ext>
      </extLst>
    </cfRule>
  </conditionalFormatting>
  <conditionalFormatting sqref="E405">
    <cfRule type="dataBar" priority="4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{8281886E-4480-4846-9ABB-9BAC910DACC9}</x14:id>
        </ext>
      </extLst>
    </cfRule>
  </conditionalFormatting>
  <conditionalFormatting sqref="E405">
    <cfRule type="dataBar" priority="4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{F527019E-64EA-4551-B084-01D3D66F1066}</x14:id>
        </ext>
      </extLst>
    </cfRule>
  </conditionalFormatting>
  <conditionalFormatting sqref="E403">
    <cfRule type="dataBar" priority="4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{E586888E-B27A-4A2A-AD03-556463EC3F58}</x14:id>
        </ext>
      </extLst>
    </cfRule>
  </conditionalFormatting>
  <conditionalFormatting sqref="E407">
    <cfRule type="dataBar" priority="4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{5CC26FDA-4383-451E-ABB4-1B4C889134FB}</x14:id>
        </ext>
      </extLst>
    </cfRule>
  </conditionalFormatting>
  <conditionalFormatting sqref="E417">
    <cfRule type="dataBar" priority="4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{45A5879F-5014-4572-BBCA-FDE812F97335}</x14:id>
        </ext>
      </extLst>
    </cfRule>
  </conditionalFormatting>
  <conditionalFormatting sqref="E417">
    <cfRule type="dataBar" priority="4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{B305F26D-088B-46C3-957B-C635E5535AE0}</x14:id>
        </ext>
      </extLst>
    </cfRule>
  </conditionalFormatting>
  <conditionalFormatting sqref="E399">
    <cfRule type="dataBar" priority="4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{959356D3-2779-426F-A313-C803ED575F7A}</x14:id>
        </ext>
      </extLst>
    </cfRule>
  </conditionalFormatting>
  <conditionalFormatting sqref="E399">
    <cfRule type="dataBar" priority="4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{C8BCA3C8-6A94-4C16-AFE1-A8C929F1FB43}</x14:id>
        </ext>
      </extLst>
    </cfRule>
  </conditionalFormatting>
  <conditionalFormatting sqref="E399">
    <cfRule type="dataBar" priority="4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{8F88F729-3D25-4921-A458-D3DCE63B27A5}</x14:id>
        </ext>
      </extLst>
    </cfRule>
  </conditionalFormatting>
  <conditionalFormatting sqref="E399">
    <cfRule type="dataBar" priority="4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{C7A94FB6-092E-421D-BAF6-8FA585BA70A0}</x14:id>
        </ext>
      </extLst>
    </cfRule>
  </conditionalFormatting>
  <conditionalFormatting sqref="E399">
    <cfRule type="dataBar" priority="4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{A1494980-6A7D-4C28-9819-8638B85121CA}</x14:id>
        </ext>
      </extLst>
    </cfRule>
  </conditionalFormatting>
  <conditionalFormatting sqref="E399">
    <cfRule type="dataBar" priority="4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{3604FE9A-B9F4-4CDB-AD2C-9E9CDFA93ED9}</x14:id>
        </ext>
      </extLst>
    </cfRule>
  </conditionalFormatting>
  <conditionalFormatting sqref="E399">
    <cfRule type="dataBar" priority="4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{8FFB710F-95BC-4341-8DE9-53C9904F41A5}</x14:id>
        </ext>
      </extLst>
    </cfRule>
  </conditionalFormatting>
  <conditionalFormatting sqref="E399">
    <cfRule type="dataBar" priority="4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{3EC775B1-7D3F-4112-8EAF-184ED2A46D93}</x14:id>
        </ext>
      </extLst>
    </cfRule>
  </conditionalFormatting>
  <conditionalFormatting sqref="E399">
    <cfRule type="dataBar" priority="4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{580FCC11-DD64-4DCB-A36F-D122D758C666}</x14:id>
        </ext>
      </extLst>
    </cfRule>
  </conditionalFormatting>
  <conditionalFormatting sqref="E399">
    <cfRule type="dataBar" priority="4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{E4F39EE8-BB3F-4680-8928-301B0DBA4C80}</x14:id>
        </ext>
      </extLst>
    </cfRule>
  </conditionalFormatting>
  <conditionalFormatting sqref="E399">
    <cfRule type="dataBar" priority="4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{7743A165-62E3-4B8B-92AA-BF52E15BA83F}</x14:id>
        </ext>
      </extLst>
    </cfRule>
  </conditionalFormatting>
  <conditionalFormatting sqref="E399">
    <cfRule type="dataBar" priority="4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{05EB108A-747B-4789-BEC7-EC84A66CC2C7}</x14:id>
        </ext>
      </extLst>
    </cfRule>
  </conditionalFormatting>
  <conditionalFormatting sqref="E399">
    <cfRule type="dataBar" priority="4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{FFBB2A9A-726B-4633-BC12-201DDC7F3996}</x14:id>
        </ext>
      </extLst>
    </cfRule>
  </conditionalFormatting>
  <conditionalFormatting sqref="E399">
    <cfRule type="dataBar" priority="4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{E9776DE1-FB91-4860-907C-99325C73FD53}</x14:id>
        </ext>
      </extLst>
    </cfRule>
  </conditionalFormatting>
  <conditionalFormatting sqref="E399">
    <cfRule type="dataBar" priority="4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{6096157F-332A-4B3A-A680-2397D88D7BF8}</x14:id>
        </ext>
      </extLst>
    </cfRule>
  </conditionalFormatting>
  <conditionalFormatting sqref="E399">
    <cfRule type="dataBar" priority="4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{39C5EEEA-9C44-4DE8-9E22-CAE3B51836EB}</x14:id>
        </ext>
      </extLst>
    </cfRule>
  </conditionalFormatting>
  <conditionalFormatting sqref="E399">
    <cfRule type="dataBar" priority="4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{AA9C4950-7D7C-4B33-94F5-A050E95D448F}</x14:id>
        </ext>
      </extLst>
    </cfRule>
  </conditionalFormatting>
  <conditionalFormatting sqref="E399">
    <cfRule type="dataBar" priority="4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{6F34CCBF-76DE-40FD-BE11-EF35DDD12018}</x14:id>
        </ext>
      </extLst>
    </cfRule>
  </conditionalFormatting>
  <conditionalFormatting sqref="E399">
    <cfRule type="dataBar" priority="4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{1A25B002-68B0-4F42-83AC-ABD77E003DBD}</x14:id>
        </ext>
      </extLst>
    </cfRule>
  </conditionalFormatting>
  <conditionalFormatting sqref="E399">
    <cfRule type="dataBar" priority="4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{ADAD7C3C-3B38-43F4-B2B9-73035AC72A6B}</x14:id>
        </ext>
      </extLst>
    </cfRule>
  </conditionalFormatting>
  <conditionalFormatting sqref="E399">
    <cfRule type="dataBar" priority="4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{632265B4-7664-4AED-8DDC-E93DAA9F88B0}</x14:id>
        </ext>
      </extLst>
    </cfRule>
  </conditionalFormatting>
  <conditionalFormatting sqref="E399">
    <cfRule type="dataBar" priority="4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{BB070A44-7E30-4BEE-9499-66BA25967E11}</x14:id>
        </ext>
      </extLst>
    </cfRule>
  </conditionalFormatting>
  <conditionalFormatting sqref="E399">
    <cfRule type="dataBar" priority="4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{B7684EF8-348B-480D-B37F-54738D1AF7B5}</x14:id>
        </ext>
      </extLst>
    </cfRule>
  </conditionalFormatting>
  <conditionalFormatting sqref="E399">
    <cfRule type="dataBar" priority="4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{5C4F707B-261D-433B-8423-0AFA81266213}</x14:id>
        </ext>
      </extLst>
    </cfRule>
  </conditionalFormatting>
  <conditionalFormatting sqref="E399">
    <cfRule type="dataBar" priority="4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{BBD7E098-5F68-42BA-835D-4A1A9A314ED1}</x14:id>
        </ext>
      </extLst>
    </cfRule>
  </conditionalFormatting>
  <conditionalFormatting sqref="E399">
    <cfRule type="dataBar" priority="4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{B4F6F8B6-F171-424C-ABFD-1AF5F669C6BD}</x14:id>
        </ext>
      </extLst>
    </cfRule>
  </conditionalFormatting>
  <conditionalFormatting sqref="E399">
    <cfRule type="dataBar" priority="4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{C5B0CBCA-C505-41AC-B652-69371DDA2332}</x14:id>
        </ext>
      </extLst>
    </cfRule>
  </conditionalFormatting>
  <conditionalFormatting sqref="E399">
    <cfRule type="dataBar" priority="4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{2BDF24D6-257E-4A93-A42D-B931B753C112}</x14:id>
        </ext>
      </extLst>
    </cfRule>
  </conditionalFormatting>
  <conditionalFormatting sqref="E257">
    <cfRule type="dataBar" priority="4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{5E323139-94D8-4D0A-8552-183D7B97EC55}</x14:id>
        </ext>
      </extLst>
    </cfRule>
  </conditionalFormatting>
  <conditionalFormatting sqref="E261">
    <cfRule type="dataBar" priority="4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{07C95C9C-E2AD-49E1-A8F0-D8C63214AC83}</x14:id>
        </ext>
      </extLst>
    </cfRule>
  </conditionalFormatting>
  <conditionalFormatting sqref="E267">
    <cfRule type="dataBar" priority="4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{5EDE44D7-0444-4840-8160-10105554DEBB}</x14:id>
        </ext>
      </extLst>
    </cfRule>
  </conditionalFormatting>
  <conditionalFormatting sqref="E257">
    <cfRule type="dataBar" priority="4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{3254847D-8966-4109-BD63-F8339E9B0FD1}</x14:id>
        </ext>
      </extLst>
    </cfRule>
  </conditionalFormatting>
  <conditionalFormatting sqref="E265">
    <cfRule type="dataBar" priority="4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{3BA069D3-FF9D-4E54-8134-1F5985F857D2}</x14:id>
        </ext>
      </extLst>
    </cfRule>
  </conditionalFormatting>
  <conditionalFormatting sqref="E265">
    <cfRule type="dataBar" priority="4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{4154934B-AFC1-46E5-AED0-19992DF00213}</x14:id>
        </ext>
      </extLst>
    </cfRule>
  </conditionalFormatting>
  <conditionalFormatting sqref="E263">
    <cfRule type="dataBar" priority="4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{3146C54F-D31C-4AE6-92D0-EE62721AB6B2}</x14:id>
        </ext>
      </extLst>
    </cfRule>
  </conditionalFormatting>
  <conditionalFormatting sqref="E263">
    <cfRule type="dataBar" priority="4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{4FAD5FC6-70A6-4F62-BC33-D812BE6078CE}</x14:id>
        </ext>
      </extLst>
    </cfRule>
  </conditionalFormatting>
  <conditionalFormatting sqref="E263">
    <cfRule type="dataBar" priority="4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{549E5ACD-4B5F-45B8-8B03-8C6E25834925}</x14:id>
        </ext>
      </extLst>
    </cfRule>
  </conditionalFormatting>
  <conditionalFormatting sqref="E263">
    <cfRule type="dataBar" priority="4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{182D0F7C-0B5E-4386-93B3-4AD8D5B8D7E4}</x14:id>
        </ext>
      </extLst>
    </cfRule>
  </conditionalFormatting>
  <conditionalFormatting sqref="E263">
    <cfRule type="dataBar" priority="4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{CD012BA4-DEF6-4E96-A22E-491DFDC3728F}</x14:id>
        </ext>
      </extLst>
    </cfRule>
  </conditionalFormatting>
  <conditionalFormatting sqref="E263">
    <cfRule type="dataBar" priority="4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{714634C3-2B5A-483A-8410-F11A91D6D198}</x14:id>
        </ext>
      </extLst>
    </cfRule>
  </conditionalFormatting>
  <conditionalFormatting sqref="E263">
    <cfRule type="dataBar" priority="4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{1A613917-F072-4498-BFCE-712622627A06}</x14:id>
        </ext>
      </extLst>
    </cfRule>
  </conditionalFormatting>
  <conditionalFormatting sqref="E263">
    <cfRule type="dataBar" priority="4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{9A22FC30-48C9-44F4-915E-659B70389B66}</x14:id>
        </ext>
      </extLst>
    </cfRule>
  </conditionalFormatting>
  <conditionalFormatting sqref="E269">
    <cfRule type="dataBar" priority="4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{86DC5DA0-797C-4161-A4FA-041556BE4499}</x14:id>
        </ext>
      </extLst>
    </cfRule>
  </conditionalFormatting>
  <conditionalFormatting sqref="E267">
    <cfRule type="dataBar" priority="4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{38B21249-A5BF-4D97-8CE3-E174BD6D8BDA}</x14:id>
        </ext>
      </extLst>
    </cfRule>
  </conditionalFormatting>
  <conditionalFormatting sqref="E267">
    <cfRule type="dataBar" priority="4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{607BA042-2C48-4052-AAB2-0A52EE85A0AD}</x14:id>
        </ext>
      </extLst>
    </cfRule>
  </conditionalFormatting>
  <conditionalFormatting sqref="E257">
    <cfRule type="dataBar" priority="4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{8A0CC1D9-D500-48EC-945D-0A82FF5EE77C}</x14:id>
        </ext>
      </extLst>
    </cfRule>
  </conditionalFormatting>
  <conditionalFormatting sqref="E265">
    <cfRule type="dataBar" priority="4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{6380FA96-5328-4066-8B81-F1C3A1B4A979}</x14:id>
        </ext>
      </extLst>
    </cfRule>
  </conditionalFormatting>
  <conditionalFormatting sqref="E257">
    <cfRule type="dataBar" priority="4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{F45998B9-9C57-4BFE-BD1F-F8ACC7CD8081}</x14:id>
        </ext>
      </extLst>
    </cfRule>
  </conditionalFormatting>
  <conditionalFormatting sqref="E263">
    <cfRule type="dataBar" priority="4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{B4F2FA60-11B6-4766-9A9E-811E14900F68}</x14:id>
        </ext>
      </extLst>
    </cfRule>
  </conditionalFormatting>
  <conditionalFormatting sqref="E263">
    <cfRule type="dataBar" priority="4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{7B10A5A7-3517-448E-8582-46F91B7798D9}</x14:id>
        </ext>
      </extLst>
    </cfRule>
  </conditionalFormatting>
  <conditionalFormatting sqref="E261">
    <cfRule type="dataBar" priority="4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{960AE576-91F2-4B74-973F-5CA3E46B6163}</x14:id>
        </ext>
      </extLst>
    </cfRule>
  </conditionalFormatting>
  <conditionalFormatting sqref="E261">
    <cfRule type="dataBar" priority="4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{4C620D57-D7B3-45D2-AE54-B178F73608D5}</x14:id>
        </ext>
      </extLst>
    </cfRule>
  </conditionalFormatting>
  <conditionalFormatting sqref="E261">
    <cfRule type="dataBar" priority="4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{E4763001-C262-4BB8-BE11-5DAD39BA6FFD}</x14:id>
        </ext>
      </extLst>
    </cfRule>
  </conditionalFormatting>
  <conditionalFormatting sqref="E261">
    <cfRule type="dataBar" priority="4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{27D1EC69-7AA8-4101-8DA9-4156E86356FC}</x14:id>
        </ext>
      </extLst>
    </cfRule>
  </conditionalFormatting>
  <conditionalFormatting sqref="E261">
    <cfRule type="dataBar" priority="4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{17E8DA91-3B53-49F6-8932-3BB0B227DD17}</x14:id>
        </ext>
      </extLst>
    </cfRule>
  </conditionalFormatting>
  <conditionalFormatting sqref="E261">
    <cfRule type="dataBar" priority="4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{9FA92D45-7DC4-4FE6-B468-CD33ADE5AC09}</x14:id>
        </ext>
      </extLst>
    </cfRule>
  </conditionalFormatting>
  <conditionalFormatting sqref="E261">
    <cfRule type="dataBar" priority="4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{B45B136E-0383-44A8-B16B-31EDD35EB71E}</x14:id>
        </ext>
      </extLst>
    </cfRule>
  </conditionalFormatting>
  <conditionalFormatting sqref="E261">
    <cfRule type="dataBar" priority="4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{C8C87C45-E10A-4608-AD53-1760B2F95F6D}</x14:id>
        </ext>
      </extLst>
    </cfRule>
  </conditionalFormatting>
  <conditionalFormatting sqref="E267">
    <cfRule type="dataBar" priority="4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{5F5583DA-4806-43EC-9935-CD45E93D0323}</x14:id>
        </ext>
      </extLst>
    </cfRule>
  </conditionalFormatting>
  <conditionalFormatting sqref="E265">
    <cfRule type="dataBar" priority="4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{D13515F1-7A08-409C-8DE0-E4BB024D6FDB}</x14:id>
        </ext>
      </extLst>
    </cfRule>
  </conditionalFormatting>
  <conditionalFormatting sqref="E265">
    <cfRule type="dataBar" priority="4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{62530A3D-00BF-4920-85C1-3AD366C0387A}</x14:id>
        </ext>
      </extLst>
    </cfRule>
  </conditionalFormatting>
  <conditionalFormatting sqref="E263">
    <cfRule type="dataBar" priority="4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{9C715BBE-FE4D-47CC-9C8B-8130F29533DD}</x14:id>
        </ext>
      </extLst>
    </cfRule>
  </conditionalFormatting>
  <conditionalFormatting sqref="E269">
    <cfRule type="dataBar" priority="4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{EE1B651D-C1D2-4435-B8C0-1D053D0E94B0}</x14:id>
        </ext>
      </extLst>
    </cfRule>
  </conditionalFormatting>
  <conditionalFormatting sqref="E267">
    <cfRule type="dataBar" priority="4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{5F069096-D0A7-4994-959C-444C2611839F}</x14:id>
        </ext>
      </extLst>
    </cfRule>
  </conditionalFormatting>
  <conditionalFormatting sqref="E267">
    <cfRule type="dataBar" priority="4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{A3E38CBB-0120-450B-A493-D6DD9ECABC61}</x14:id>
        </ext>
      </extLst>
    </cfRule>
  </conditionalFormatting>
  <conditionalFormatting sqref="E265">
    <cfRule type="dataBar" priority="4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{C478AFE2-E040-439A-90E3-E5B410D73F9F}</x14:id>
        </ext>
      </extLst>
    </cfRule>
  </conditionalFormatting>
  <conditionalFormatting sqref="E265">
    <cfRule type="dataBar" priority="4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{2F49338E-CFC6-43BF-8798-4DF99B3CA292}</x14:id>
        </ext>
      </extLst>
    </cfRule>
  </conditionalFormatting>
  <conditionalFormatting sqref="E265">
    <cfRule type="dataBar" priority="4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{096B27E7-2C2B-40C2-AC34-8DECA12E84AD}</x14:id>
        </ext>
      </extLst>
    </cfRule>
  </conditionalFormatting>
  <conditionalFormatting sqref="E265">
    <cfRule type="dataBar" priority="4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{147841AA-669E-4DA8-8298-FE24DDE67DF9}</x14:id>
        </ext>
      </extLst>
    </cfRule>
  </conditionalFormatting>
  <conditionalFormatting sqref="E265">
    <cfRule type="dataBar" priority="4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{E9B7B255-875C-4E48-B83D-AA6C9878BD59}</x14:id>
        </ext>
      </extLst>
    </cfRule>
  </conditionalFormatting>
  <conditionalFormatting sqref="E265">
    <cfRule type="dataBar" priority="4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{AF77741B-0CFC-4428-BCCD-BD4F91F8AC64}</x14:id>
        </ext>
      </extLst>
    </cfRule>
  </conditionalFormatting>
  <conditionalFormatting sqref="E265">
    <cfRule type="dataBar" priority="4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{6C99FE6A-9920-41D6-8695-947803D850AB}</x14:id>
        </ext>
      </extLst>
    </cfRule>
  </conditionalFormatting>
  <conditionalFormatting sqref="E265">
    <cfRule type="dataBar" priority="4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{FFAAE31A-5006-4E23-91C8-BC84BAD7935D}</x14:id>
        </ext>
      </extLst>
    </cfRule>
  </conditionalFormatting>
  <conditionalFormatting sqref="E271">
    <cfRule type="dataBar" priority="4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{FEF56DD0-F18C-4096-9D48-DAA99DB5470E}</x14:id>
        </ext>
      </extLst>
    </cfRule>
  </conditionalFormatting>
  <conditionalFormatting sqref="E269">
    <cfRule type="dataBar" priority="4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{58B989FF-F5DA-47C0-8296-76AAA4D01FC7}</x14:id>
        </ext>
      </extLst>
    </cfRule>
  </conditionalFormatting>
  <conditionalFormatting sqref="E269">
    <cfRule type="dataBar" priority="4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{8E5B2ECB-C41B-4068-B6F2-91E66E0968A6}</x14:id>
        </ext>
      </extLst>
    </cfRule>
  </conditionalFormatting>
  <conditionalFormatting sqref="E267">
    <cfRule type="dataBar" priority="4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{1E51EAC3-EED4-440A-B099-F52B952BDEA1}</x14:id>
        </ext>
      </extLst>
    </cfRule>
  </conditionalFormatting>
  <conditionalFormatting sqref="E265">
    <cfRule type="dataBar" priority="4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{8764A1ED-7017-46D4-9A81-B828FE09A040}</x14:id>
        </ext>
      </extLst>
    </cfRule>
  </conditionalFormatting>
  <conditionalFormatting sqref="E265">
    <cfRule type="dataBar" priority="4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{905B03E4-FC64-4512-8A36-9761253B5007}</x14:id>
        </ext>
      </extLst>
    </cfRule>
  </conditionalFormatting>
  <conditionalFormatting sqref="E263">
    <cfRule type="dataBar" priority="4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{5AAA65F4-06CE-4ACE-BF2B-5A765EFE6B47}</x14:id>
        </ext>
      </extLst>
    </cfRule>
  </conditionalFormatting>
  <conditionalFormatting sqref="E263">
    <cfRule type="dataBar" priority="4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{D650091F-28DD-4C86-A6FB-E45CDB89C544}</x14:id>
        </ext>
      </extLst>
    </cfRule>
  </conditionalFormatting>
  <conditionalFormatting sqref="E263">
    <cfRule type="dataBar" priority="4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{180DCC8D-089B-4528-A048-CDEF859CD83E}</x14:id>
        </ext>
      </extLst>
    </cfRule>
  </conditionalFormatting>
  <conditionalFormatting sqref="E263">
    <cfRule type="dataBar" priority="4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{FCD70E1A-DE32-47B1-BCD6-7B9EF73C208E}</x14:id>
        </ext>
      </extLst>
    </cfRule>
  </conditionalFormatting>
  <conditionalFormatting sqref="E263">
    <cfRule type="dataBar" priority="4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{8B49FA95-E13C-40A1-ACB1-615FBFB82E65}</x14:id>
        </ext>
      </extLst>
    </cfRule>
  </conditionalFormatting>
  <conditionalFormatting sqref="E263">
    <cfRule type="dataBar" priority="4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{8514086A-FE52-4ECA-9CD1-CCCDF92744EE}</x14:id>
        </ext>
      </extLst>
    </cfRule>
  </conditionalFormatting>
  <conditionalFormatting sqref="E263">
    <cfRule type="dataBar" priority="4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{E3305E08-2FE2-4666-96DD-348F2CE0A085}</x14:id>
        </ext>
      </extLst>
    </cfRule>
  </conditionalFormatting>
  <conditionalFormatting sqref="E263">
    <cfRule type="dataBar" priority="4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{DB12CDD6-9E16-45DE-B026-FABD4E192608}</x14:id>
        </ext>
      </extLst>
    </cfRule>
  </conditionalFormatting>
  <conditionalFormatting sqref="E269">
    <cfRule type="dataBar" priority="4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{70404126-51AE-4534-B841-0886E5345C57}</x14:id>
        </ext>
      </extLst>
    </cfRule>
  </conditionalFormatting>
  <conditionalFormatting sqref="E267">
    <cfRule type="dataBar" priority="4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{203CF2EB-649F-4A2F-B7D2-D4265A911DB7}</x14:id>
        </ext>
      </extLst>
    </cfRule>
  </conditionalFormatting>
  <conditionalFormatting sqref="E267">
    <cfRule type="dataBar" priority="4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{A3694CCB-C27C-4307-8E1A-78AB15D3E6B3}</x14:id>
        </ext>
      </extLst>
    </cfRule>
  </conditionalFormatting>
  <conditionalFormatting sqref="E269">
    <cfRule type="dataBar" priority="4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{45D8DB92-C740-48A9-92D6-F0D355C54DBD}</x14:id>
        </ext>
      </extLst>
    </cfRule>
  </conditionalFormatting>
  <conditionalFormatting sqref="E267">
    <cfRule type="dataBar" priority="4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{F0FE0936-5A17-40A6-8447-88717FF0BEBB}</x14:id>
        </ext>
      </extLst>
    </cfRule>
  </conditionalFormatting>
  <conditionalFormatting sqref="E267">
    <cfRule type="dataBar" priority="4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{B49A9CDD-7A45-47E9-AA89-AC31CA694EB5}</x14:id>
        </ext>
      </extLst>
    </cfRule>
  </conditionalFormatting>
  <conditionalFormatting sqref="E265">
    <cfRule type="dataBar" priority="4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{7781F3D7-6087-4EA9-9A57-420ABA28ADA4}</x14:id>
        </ext>
      </extLst>
    </cfRule>
  </conditionalFormatting>
  <conditionalFormatting sqref="E265">
    <cfRule type="dataBar" priority="4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{6A509D92-7A5A-46C2-9DBE-42CF09459338}</x14:id>
        </ext>
      </extLst>
    </cfRule>
  </conditionalFormatting>
  <conditionalFormatting sqref="E265">
    <cfRule type="dataBar" priority="4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{0452B1BE-C8CD-4AEB-9E11-2F209F932477}</x14:id>
        </ext>
      </extLst>
    </cfRule>
  </conditionalFormatting>
  <conditionalFormatting sqref="E265">
    <cfRule type="dataBar" priority="4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{74B2D681-0383-45E8-8FF0-05630B2165C6}</x14:id>
        </ext>
      </extLst>
    </cfRule>
  </conditionalFormatting>
  <conditionalFormatting sqref="E265">
    <cfRule type="dataBar" priority="4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{504F82C0-2A57-421E-81A8-95D9A4472550}</x14:id>
        </ext>
      </extLst>
    </cfRule>
  </conditionalFormatting>
  <conditionalFormatting sqref="E265">
    <cfRule type="dataBar" priority="4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{C0A4839E-EF7C-4B23-B17B-ED332D2A7DAC}</x14:id>
        </ext>
      </extLst>
    </cfRule>
  </conditionalFormatting>
  <conditionalFormatting sqref="E265">
    <cfRule type="dataBar" priority="4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{E11CC506-E431-4626-8958-EFA12A7F8E6B}</x14:id>
        </ext>
      </extLst>
    </cfRule>
  </conditionalFormatting>
  <conditionalFormatting sqref="E265">
    <cfRule type="dataBar" priority="4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{86BFBFEB-19B9-4AED-A51A-D0E082DAA767}</x14:id>
        </ext>
      </extLst>
    </cfRule>
  </conditionalFormatting>
  <conditionalFormatting sqref="E271">
    <cfRule type="dataBar" priority="4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{CE97C538-6AEC-4215-ACAF-EF361FE2E571}</x14:id>
        </ext>
      </extLst>
    </cfRule>
  </conditionalFormatting>
  <conditionalFormatting sqref="E269">
    <cfRule type="dataBar" priority="4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{CE9B774E-B592-4476-9DF7-E25706083163}</x14:id>
        </ext>
      </extLst>
    </cfRule>
  </conditionalFormatting>
  <conditionalFormatting sqref="E269">
    <cfRule type="dataBar" priority="4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{C7328828-670F-44EF-8BF5-0E177F7634A6}</x14:id>
        </ext>
      </extLst>
    </cfRule>
  </conditionalFormatting>
  <conditionalFormatting sqref="E267">
    <cfRule type="dataBar" priority="4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{8087C363-B1A4-4A3A-8543-D8735F924C9A}</x14:id>
        </ext>
      </extLst>
    </cfRule>
  </conditionalFormatting>
  <conditionalFormatting sqref="E265">
    <cfRule type="dataBar" priority="4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{7F75B085-EDC6-4D7C-A379-F27CD6024641}</x14:id>
        </ext>
      </extLst>
    </cfRule>
  </conditionalFormatting>
  <conditionalFormatting sqref="E265">
    <cfRule type="dataBar" priority="4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{FEF9D382-02E3-4C28-8A24-68073795FDBE}</x14:id>
        </ext>
      </extLst>
    </cfRule>
  </conditionalFormatting>
  <conditionalFormatting sqref="E269">
    <cfRule type="dataBar" priority="4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{896BECCE-DE44-4472-9FE6-E3DD35CDA7BC}</x14:id>
        </ext>
      </extLst>
    </cfRule>
  </conditionalFormatting>
  <conditionalFormatting sqref="E267">
    <cfRule type="dataBar" priority="4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{D9B77C62-65BD-4BAF-85D9-B6BA1E4771A3}</x14:id>
        </ext>
      </extLst>
    </cfRule>
  </conditionalFormatting>
  <conditionalFormatting sqref="E267">
    <cfRule type="dataBar" priority="4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{21961BC2-6774-4127-871A-A931C4F83AB1}</x14:id>
        </ext>
      </extLst>
    </cfRule>
  </conditionalFormatting>
  <conditionalFormatting sqref="E265">
    <cfRule type="dataBar" priority="4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{E64E092B-EAF6-468D-BFF3-68B38C0007B2}</x14:id>
        </ext>
      </extLst>
    </cfRule>
  </conditionalFormatting>
  <conditionalFormatting sqref="E271">
    <cfRule type="dataBar" priority="4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{F1BC8CD1-2A62-441B-8681-9FED9959D8F8}</x14:id>
        </ext>
      </extLst>
    </cfRule>
  </conditionalFormatting>
  <conditionalFormatting sqref="E269">
    <cfRule type="dataBar" priority="4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{03A320AB-DFDF-47F2-8924-8FB1D5407E2A}</x14:id>
        </ext>
      </extLst>
    </cfRule>
  </conditionalFormatting>
  <conditionalFormatting sqref="E269">
    <cfRule type="dataBar" priority="4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{A6D5AB47-D906-4240-81C0-F46A59AC02F5}</x14:id>
        </ext>
      </extLst>
    </cfRule>
  </conditionalFormatting>
  <conditionalFormatting sqref="E267">
    <cfRule type="dataBar" priority="4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{F3F02BD6-6654-4C00-BF30-F9C9AFE00F2C}</x14:id>
        </ext>
      </extLst>
    </cfRule>
  </conditionalFormatting>
  <conditionalFormatting sqref="E267">
    <cfRule type="dataBar" priority="4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{2CB661A2-6971-4BFE-8EDA-B4C59618D5A9}</x14:id>
        </ext>
      </extLst>
    </cfRule>
  </conditionalFormatting>
  <conditionalFormatting sqref="E267">
    <cfRule type="dataBar" priority="4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{74E60283-BFF5-41C0-958E-0BE43A0FEB89}</x14:id>
        </ext>
      </extLst>
    </cfRule>
  </conditionalFormatting>
  <conditionalFormatting sqref="E267">
    <cfRule type="dataBar" priority="4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{BE5EA7EA-7848-423B-80AF-1C3F024E31B9}</x14:id>
        </ext>
      </extLst>
    </cfRule>
  </conditionalFormatting>
  <conditionalFormatting sqref="E267">
    <cfRule type="dataBar" priority="4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{19AC012E-41C1-494C-8F06-A9F0B2518E84}</x14:id>
        </ext>
      </extLst>
    </cfRule>
  </conditionalFormatting>
  <conditionalFormatting sqref="E267">
    <cfRule type="dataBar" priority="4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{FB768B53-B1A8-4A8D-B3F6-04CF3BD8DE9B}</x14:id>
        </ext>
      </extLst>
    </cfRule>
  </conditionalFormatting>
  <conditionalFormatting sqref="E267">
    <cfRule type="dataBar" priority="4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{DE297216-D26A-4EA7-87B9-BE66DFFC70A5}</x14:id>
        </ext>
      </extLst>
    </cfRule>
  </conditionalFormatting>
  <conditionalFormatting sqref="E267">
    <cfRule type="dataBar" priority="4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{E818C740-5F10-4141-B8C3-82094BB9CDEE}</x14:id>
        </ext>
      </extLst>
    </cfRule>
  </conditionalFormatting>
  <conditionalFormatting sqref="E273">
    <cfRule type="dataBar" priority="4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{D8525AC2-7A17-4D22-B94E-C5189890D753}</x14:id>
        </ext>
      </extLst>
    </cfRule>
  </conditionalFormatting>
  <conditionalFormatting sqref="E271">
    <cfRule type="dataBar" priority="4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{3E5E6CCD-30A9-4AEC-9D02-FE13939F80C5}</x14:id>
        </ext>
      </extLst>
    </cfRule>
  </conditionalFormatting>
  <conditionalFormatting sqref="E271">
    <cfRule type="dataBar" priority="4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{FB95FE11-0295-4CDC-9543-618A9BF18607}</x14:id>
        </ext>
      </extLst>
    </cfRule>
  </conditionalFormatting>
  <conditionalFormatting sqref="E269">
    <cfRule type="dataBar" priority="4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{24E33C59-0FFC-4E96-9B56-78774951111E}</x14:id>
        </ext>
      </extLst>
    </cfRule>
  </conditionalFormatting>
  <conditionalFormatting sqref="E267">
    <cfRule type="dataBar" priority="4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{972B1318-EB50-485E-B0A0-6B0B4EB299D4}</x14:id>
        </ext>
      </extLst>
    </cfRule>
  </conditionalFormatting>
  <conditionalFormatting sqref="E267">
    <cfRule type="dataBar" priority="4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{0A82B4C0-A975-403E-9248-45A4931993BE}</x14:id>
        </ext>
      </extLst>
    </cfRule>
  </conditionalFormatting>
  <conditionalFormatting sqref="E265">
    <cfRule type="dataBar" priority="4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{CC867750-B10B-4689-AB8E-5CE9A9E782E6}</x14:id>
        </ext>
      </extLst>
    </cfRule>
  </conditionalFormatting>
  <conditionalFormatting sqref="E265">
    <cfRule type="dataBar" priority="4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{1A6C1C72-A19B-460F-887A-B4CF8A91928C}</x14:id>
        </ext>
      </extLst>
    </cfRule>
  </conditionalFormatting>
  <conditionalFormatting sqref="E265">
    <cfRule type="dataBar" priority="4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{6BA388C4-A6BF-4E01-A59E-354167D39B1B}</x14:id>
        </ext>
      </extLst>
    </cfRule>
  </conditionalFormatting>
  <conditionalFormatting sqref="E265">
    <cfRule type="dataBar" priority="4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{667DC158-8D28-4C5E-AAB2-92E3C51DEC16}</x14:id>
        </ext>
      </extLst>
    </cfRule>
  </conditionalFormatting>
  <conditionalFormatting sqref="E265">
    <cfRule type="dataBar" priority="4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{E3D8F602-8748-4CF8-9ECD-D6FFEF4DC5FF}</x14:id>
        </ext>
      </extLst>
    </cfRule>
  </conditionalFormatting>
  <conditionalFormatting sqref="E265">
    <cfRule type="dataBar" priority="4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{AB129DB7-66B9-4834-A1E2-7947B8D0ADD2}</x14:id>
        </ext>
      </extLst>
    </cfRule>
  </conditionalFormatting>
  <conditionalFormatting sqref="E265">
    <cfRule type="dataBar" priority="4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{4FAB8B53-8323-414D-8E4A-8F0E585177B0}</x14:id>
        </ext>
      </extLst>
    </cfRule>
  </conditionalFormatting>
  <conditionalFormatting sqref="E265">
    <cfRule type="dataBar" priority="4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{D7CF2567-BB26-4F3B-8AC8-B6C79089F7F6}</x14:id>
        </ext>
      </extLst>
    </cfRule>
  </conditionalFormatting>
  <conditionalFormatting sqref="E271">
    <cfRule type="dataBar" priority="4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{193B6471-C0A1-45C1-8CAA-0F25844B5D1D}</x14:id>
        </ext>
      </extLst>
    </cfRule>
  </conditionalFormatting>
  <conditionalFormatting sqref="E269">
    <cfRule type="dataBar" priority="4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{78BC942F-FE3B-4B3B-AF28-411618CDAEC5}</x14:id>
        </ext>
      </extLst>
    </cfRule>
  </conditionalFormatting>
  <conditionalFormatting sqref="E269">
    <cfRule type="dataBar" priority="4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{32487CF3-CC14-46F4-A7A7-26A0A3CFD8CC}</x14:id>
        </ext>
      </extLst>
    </cfRule>
  </conditionalFormatting>
  <conditionalFormatting sqref="E265">
    <cfRule type="dataBar" priority="4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{F72ECFDA-67AB-4F1D-AA69-DCBBC608D010}</x14:id>
        </ext>
      </extLst>
    </cfRule>
  </conditionalFormatting>
  <conditionalFormatting sqref="E263">
    <cfRule type="dataBar" priority="4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{4AF31143-3E60-40CC-B150-36E2EF8AAA6A}</x14:id>
        </ext>
      </extLst>
    </cfRule>
  </conditionalFormatting>
  <conditionalFormatting sqref="E263">
    <cfRule type="dataBar" priority="4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{FD3BEAB7-28EF-46D5-A75E-718B34E597CB}</x14:id>
        </ext>
      </extLst>
    </cfRule>
  </conditionalFormatting>
  <conditionalFormatting sqref="E267">
    <cfRule type="dataBar" priority="4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{6DBBC5B8-283E-450E-BE2D-BB7DAFA0DB6F}</x14:id>
        </ext>
      </extLst>
    </cfRule>
  </conditionalFormatting>
  <conditionalFormatting sqref="E265">
    <cfRule type="dataBar" priority="4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{C62C9663-4EF4-4C6E-A875-B20BA0091AB4}</x14:id>
        </ext>
      </extLst>
    </cfRule>
  </conditionalFormatting>
  <conditionalFormatting sqref="E265">
    <cfRule type="dataBar" priority="4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{D825D2C2-3497-4C2B-898E-96EA20294C96}</x14:id>
        </ext>
      </extLst>
    </cfRule>
  </conditionalFormatting>
  <conditionalFormatting sqref="E263">
    <cfRule type="dataBar" priority="4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{D103D429-7D13-4ECF-A4B4-3777371CB511}</x14:id>
        </ext>
      </extLst>
    </cfRule>
  </conditionalFormatting>
  <conditionalFormatting sqref="E265">
    <cfRule type="dataBar" priority="4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{A4BF0B8C-277B-4970-8759-6AB6B0707648}</x14:id>
        </ext>
      </extLst>
    </cfRule>
  </conditionalFormatting>
  <conditionalFormatting sqref="E263">
    <cfRule type="dataBar" priority="4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{972EA076-C9DB-4DA6-AFC8-A823D2E78B3D}</x14:id>
        </ext>
      </extLst>
    </cfRule>
  </conditionalFormatting>
  <conditionalFormatting sqref="E263">
    <cfRule type="dataBar" priority="4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{214DBFE4-8B8B-451A-B25A-950A056EEB8F}</x14:id>
        </ext>
      </extLst>
    </cfRule>
  </conditionalFormatting>
  <conditionalFormatting sqref="E267">
    <cfRule type="dataBar" priority="4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{1B2255CA-88C6-40AE-AC72-3F700755E518}</x14:id>
        </ext>
      </extLst>
    </cfRule>
  </conditionalFormatting>
  <conditionalFormatting sqref="E265">
    <cfRule type="dataBar" priority="4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{825A131F-C02E-4293-A56F-AB5BBEF6CDA9}</x14:id>
        </ext>
      </extLst>
    </cfRule>
  </conditionalFormatting>
  <conditionalFormatting sqref="E265">
    <cfRule type="dataBar" priority="4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{C7E5E831-DB12-48E2-92F2-330EEA7D0733}</x14:id>
        </ext>
      </extLst>
    </cfRule>
  </conditionalFormatting>
  <conditionalFormatting sqref="E263">
    <cfRule type="dataBar" priority="4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{401DA594-0E89-45F8-89D9-CA582C0186F4}</x14:id>
        </ext>
      </extLst>
    </cfRule>
  </conditionalFormatting>
  <conditionalFormatting sqref="E263">
    <cfRule type="dataBar" priority="4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{3299D83F-C0C2-4F0E-B350-D50B6BBAD2CB}</x14:id>
        </ext>
      </extLst>
    </cfRule>
  </conditionalFormatting>
  <conditionalFormatting sqref="E263">
    <cfRule type="dataBar" priority="4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{B7FC9E2D-2C9B-48B3-B167-CDFB6A0B8A23}</x14:id>
        </ext>
      </extLst>
    </cfRule>
  </conditionalFormatting>
  <conditionalFormatting sqref="E263">
    <cfRule type="dataBar" priority="4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{A889F7FC-B994-469D-BB01-B01DFA425557}</x14:id>
        </ext>
      </extLst>
    </cfRule>
  </conditionalFormatting>
  <conditionalFormatting sqref="E263">
    <cfRule type="dataBar" priority="4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{BC07B5E7-E512-46A8-BB42-7E757CD368C5}</x14:id>
        </ext>
      </extLst>
    </cfRule>
  </conditionalFormatting>
  <conditionalFormatting sqref="E263">
    <cfRule type="dataBar" priority="4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{2FBF77E3-12B0-4300-A4CF-8463543CC08E}</x14:id>
        </ext>
      </extLst>
    </cfRule>
  </conditionalFormatting>
  <conditionalFormatting sqref="E263">
    <cfRule type="dataBar" priority="4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{6F37E92E-7FD4-49DD-88BF-F3133D617C9C}</x14:id>
        </ext>
      </extLst>
    </cfRule>
  </conditionalFormatting>
  <conditionalFormatting sqref="E263">
    <cfRule type="dataBar" priority="4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{622E5189-2CB3-4FDF-B1E1-59E5086D17C5}</x14:id>
        </ext>
      </extLst>
    </cfRule>
  </conditionalFormatting>
  <conditionalFormatting sqref="E269">
    <cfRule type="dataBar" priority="4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{4F0BDC91-986B-4F9F-BB85-AFFA6420BB66}</x14:id>
        </ext>
      </extLst>
    </cfRule>
  </conditionalFormatting>
  <conditionalFormatting sqref="E267">
    <cfRule type="dataBar" priority="4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{F1A60977-F11D-4320-867A-3205144714D2}</x14:id>
        </ext>
      </extLst>
    </cfRule>
  </conditionalFormatting>
  <conditionalFormatting sqref="E267">
    <cfRule type="dataBar" priority="4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{D49BBCA4-3191-4AE3-AAD1-F9E2BB91251D}</x14:id>
        </ext>
      </extLst>
    </cfRule>
  </conditionalFormatting>
  <conditionalFormatting sqref="E265">
    <cfRule type="dataBar" priority="4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{96B7A502-BD86-464C-9A8D-6CF565A73F88}</x14:id>
        </ext>
      </extLst>
    </cfRule>
  </conditionalFormatting>
  <conditionalFormatting sqref="E263">
    <cfRule type="dataBar" priority="4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{E263F379-6282-4D90-BE3C-E3742B3173A8}</x14:id>
        </ext>
      </extLst>
    </cfRule>
  </conditionalFormatting>
  <conditionalFormatting sqref="E263">
    <cfRule type="dataBar" priority="4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{2E2E291C-19AC-403F-8328-5E7442C15C1C}</x14:id>
        </ext>
      </extLst>
    </cfRule>
  </conditionalFormatting>
  <conditionalFormatting sqref="E267">
    <cfRule type="dataBar" priority="4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{032D990C-868A-4EE0-987B-BF98B7D240E1}</x14:id>
        </ext>
      </extLst>
    </cfRule>
  </conditionalFormatting>
  <conditionalFormatting sqref="E265">
    <cfRule type="dataBar" priority="4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{B5ED8A3F-9BCF-48EE-BAF7-E64838C794D0}</x14:id>
        </ext>
      </extLst>
    </cfRule>
  </conditionalFormatting>
  <conditionalFormatting sqref="E265">
    <cfRule type="dataBar" priority="4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{67AEAA6A-515F-46D1-B41D-05101D7A9F9B}</x14:id>
        </ext>
      </extLst>
    </cfRule>
  </conditionalFormatting>
  <conditionalFormatting sqref="E267">
    <cfRule type="dataBar" priority="4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{6D80381A-F460-45EE-B809-3BE85129A7BC}</x14:id>
        </ext>
      </extLst>
    </cfRule>
  </conditionalFormatting>
  <conditionalFormatting sqref="E265">
    <cfRule type="dataBar" priority="4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{C79F70C3-E5C0-4C5B-A658-02C503894151}</x14:id>
        </ext>
      </extLst>
    </cfRule>
  </conditionalFormatting>
  <conditionalFormatting sqref="E265">
    <cfRule type="dataBar" priority="4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{E389B862-FD83-423F-83F5-890D2854A97E}</x14:id>
        </ext>
      </extLst>
    </cfRule>
  </conditionalFormatting>
  <conditionalFormatting sqref="E263">
    <cfRule type="dataBar" priority="4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{83AECEE8-8611-4481-A710-66E8C907795A}</x14:id>
        </ext>
      </extLst>
    </cfRule>
  </conditionalFormatting>
  <conditionalFormatting sqref="E263">
    <cfRule type="dataBar" priority="4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{AA0D0BA9-0270-4C29-BD2C-FA1CDEBFF3CC}</x14:id>
        </ext>
      </extLst>
    </cfRule>
  </conditionalFormatting>
  <conditionalFormatting sqref="E263">
    <cfRule type="dataBar" priority="4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{FD9F3F96-8AB3-4E51-AD0F-AED948CC9CEB}</x14:id>
        </ext>
      </extLst>
    </cfRule>
  </conditionalFormatting>
  <conditionalFormatting sqref="E263">
    <cfRule type="dataBar" priority="4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{C9373A74-689C-4EA0-90A3-7543BBC9E1DF}</x14:id>
        </ext>
      </extLst>
    </cfRule>
  </conditionalFormatting>
  <conditionalFormatting sqref="E263">
    <cfRule type="dataBar" priority="4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{1BBEB3B5-F082-482E-89E2-0C7A0EB60821}</x14:id>
        </ext>
      </extLst>
    </cfRule>
  </conditionalFormatting>
  <conditionalFormatting sqref="E263">
    <cfRule type="dataBar" priority="4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{1C1C86F3-B33F-480A-A3A1-E7D24B760DBD}</x14:id>
        </ext>
      </extLst>
    </cfRule>
  </conditionalFormatting>
  <conditionalFormatting sqref="E263">
    <cfRule type="dataBar" priority="4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{4E9DC3B4-33C7-44C4-81D0-72626DAEA188}</x14:id>
        </ext>
      </extLst>
    </cfRule>
  </conditionalFormatting>
  <conditionalFormatting sqref="E263">
    <cfRule type="dataBar" priority="4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{960A5B4C-129B-4EDA-8FBB-EF2D7E8579B1}</x14:id>
        </ext>
      </extLst>
    </cfRule>
  </conditionalFormatting>
  <conditionalFormatting sqref="E269">
    <cfRule type="dataBar" priority="4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{003E58F1-F6A1-4AC3-8A88-5B31C9327D11}</x14:id>
        </ext>
      </extLst>
    </cfRule>
  </conditionalFormatting>
  <conditionalFormatting sqref="E267">
    <cfRule type="dataBar" priority="4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{8AE2AF14-C9FC-478F-AE8D-F9EC9011602E}</x14:id>
        </ext>
      </extLst>
    </cfRule>
  </conditionalFormatting>
  <conditionalFormatting sqref="E267">
    <cfRule type="dataBar" priority="4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{CEC8AEC3-45D7-464B-AF3A-E23A0B83D1F6}</x14:id>
        </ext>
      </extLst>
    </cfRule>
  </conditionalFormatting>
  <conditionalFormatting sqref="E265">
    <cfRule type="dataBar" priority="4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{790B55B1-DD15-4418-B41F-E4AAFE74586A}</x14:id>
        </ext>
      </extLst>
    </cfRule>
  </conditionalFormatting>
  <conditionalFormatting sqref="E263">
    <cfRule type="dataBar" priority="4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{674E67B3-5845-4D5A-B427-26B73D023D51}</x14:id>
        </ext>
      </extLst>
    </cfRule>
  </conditionalFormatting>
  <conditionalFormatting sqref="E263">
    <cfRule type="dataBar" priority="4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{73245492-242E-4A8B-BEBE-9A8E0423FC05}</x14:id>
        </ext>
      </extLst>
    </cfRule>
  </conditionalFormatting>
  <conditionalFormatting sqref="E267">
    <cfRule type="dataBar" priority="4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{66DC0BA6-4B7B-4D37-8A62-CE929CD4A557}</x14:id>
        </ext>
      </extLst>
    </cfRule>
  </conditionalFormatting>
  <conditionalFormatting sqref="E265">
    <cfRule type="dataBar" priority="4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{C7EE2962-2C54-44A9-B342-9FDE7742C208}</x14:id>
        </ext>
      </extLst>
    </cfRule>
  </conditionalFormatting>
  <conditionalFormatting sqref="E265">
    <cfRule type="dataBar" priority="4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{045F34A0-764E-4897-B287-D67B2DF37064}</x14:id>
        </ext>
      </extLst>
    </cfRule>
  </conditionalFormatting>
  <conditionalFormatting sqref="E263">
    <cfRule type="dataBar" priority="4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{F91AEF8D-B58D-4F7D-96ED-B796996941B0}</x14:id>
        </ext>
      </extLst>
    </cfRule>
  </conditionalFormatting>
  <conditionalFormatting sqref="E269">
    <cfRule type="dataBar" priority="4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{0BB6300B-7275-43F6-A780-094FB9E3B17B}</x14:id>
        </ext>
      </extLst>
    </cfRule>
  </conditionalFormatting>
  <conditionalFormatting sqref="E267">
    <cfRule type="dataBar" priority="4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{25A1CB44-A36D-45CA-A8FF-BAD3196A2554}</x14:id>
        </ext>
      </extLst>
    </cfRule>
  </conditionalFormatting>
  <conditionalFormatting sqref="E267">
    <cfRule type="dataBar" priority="4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{EE15BF97-9310-495B-9E15-50F7AFA76896}</x14:id>
        </ext>
      </extLst>
    </cfRule>
  </conditionalFormatting>
  <conditionalFormatting sqref="E265">
    <cfRule type="dataBar" priority="4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{039234FB-47E2-44AE-88B5-BFA65F920AB4}</x14:id>
        </ext>
      </extLst>
    </cfRule>
  </conditionalFormatting>
  <conditionalFormatting sqref="E265">
    <cfRule type="dataBar" priority="4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{E321082F-2A26-48B7-93C0-68D986252F6B}</x14:id>
        </ext>
      </extLst>
    </cfRule>
  </conditionalFormatting>
  <conditionalFormatting sqref="E265">
    <cfRule type="dataBar" priority="4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{86DD4002-59D0-43A2-9D0E-0D9197AA36FB}</x14:id>
        </ext>
      </extLst>
    </cfRule>
  </conditionalFormatting>
  <conditionalFormatting sqref="E265">
    <cfRule type="dataBar" priority="4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{9C96651E-EAED-40BA-9CFC-AA42263413AD}</x14:id>
        </ext>
      </extLst>
    </cfRule>
  </conditionalFormatting>
  <conditionalFormatting sqref="E265">
    <cfRule type="dataBar" priority="4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{5DF44570-72D9-4B0F-8B89-793ABFB561CF}</x14:id>
        </ext>
      </extLst>
    </cfRule>
  </conditionalFormatting>
  <conditionalFormatting sqref="E265">
    <cfRule type="dataBar" priority="4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{CF84A7C0-157D-4313-9A76-133C0AFF5C8A}</x14:id>
        </ext>
      </extLst>
    </cfRule>
  </conditionalFormatting>
  <conditionalFormatting sqref="E265">
    <cfRule type="dataBar" priority="4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{F0C98DEF-5C64-4A98-AFA5-5352468F49CE}</x14:id>
        </ext>
      </extLst>
    </cfRule>
  </conditionalFormatting>
  <conditionalFormatting sqref="E265">
    <cfRule type="dataBar" priority="4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{1BDE3197-1FD6-44BC-837F-4E6122FE1DA5}</x14:id>
        </ext>
      </extLst>
    </cfRule>
  </conditionalFormatting>
  <conditionalFormatting sqref="E271">
    <cfRule type="dataBar" priority="4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{0710E29B-7E80-4B2E-899D-79D84A48CE36}</x14:id>
        </ext>
      </extLst>
    </cfRule>
  </conditionalFormatting>
  <conditionalFormatting sqref="E269">
    <cfRule type="dataBar" priority="4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{46F15135-6F71-4369-8BDE-70E1ABFB4A15}</x14:id>
        </ext>
      </extLst>
    </cfRule>
  </conditionalFormatting>
  <conditionalFormatting sqref="E269">
    <cfRule type="dataBar" priority="4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{04D0D119-BB0A-46FF-BCF2-65290DE3CC88}</x14:id>
        </ext>
      </extLst>
    </cfRule>
  </conditionalFormatting>
  <conditionalFormatting sqref="E267">
    <cfRule type="dataBar" priority="4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{B789DB0F-449D-4F0F-BC8B-646513E11372}</x14:id>
        </ext>
      </extLst>
    </cfRule>
  </conditionalFormatting>
  <conditionalFormatting sqref="E265">
    <cfRule type="dataBar" priority="4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{D347468E-D80C-4819-A235-0DEC06CEC58E}</x14:id>
        </ext>
      </extLst>
    </cfRule>
  </conditionalFormatting>
  <conditionalFormatting sqref="E265">
    <cfRule type="dataBar" priority="4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{C7A58287-4F84-443E-869B-FDE02CF8F6C8}</x14:id>
        </ext>
      </extLst>
    </cfRule>
  </conditionalFormatting>
  <conditionalFormatting sqref="E263">
    <cfRule type="dataBar" priority="4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{87ED4F14-4B40-4CF4-8E5C-796F55F7951B}</x14:id>
        </ext>
      </extLst>
    </cfRule>
  </conditionalFormatting>
  <conditionalFormatting sqref="E263">
    <cfRule type="dataBar" priority="4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{2CE3A514-B305-4255-8556-ED04BE082EA9}</x14:id>
        </ext>
      </extLst>
    </cfRule>
  </conditionalFormatting>
  <conditionalFormatting sqref="E263">
    <cfRule type="dataBar" priority="4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{37CA2C81-39E6-4A75-8BA5-F348A3B3AA85}</x14:id>
        </ext>
      </extLst>
    </cfRule>
  </conditionalFormatting>
  <conditionalFormatting sqref="E263">
    <cfRule type="dataBar" priority="4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{4209EC04-5E43-4410-B77C-A2BA25D77DE6}</x14:id>
        </ext>
      </extLst>
    </cfRule>
  </conditionalFormatting>
  <conditionalFormatting sqref="E263">
    <cfRule type="dataBar" priority="4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{58A7FCF6-B2ED-42D8-94D3-B394DD3812AD}</x14:id>
        </ext>
      </extLst>
    </cfRule>
  </conditionalFormatting>
  <conditionalFormatting sqref="E263">
    <cfRule type="dataBar" priority="4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{9DBFF531-B4A3-4EC8-920F-EE277E7D197D}</x14:id>
        </ext>
      </extLst>
    </cfRule>
  </conditionalFormatting>
  <conditionalFormatting sqref="E263">
    <cfRule type="dataBar" priority="4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{FA9E7CDB-804E-423A-B295-68BE96E9618C}</x14:id>
        </ext>
      </extLst>
    </cfRule>
  </conditionalFormatting>
  <conditionalFormatting sqref="E263">
    <cfRule type="dataBar" priority="4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{CE33E49F-7E48-4C57-953C-F288E02DE961}</x14:id>
        </ext>
      </extLst>
    </cfRule>
  </conditionalFormatting>
  <conditionalFormatting sqref="E269">
    <cfRule type="dataBar" priority="4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{D97BD095-9E15-472E-88C0-84553338D7E8}</x14:id>
        </ext>
      </extLst>
    </cfRule>
  </conditionalFormatting>
  <conditionalFormatting sqref="E267">
    <cfRule type="dataBar" priority="4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{25C7B18F-0623-4A32-B0AB-759A18EC4943}</x14:id>
        </ext>
      </extLst>
    </cfRule>
  </conditionalFormatting>
  <conditionalFormatting sqref="E267">
    <cfRule type="dataBar" priority="4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{D0A35217-FF23-42AD-B372-2FCCA564C503}</x14:id>
        </ext>
      </extLst>
    </cfRule>
  </conditionalFormatting>
  <conditionalFormatting sqref="E269">
    <cfRule type="dataBar" priority="4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{B2AAED3E-FF8F-419E-942B-C0F224C5C49D}</x14:id>
        </ext>
      </extLst>
    </cfRule>
  </conditionalFormatting>
  <conditionalFormatting sqref="E267">
    <cfRule type="dataBar" priority="4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{3F0A9F5C-E365-4B1A-9B87-D381AC1AE784}</x14:id>
        </ext>
      </extLst>
    </cfRule>
  </conditionalFormatting>
  <conditionalFormatting sqref="E267">
    <cfRule type="dataBar" priority="4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{459B0DC4-23DF-420B-977E-3619C9B3146D}</x14:id>
        </ext>
      </extLst>
    </cfRule>
  </conditionalFormatting>
  <conditionalFormatting sqref="E271">
    <cfRule type="dataBar" priority="4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{2CDDE281-3004-4449-8295-EC19D761CF53}</x14:id>
        </ext>
      </extLst>
    </cfRule>
  </conditionalFormatting>
  <conditionalFormatting sqref="E269">
    <cfRule type="dataBar" priority="4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{7946B225-67BA-44AA-9481-6179C50D20F1}</x14:id>
        </ext>
      </extLst>
    </cfRule>
  </conditionalFormatting>
  <conditionalFormatting sqref="E269">
    <cfRule type="dataBar" priority="4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{EE25C7AA-B2AA-4FD0-B1DF-ADDC1AEF6BFD}</x14:id>
        </ext>
      </extLst>
    </cfRule>
  </conditionalFormatting>
  <conditionalFormatting sqref="E267">
    <cfRule type="dataBar" priority="4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{526C97F0-E64E-4241-ACDC-27FE67F44204}</x14:id>
        </ext>
      </extLst>
    </cfRule>
  </conditionalFormatting>
  <conditionalFormatting sqref="E269">
    <cfRule type="dataBar" priority="4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{B1C009F3-212D-4A50-B39B-C6AA1F08FBC9}</x14:id>
        </ext>
      </extLst>
    </cfRule>
  </conditionalFormatting>
  <conditionalFormatting sqref="E267">
    <cfRule type="dataBar" priority="4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{4E44C930-C025-4C60-AA9A-0E0DB3D2A85B}</x14:id>
        </ext>
      </extLst>
    </cfRule>
  </conditionalFormatting>
  <conditionalFormatting sqref="E267">
    <cfRule type="dataBar" priority="4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{DE2C20DC-93B8-4098-94DB-11F7720BC7FB}</x14:id>
        </ext>
      </extLst>
    </cfRule>
  </conditionalFormatting>
  <conditionalFormatting sqref="E271">
    <cfRule type="dataBar" priority="4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{897AC1E0-E7C1-40EF-9D13-76BB273CBCFB}</x14:id>
        </ext>
      </extLst>
    </cfRule>
  </conditionalFormatting>
  <conditionalFormatting sqref="E269">
    <cfRule type="dataBar" priority="4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{2A2F30F1-1E72-4D88-9FF2-EF79C4FF5D42}</x14:id>
        </ext>
      </extLst>
    </cfRule>
  </conditionalFormatting>
  <conditionalFormatting sqref="E269">
    <cfRule type="dataBar" priority="4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{4BFF58D2-8539-47F9-B319-0FC597E43341}</x14:id>
        </ext>
      </extLst>
    </cfRule>
  </conditionalFormatting>
  <conditionalFormatting sqref="E267">
    <cfRule type="dataBar" priority="4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{A772DDF5-DE66-4603-87D0-7A15440B1CA8}</x14:id>
        </ext>
      </extLst>
    </cfRule>
  </conditionalFormatting>
  <conditionalFormatting sqref="E267">
    <cfRule type="dataBar" priority="4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{9F638DB9-B044-4DD7-83BE-662D7028BA09}</x14:id>
        </ext>
      </extLst>
    </cfRule>
  </conditionalFormatting>
  <conditionalFormatting sqref="E267">
    <cfRule type="dataBar" priority="4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{6770BBB0-6151-4700-9F9F-F0CAD80522CA}</x14:id>
        </ext>
      </extLst>
    </cfRule>
  </conditionalFormatting>
  <conditionalFormatting sqref="E267">
    <cfRule type="dataBar" priority="4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{7C495799-CADB-4B20-95E9-BC787FE9C9EE}</x14:id>
        </ext>
      </extLst>
    </cfRule>
  </conditionalFormatting>
  <conditionalFormatting sqref="E267">
    <cfRule type="dataBar" priority="4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{649FA081-363F-4148-80D0-AF9442A85E8C}</x14:id>
        </ext>
      </extLst>
    </cfRule>
  </conditionalFormatting>
  <conditionalFormatting sqref="E267">
    <cfRule type="dataBar" priority="4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{D56CB0A4-BF0B-411C-B34B-2F487161106E}</x14:id>
        </ext>
      </extLst>
    </cfRule>
  </conditionalFormatting>
  <conditionalFormatting sqref="E267">
    <cfRule type="dataBar" priority="4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{62111C8E-0FDA-439B-9203-931DEECFDDE6}</x14:id>
        </ext>
      </extLst>
    </cfRule>
  </conditionalFormatting>
  <conditionalFormatting sqref="E267">
    <cfRule type="dataBar" priority="4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{7B8216BA-E0D5-4B27-81C7-1A7504FB1AEE}</x14:id>
        </ext>
      </extLst>
    </cfRule>
  </conditionalFormatting>
  <conditionalFormatting sqref="E273">
    <cfRule type="dataBar" priority="4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{61DFFDA3-EB2B-493E-9284-6A985A27195F}</x14:id>
        </ext>
      </extLst>
    </cfRule>
  </conditionalFormatting>
  <conditionalFormatting sqref="E271">
    <cfRule type="dataBar" priority="4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{4EF0792E-782A-4DA5-B00F-42B3008BD552}</x14:id>
        </ext>
      </extLst>
    </cfRule>
  </conditionalFormatting>
  <conditionalFormatting sqref="E271">
    <cfRule type="dataBar" priority="4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{ECEE5795-C73D-403B-9FA1-C013CB8E228D}</x14:id>
        </ext>
      </extLst>
    </cfRule>
  </conditionalFormatting>
  <conditionalFormatting sqref="E269">
    <cfRule type="dataBar" priority="4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{9CE567D9-A58E-4565-A714-C90DC1CAB4A9}</x14:id>
        </ext>
      </extLst>
    </cfRule>
  </conditionalFormatting>
  <conditionalFormatting sqref="E267">
    <cfRule type="dataBar" priority="4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{135B1CF5-EE41-4F85-BED3-E0B58F34A090}</x14:id>
        </ext>
      </extLst>
    </cfRule>
  </conditionalFormatting>
  <conditionalFormatting sqref="E267">
    <cfRule type="dataBar" priority="4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{FC6F20ED-CA9B-4062-A130-D27C26E0341C}</x14:id>
        </ext>
      </extLst>
    </cfRule>
  </conditionalFormatting>
  <conditionalFormatting sqref="E271">
    <cfRule type="dataBar" priority="4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{93F0D8E2-0E4C-4449-A7ED-7F89261DD951}</x14:id>
        </ext>
      </extLst>
    </cfRule>
  </conditionalFormatting>
  <conditionalFormatting sqref="E269">
    <cfRule type="dataBar" priority="4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{24C88D6D-FEFC-4F49-8AC8-D008ED00FCBD}</x14:id>
        </ext>
      </extLst>
    </cfRule>
  </conditionalFormatting>
  <conditionalFormatting sqref="E269">
    <cfRule type="dataBar" priority="4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{EC27704B-EB7F-45E6-86CF-E2A3390EC353}</x14:id>
        </ext>
      </extLst>
    </cfRule>
  </conditionalFormatting>
  <conditionalFormatting sqref="E271">
    <cfRule type="dataBar" priority="4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{7DD15664-6DC7-40FE-B8FE-C005317DB3A8}</x14:id>
        </ext>
      </extLst>
    </cfRule>
  </conditionalFormatting>
  <conditionalFormatting sqref="E269">
    <cfRule type="dataBar" priority="4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{20724539-7EEF-4F72-B1A5-B8A7C6879AAD}</x14:id>
        </ext>
      </extLst>
    </cfRule>
  </conditionalFormatting>
  <conditionalFormatting sqref="E269">
    <cfRule type="dataBar" priority="4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{EECF1F6D-9A52-4C33-A696-E822B229EE0C}</x14:id>
        </ext>
      </extLst>
    </cfRule>
  </conditionalFormatting>
  <conditionalFormatting sqref="E267">
    <cfRule type="dataBar" priority="4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{A50A84FC-E9F0-4B34-913D-CFC621F4B463}</x14:id>
        </ext>
      </extLst>
    </cfRule>
  </conditionalFormatting>
  <conditionalFormatting sqref="E267">
    <cfRule type="dataBar" priority="4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{786C4790-1BF9-4E64-A789-9AA2064265A0}</x14:id>
        </ext>
      </extLst>
    </cfRule>
  </conditionalFormatting>
  <conditionalFormatting sqref="E267">
    <cfRule type="dataBar" priority="4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{9DAA97F9-DEDB-4AF8-80E6-182EEA671C94}</x14:id>
        </ext>
      </extLst>
    </cfRule>
  </conditionalFormatting>
  <conditionalFormatting sqref="E267">
    <cfRule type="dataBar" priority="4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{E90D140B-C2A7-4E2A-AF8D-1CBF10764F3E}</x14:id>
        </ext>
      </extLst>
    </cfRule>
  </conditionalFormatting>
  <conditionalFormatting sqref="E267">
    <cfRule type="dataBar" priority="4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{608E3ACE-5C31-44E7-963E-F646D824BAF6}</x14:id>
        </ext>
      </extLst>
    </cfRule>
  </conditionalFormatting>
  <conditionalFormatting sqref="E267">
    <cfRule type="dataBar" priority="4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{9731629A-2E97-4546-9DA3-89ECAA4A7DCB}</x14:id>
        </ext>
      </extLst>
    </cfRule>
  </conditionalFormatting>
  <conditionalFormatting sqref="E267">
    <cfRule type="dataBar" priority="4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{2EAD4DCC-8601-4356-9BF3-BE388996A155}</x14:id>
        </ext>
      </extLst>
    </cfRule>
  </conditionalFormatting>
  <conditionalFormatting sqref="E267">
    <cfRule type="dataBar" priority="4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{ED6F41CE-C13C-467B-81F8-FC229069FECE}</x14:id>
        </ext>
      </extLst>
    </cfRule>
  </conditionalFormatting>
  <conditionalFormatting sqref="E273">
    <cfRule type="dataBar" priority="4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{1A01D0C7-765E-46E2-814B-19B01B95AEFD}</x14:id>
        </ext>
      </extLst>
    </cfRule>
  </conditionalFormatting>
  <conditionalFormatting sqref="E271">
    <cfRule type="dataBar" priority="4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{F466EED7-B3B2-4A53-B23B-7ACD7035E354}</x14:id>
        </ext>
      </extLst>
    </cfRule>
  </conditionalFormatting>
  <conditionalFormatting sqref="E271">
    <cfRule type="dataBar" priority="4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{5B535DEA-C02A-4ED7-9E7E-2337D0493722}</x14:id>
        </ext>
      </extLst>
    </cfRule>
  </conditionalFormatting>
  <conditionalFormatting sqref="E269">
    <cfRule type="dataBar" priority="4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{C6C55BD8-D304-4B2A-8F5E-60EB9607F813}</x14:id>
        </ext>
      </extLst>
    </cfRule>
  </conditionalFormatting>
  <conditionalFormatting sqref="E267">
    <cfRule type="dataBar" priority="4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{FDC25E8C-0762-42C3-9F58-D1C9E43E6A2F}</x14:id>
        </ext>
      </extLst>
    </cfRule>
  </conditionalFormatting>
  <conditionalFormatting sqref="E267">
    <cfRule type="dataBar" priority="4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{A528EB3A-8BF3-4AF1-8D94-FF6AE2D4C43C}</x14:id>
        </ext>
      </extLst>
    </cfRule>
  </conditionalFormatting>
  <conditionalFormatting sqref="E271">
    <cfRule type="dataBar" priority="4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{F3836C91-C18A-489F-981F-F36AEA118297}</x14:id>
        </ext>
      </extLst>
    </cfRule>
  </conditionalFormatting>
  <conditionalFormatting sqref="E269">
    <cfRule type="dataBar" priority="4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{0A240CE6-EE5A-48C8-9CBD-7CAD61156F3F}</x14:id>
        </ext>
      </extLst>
    </cfRule>
  </conditionalFormatting>
  <conditionalFormatting sqref="E269">
    <cfRule type="dataBar" priority="4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{E7095067-D788-4E61-BCAE-D972CBFC0F65}</x14:id>
        </ext>
      </extLst>
    </cfRule>
  </conditionalFormatting>
  <conditionalFormatting sqref="E267">
    <cfRule type="dataBar" priority="4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{ED695C62-2D14-4EC5-8BBF-AE5445368472}</x14:id>
        </ext>
      </extLst>
    </cfRule>
  </conditionalFormatting>
  <conditionalFormatting sqref="E273">
    <cfRule type="dataBar" priority="4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{6D6035DB-324B-43B4-B8F0-93AE1CC26076}</x14:id>
        </ext>
      </extLst>
    </cfRule>
  </conditionalFormatting>
  <conditionalFormatting sqref="E271">
    <cfRule type="dataBar" priority="4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{572BE454-3A62-417E-8DD3-535D5D145F40}</x14:id>
        </ext>
      </extLst>
    </cfRule>
  </conditionalFormatting>
  <conditionalFormatting sqref="E271">
    <cfRule type="dataBar" priority="4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{0147EE5D-FECF-4261-B4D7-C5C71D17514A}</x14:id>
        </ext>
      </extLst>
    </cfRule>
  </conditionalFormatting>
  <conditionalFormatting sqref="E269">
    <cfRule type="dataBar" priority="4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{09EB845E-18B1-4EFE-B445-F654B31A4F22}</x14:id>
        </ext>
      </extLst>
    </cfRule>
  </conditionalFormatting>
  <conditionalFormatting sqref="E269">
    <cfRule type="dataBar" priority="4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{7CCB1919-D32C-4E76-A467-1AF196A28B59}</x14:id>
        </ext>
      </extLst>
    </cfRule>
  </conditionalFormatting>
  <conditionalFormatting sqref="E269">
    <cfRule type="dataBar" priority="4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{B417091A-DD6E-4630-B8D7-ADC9DD02E449}</x14:id>
        </ext>
      </extLst>
    </cfRule>
  </conditionalFormatting>
  <conditionalFormatting sqref="E269">
    <cfRule type="dataBar" priority="4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{60491013-2D1D-4B9C-B844-42537F68094C}</x14:id>
        </ext>
      </extLst>
    </cfRule>
  </conditionalFormatting>
  <conditionalFormatting sqref="E269">
    <cfRule type="dataBar" priority="4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{9D21BF79-7AEA-434A-8D97-D08E1F18634E}</x14:id>
        </ext>
      </extLst>
    </cfRule>
  </conditionalFormatting>
  <conditionalFormatting sqref="E269">
    <cfRule type="dataBar" priority="4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{CCC7C9DD-FCC6-4D8B-BF5E-F3A3F06F902C}</x14:id>
        </ext>
      </extLst>
    </cfRule>
  </conditionalFormatting>
  <conditionalFormatting sqref="E269">
    <cfRule type="dataBar" priority="4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{97A68D9C-2481-472E-BEBF-5EE95E64B0F7}</x14:id>
        </ext>
      </extLst>
    </cfRule>
  </conditionalFormatting>
  <conditionalFormatting sqref="E269">
    <cfRule type="dataBar" priority="4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{622C657E-C030-4E90-A47C-33C58F8FE63A}</x14:id>
        </ext>
      </extLst>
    </cfRule>
  </conditionalFormatting>
  <conditionalFormatting sqref="E273">
    <cfRule type="dataBar" priority="4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{4115F9A0-B1E2-46FE-8A9D-5150435C79E8}</x14:id>
        </ext>
      </extLst>
    </cfRule>
  </conditionalFormatting>
  <conditionalFormatting sqref="E273">
    <cfRule type="dataBar" priority="4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{A7CAC04D-4105-42FB-9FA4-92F95456EA22}</x14:id>
        </ext>
      </extLst>
    </cfRule>
  </conditionalFormatting>
  <conditionalFormatting sqref="E271">
    <cfRule type="dataBar" priority="4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{EC08A477-8CE8-421D-BDCB-79061203B200}</x14:id>
        </ext>
      </extLst>
    </cfRule>
  </conditionalFormatting>
  <conditionalFormatting sqref="E269">
    <cfRule type="dataBar" priority="4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{9143D845-D1D0-4690-90A3-F8A7D81D5D2E}</x14:id>
        </ext>
      </extLst>
    </cfRule>
  </conditionalFormatting>
  <conditionalFormatting sqref="E269">
    <cfRule type="dataBar" priority="4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{9643C410-07F2-46F6-916A-8AAFDA677DB0}</x14:id>
        </ext>
      </extLst>
    </cfRule>
  </conditionalFormatting>
  <conditionalFormatting sqref="E267">
    <cfRule type="dataBar" priority="4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{75AE06CB-A8E6-429C-89A2-09E341BE58B8}</x14:id>
        </ext>
      </extLst>
    </cfRule>
  </conditionalFormatting>
  <conditionalFormatting sqref="E267">
    <cfRule type="dataBar" priority="4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{0F471DEC-9AD5-404D-8E97-815AD7C74A06}</x14:id>
        </ext>
      </extLst>
    </cfRule>
  </conditionalFormatting>
  <conditionalFormatting sqref="E267">
    <cfRule type="dataBar" priority="4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{63B87A68-E89F-4C2A-861A-CA9A16D8A994}</x14:id>
        </ext>
      </extLst>
    </cfRule>
  </conditionalFormatting>
  <conditionalFormatting sqref="E267">
    <cfRule type="dataBar" priority="4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{2D0FC5A8-2B07-4A2F-A964-CA77CAA9B8B6}</x14:id>
        </ext>
      </extLst>
    </cfRule>
  </conditionalFormatting>
  <conditionalFormatting sqref="E267">
    <cfRule type="dataBar" priority="4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{9DA9A29F-C12B-46FD-A610-EE02A02737D3}</x14:id>
        </ext>
      </extLst>
    </cfRule>
  </conditionalFormatting>
  <conditionalFormatting sqref="E267">
    <cfRule type="dataBar" priority="4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{FCFEC370-D0F7-435D-9B2B-AC93AA1D2A9F}</x14:id>
        </ext>
      </extLst>
    </cfRule>
  </conditionalFormatting>
  <conditionalFormatting sqref="E267">
    <cfRule type="dataBar" priority="4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{1787C274-1AED-4CC2-B57E-FA637DEE786D}</x14:id>
        </ext>
      </extLst>
    </cfRule>
  </conditionalFormatting>
  <conditionalFormatting sqref="E267">
    <cfRule type="dataBar" priority="4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{E06331A1-466A-45FE-A686-B335D85A0CB7}</x14:id>
        </ext>
      </extLst>
    </cfRule>
  </conditionalFormatting>
  <conditionalFormatting sqref="E273">
    <cfRule type="dataBar" priority="4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{8007E851-6891-4680-865B-AC26E863EBD8}</x14:id>
        </ext>
      </extLst>
    </cfRule>
  </conditionalFormatting>
  <conditionalFormatting sqref="E271">
    <cfRule type="dataBar" priority="4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{5DA651F5-0A04-486D-B8A5-F213A4A57E47}</x14:id>
        </ext>
      </extLst>
    </cfRule>
  </conditionalFormatting>
  <conditionalFormatting sqref="E271">
    <cfRule type="dataBar" priority="4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{0ADC5FA2-AA13-4C79-9412-4ADC687440C1}</x14:id>
        </ext>
      </extLst>
    </cfRule>
  </conditionalFormatting>
  <conditionalFormatting sqref="E267">
    <cfRule type="dataBar" priority="4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{0F49A68A-3C23-4950-B27C-8FB18CE12785}</x14:id>
        </ext>
      </extLst>
    </cfRule>
  </conditionalFormatting>
  <conditionalFormatting sqref="E269">
    <cfRule type="dataBar" priority="4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{F7B443C5-3353-481C-A523-4C147EED423F}</x14:id>
        </ext>
      </extLst>
    </cfRule>
  </conditionalFormatting>
  <conditionalFormatting sqref="E267">
    <cfRule type="dataBar" priority="4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{AE61754D-D77C-4D0C-8EBB-92F303129BFB}</x14:id>
        </ext>
      </extLst>
    </cfRule>
  </conditionalFormatting>
  <conditionalFormatting sqref="E267">
    <cfRule type="dataBar" priority="4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{5B23C862-189D-4CC5-B10A-87E5CD053D05}</x14:id>
        </ext>
      </extLst>
    </cfRule>
  </conditionalFormatting>
  <conditionalFormatting sqref="E267">
    <cfRule type="dataBar" priority="4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{52ABE77C-4B4E-4A41-A354-67AC24AAE7DE}</x14:id>
        </ext>
      </extLst>
    </cfRule>
  </conditionalFormatting>
  <conditionalFormatting sqref="E269">
    <cfRule type="dataBar" priority="4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{3A6DFEB3-F3B8-43A3-9347-ABCA68D9FE00}</x14:id>
        </ext>
      </extLst>
    </cfRule>
  </conditionalFormatting>
  <conditionalFormatting sqref="E267">
    <cfRule type="dataBar" priority="4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{47324A0D-CAE0-41AC-B262-29175E8C590D}</x14:id>
        </ext>
      </extLst>
    </cfRule>
  </conditionalFormatting>
  <conditionalFormatting sqref="E267">
    <cfRule type="dataBar" priority="4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{400A12FF-8219-4151-BB47-E1BE6340C0D3}</x14:id>
        </ext>
      </extLst>
    </cfRule>
  </conditionalFormatting>
  <conditionalFormatting sqref="E271">
    <cfRule type="dataBar" priority="4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{0749CD95-DEC6-406B-BF17-71761C3CB532}</x14:id>
        </ext>
      </extLst>
    </cfRule>
  </conditionalFormatting>
  <conditionalFormatting sqref="E269">
    <cfRule type="dataBar" priority="4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{B2A6BE02-2D9C-4B2F-9B60-05A4D0E903E9}</x14:id>
        </ext>
      </extLst>
    </cfRule>
  </conditionalFormatting>
  <conditionalFormatting sqref="E269">
    <cfRule type="dataBar" priority="4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{1A0F09E9-75F3-4635-8FDB-32EEE309F8B8}</x14:id>
        </ext>
      </extLst>
    </cfRule>
  </conditionalFormatting>
  <conditionalFormatting sqref="E267">
    <cfRule type="dataBar" priority="4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{121EA6E9-54F7-42FD-A3F6-10450BF60444}</x14:id>
        </ext>
      </extLst>
    </cfRule>
  </conditionalFormatting>
  <conditionalFormatting sqref="E269">
    <cfRule type="dataBar" priority="4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{F0959663-FE8A-4DE7-8E58-244D90A9AF42}</x14:id>
        </ext>
      </extLst>
    </cfRule>
  </conditionalFormatting>
  <conditionalFormatting sqref="E267">
    <cfRule type="dataBar" priority="4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{C3152DFC-F70D-4AA7-BF4F-1777C0235460}</x14:id>
        </ext>
      </extLst>
    </cfRule>
  </conditionalFormatting>
  <conditionalFormatting sqref="E267">
    <cfRule type="dataBar" priority="4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{A8165A83-1F58-4C52-8B36-154696FCCF05}</x14:id>
        </ext>
      </extLst>
    </cfRule>
  </conditionalFormatting>
  <conditionalFormatting sqref="E269">
    <cfRule type="dataBar" priority="4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{C8F759AC-714C-4789-8C24-0118733ADDD9}</x14:id>
        </ext>
      </extLst>
    </cfRule>
  </conditionalFormatting>
  <conditionalFormatting sqref="E267">
    <cfRule type="dataBar" priority="4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{9F16760C-6269-4598-BEF7-3DFD0B48A233}</x14:id>
        </ext>
      </extLst>
    </cfRule>
  </conditionalFormatting>
  <conditionalFormatting sqref="E267">
    <cfRule type="dataBar" priority="4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{3C5965A5-169F-42E6-B9CD-330722C608F0}</x14:id>
        </ext>
      </extLst>
    </cfRule>
  </conditionalFormatting>
  <conditionalFormatting sqref="E271">
    <cfRule type="dataBar" priority="4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{A0B51F55-E481-4F8C-B742-1325B81B8443}</x14:id>
        </ext>
      </extLst>
    </cfRule>
  </conditionalFormatting>
  <conditionalFormatting sqref="E269">
    <cfRule type="dataBar" priority="4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{E1BD0F60-E38D-4DB4-849F-29D729A20C00}</x14:id>
        </ext>
      </extLst>
    </cfRule>
  </conditionalFormatting>
  <conditionalFormatting sqref="E269">
    <cfRule type="dataBar" priority="4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{94D72BA6-41B0-4CDF-B7D9-5A997C4B014B}</x14:id>
        </ext>
      </extLst>
    </cfRule>
  </conditionalFormatting>
  <conditionalFormatting sqref="E267">
    <cfRule type="dataBar" priority="4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{D6DD5CE6-6B02-4B85-AD9B-C6499134EF4C}</x14:id>
        </ext>
      </extLst>
    </cfRule>
  </conditionalFormatting>
  <conditionalFormatting sqref="E269">
    <cfRule type="dataBar" priority="4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{F21FE98E-82AA-4E21-80D4-528B6D105C5A}</x14:id>
        </ext>
      </extLst>
    </cfRule>
  </conditionalFormatting>
  <conditionalFormatting sqref="E267">
    <cfRule type="dataBar" priority="4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{1759F3F7-B0E7-4053-B389-71BB9CA51804}</x14:id>
        </ext>
      </extLst>
    </cfRule>
  </conditionalFormatting>
  <conditionalFormatting sqref="E267">
    <cfRule type="dataBar" priority="4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{8277D2FC-A5D3-49F6-BE7D-D6BDC771D30C}</x14:id>
        </ext>
      </extLst>
    </cfRule>
  </conditionalFormatting>
  <conditionalFormatting sqref="E271">
    <cfRule type="dataBar" priority="4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{D39F5FA4-4405-4C59-B532-C0E1DC9D10AC}</x14:id>
        </ext>
      </extLst>
    </cfRule>
  </conditionalFormatting>
  <conditionalFormatting sqref="E269">
    <cfRule type="dataBar" priority="4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{36BE515D-E0AA-4842-B0DE-B270661577C5}</x14:id>
        </ext>
      </extLst>
    </cfRule>
  </conditionalFormatting>
  <conditionalFormatting sqref="E269">
    <cfRule type="dataBar" priority="4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{40C222CC-D546-48F0-9051-1F0348880AAF}</x14:id>
        </ext>
      </extLst>
    </cfRule>
  </conditionalFormatting>
  <conditionalFormatting sqref="E267">
    <cfRule type="dataBar" priority="4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{2E1F9A56-ADC8-471C-BAF3-9BEAB15EEEB2}</x14:id>
        </ext>
      </extLst>
    </cfRule>
  </conditionalFormatting>
  <conditionalFormatting sqref="E267">
    <cfRule type="dataBar" priority="4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{C2224FDF-821E-43D7-8B7A-5E609297159F}</x14:id>
        </ext>
      </extLst>
    </cfRule>
  </conditionalFormatting>
  <conditionalFormatting sqref="E267">
    <cfRule type="dataBar" priority="4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{3A710591-59B4-40AB-A272-02A8C0A04A84}</x14:id>
        </ext>
      </extLst>
    </cfRule>
  </conditionalFormatting>
  <conditionalFormatting sqref="E267">
    <cfRule type="dataBar" priority="4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{91C53062-B434-43CF-BC2C-B1E32B952BD7}</x14:id>
        </ext>
      </extLst>
    </cfRule>
  </conditionalFormatting>
  <conditionalFormatting sqref="E267">
    <cfRule type="dataBar" priority="4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{FC85AC47-BCBA-4BD0-88CA-5E20A9209124}</x14:id>
        </ext>
      </extLst>
    </cfRule>
  </conditionalFormatting>
  <conditionalFormatting sqref="E267">
    <cfRule type="dataBar" priority="4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{FA5DF993-61AF-40F8-AB38-1BD09202BD6B}</x14:id>
        </ext>
      </extLst>
    </cfRule>
  </conditionalFormatting>
  <conditionalFormatting sqref="E267">
    <cfRule type="dataBar" priority="4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{7C171627-2E7C-40C4-895A-CB5573447384}</x14:id>
        </ext>
      </extLst>
    </cfRule>
  </conditionalFormatting>
  <conditionalFormatting sqref="E267">
    <cfRule type="dataBar" priority="4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{8B3D58FA-D28D-420B-9FD0-B0DC912C0D8A}</x14:id>
        </ext>
      </extLst>
    </cfRule>
  </conditionalFormatting>
  <conditionalFormatting sqref="E273">
    <cfRule type="dataBar" priority="4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{C2ACE2B3-C139-404B-9A0B-BEA4E9BA6336}</x14:id>
        </ext>
      </extLst>
    </cfRule>
  </conditionalFormatting>
  <conditionalFormatting sqref="E271">
    <cfRule type="dataBar" priority="4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{4747AC71-2CAF-42F3-94AA-4B2BEF0EFFC2}</x14:id>
        </ext>
      </extLst>
    </cfRule>
  </conditionalFormatting>
  <conditionalFormatting sqref="E271">
    <cfRule type="dataBar" priority="4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{FC3CAD3A-50CC-4F81-B82C-96B4E77487F8}</x14:id>
        </ext>
      </extLst>
    </cfRule>
  </conditionalFormatting>
  <conditionalFormatting sqref="E269">
    <cfRule type="dataBar" priority="4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{1921E852-9A11-46D5-9D44-7CDC4548935F}</x14:id>
        </ext>
      </extLst>
    </cfRule>
  </conditionalFormatting>
  <conditionalFormatting sqref="E267">
    <cfRule type="dataBar" priority="4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{CFA19D28-30ED-4783-BD53-8162AFB0124E}</x14:id>
        </ext>
      </extLst>
    </cfRule>
  </conditionalFormatting>
  <conditionalFormatting sqref="E267">
    <cfRule type="dataBar" priority="4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{F787F2EA-1CB1-4EBC-9F2A-9BB2F11902F3}</x14:id>
        </ext>
      </extLst>
    </cfRule>
  </conditionalFormatting>
  <conditionalFormatting sqref="E271">
    <cfRule type="dataBar" priority="4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{60995A68-2EEE-400C-A8AF-972FB1FA2019}</x14:id>
        </ext>
      </extLst>
    </cfRule>
  </conditionalFormatting>
  <conditionalFormatting sqref="E269">
    <cfRule type="dataBar" priority="4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{C2034178-68CF-434C-B2DC-AB352AE9E5DE}</x14:id>
        </ext>
      </extLst>
    </cfRule>
  </conditionalFormatting>
  <conditionalFormatting sqref="E269">
    <cfRule type="dataBar" priority="4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{E0726924-85A3-4A8A-B4B2-74725CBCF4B1}</x14:id>
        </ext>
      </extLst>
    </cfRule>
  </conditionalFormatting>
  <conditionalFormatting sqref="E265">
    <cfRule type="dataBar" priority="4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{D3C791C4-118F-4698-9095-479884622092}</x14:id>
        </ext>
      </extLst>
    </cfRule>
  </conditionalFormatting>
  <conditionalFormatting sqref="E263">
    <cfRule type="dataBar" priority="4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{C0DA2310-9E44-4F7C-A1A0-53C01AE23FA1}</x14:id>
        </ext>
      </extLst>
    </cfRule>
  </conditionalFormatting>
  <conditionalFormatting sqref="E263">
    <cfRule type="dataBar" priority="4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{7F6F32C9-B110-4F76-B134-03515EC46BC6}</x14:id>
        </ext>
      </extLst>
    </cfRule>
  </conditionalFormatting>
  <conditionalFormatting sqref="E261">
    <cfRule type="dataBar" priority="4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{AA6E7039-80BA-492B-944B-0ACBEE76C52F}</x14:id>
        </ext>
      </extLst>
    </cfRule>
  </conditionalFormatting>
  <conditionalFormatting sqref="E261">
    <cfRule type="dataBar" priority="4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{E54434CE-DF67-49E7-A79E-631B556C3418}</x14:id>
        </ext>
      </extLst>
    </cfRule>
  </conditionalFormatting>
  <conditionalFormatting sqref="E261">
    <cfRule type="dataBar" priority="4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{C794A242-18F0-4998-B5AB-1F0B2EE5F229}</x14:id>
        </ext>
      </extLst>
    </cfRule>
  </conditionalFormatting>
  <conditionalFormatting sqref="E261">
    <cfRule type="dataBar" priority="4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{A3CB55C1-AEA4-47AF-B634-C131DE58C4DC}</x14:id>
        </ext>
      </extLst>
    </cfRule>
  </conditionalFormatting>
  <conditionalFormatting sqref="E261">
    <cfRule type="dataBar" priority="4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{1E2C0F3E-8E31-423F-8BB5-D868D305B39B}</x14:id>
        </ext>
      </extLst>
    </cfRule>
  </conditionalFormatting>
  <conditionalFormatting sqref="E261">
    <cfRule type="dataBar" priority="4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{CB256640-C05A-4FFB-8D06-1D884406CBB9}</x14:id>
        </ext>
      </extLst>
    </cfRule>
  </conditionalFormatting>
  <conditionalFormatting sqref="E261">
    <cfRule type="dataBar" priority="4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{CCE007E7-20E0-44E1-814A-02C21766CAC8}</x14:id>
        </ext>
      </extLst>
    </cfRule>
  </conditionalFormatting>
  <conditionalFormatting sqref="E261">
    <cfRule type="dataBar" priority="4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{530C81E5-A3BD-4259-BCE7-F418314AA1B9}</x14:id>
        </ext>
      </extLst>
    </cfRule>
  </conditionalFormatting>
  <conditionalFormatting sqref="E267">
    <cfRule type="dataBar" priority="4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{CC1904EA-E2FF-4924-B014-087EC754E225}</x14:id>
        </ext>
      </extLst>
    </cfRule>
  </conditionalFormatting>
  <conditionalFormatting sqref="E265">
    <cfRule type="dataBar" priority="4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{0610A457-8E15-4EE2-AC15-CF56ABA5879A}</x14:id>
        </ext>
      </extLst>
    </cfRule>
  </conditionalFormatting>
  <conditionalFormatting sqref="E265">
    <cfRule type="dataBar" priority="4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{7F60B175-30A8-476A-BDEE-AF33F04C06F1}</x14:id>
        </ext>
      </extLst>
    </cfRule>
  </conditionalFormatting>
  <conditionalFormatting sqref="E263">
    <cfRule type="dataBar" priority="4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{1A9D1850-6F86-44F4-B9BC-A0A9E88D73F5}</x14:id>
        </ext>
      </extLst>
    </cfRule>
  </conditionalFormatting>
  <conditionalFormatting sqref="E261">
    <cfRule type="dataBar" priority="4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{4E567560-7B2F-4794-885B-645F0106C989}</x14:id>
        </ext>
      </extLst>
    </cfRule>
  </conditionalFormatting>
  <conditionalFormatting sqref="E261">
    <cfRule type="dataBar" priority="4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{BFC93D67-7957-4038-A2C6-5059E32BE746}</x14:id>
        </ext>
      </extLst>
    </cfRule>
  </conditionalFormatting>
  <conditionalFormatting sqref="E265">
    <cfRule type="dataBar" priority="4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{5B8BBA17-AE21-4E53-B655-82E47E8D7E46}</x14:id>
        </ext>
      </extLst>
    </cfRule>
  </conditionalFormatting>
  <conditionalFormatting sqref="E263">
    <cfRule type="dataBar" priority="4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{C07D6704-9347-41B3-A67F-6D5F0A394214}</x14:id>
        </ext>
      </extLst>
    </cfRule>
  </conditionalFormatting>
  <conditionalFormatting sqref="E263">
    <cfRule type="dataBar" priority="4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{D981BF6E-BA7A-41AA-9E99-0388195948AE}</x14:id>
        </ext>
      </extLst>
    </cfRule>
  </conditionalFormatting>
  <conditionalFormatting sqref="E261">
    <cfRule type="dataBar" priority="4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{3F5FFD6E-298A-4778-94C6-B73441D25345}</x14:id>
        </ext>
      </extLst>
    </cfRule>
  </conditionalFormatting>
  <conditionalFormatting sqref="E267">
    <cfRule type="dataBar" priority="4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{8964A5B2-6BA3-42F9-B816-F8B639B62481}</x14:id>
        </ext>
      </extLst>
    </cfRule>
  </conditionalFormatting>
  <conditionalFormatting sqref="E265">
    <cfRule type="dataBar" priority="4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{34EB9B0D-1C19-4E3B-AE41-D30394A7A613}</x14:id>
        </ext>
      </extLst>
    </cfRule>
  </conditionalFormatting>
  <conditionalFormatting sqref="E265">
    <cfRule type="dataBar" priority="4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{2B735292-E217-429D-9E3E-5B5A7F906233}</x14:id>
        </ext>
      </extLst>
    </cfRule>
  </conditionalFormatting>
  <conditionalFormatting sqref="E263">
    <cfRule type="dataBar" priority="4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{C49D864F-97E4-4039-BFC6-DD5ED9B101B1}</x14:id>
        </ext>
      </extLst>
    </cfRule>
  </conditionalFormatting>
  <conditionalFormatting sqref="E263">
    <cfRule type="dataBar" priority="4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{F792D0BB-6D23-4FB6-AD4C-2C12AA043394}</x14:id>
        </ext>
      </extLst>
    </cfRule>
  </conditionalFormatting>
  <conditionalFormatting sqref="E263">
    <cfRule type="dataBar" priority="4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{45E23300-D581-4DD1-9B28-F8BC6B6EC8A9}</x14:id>
        </ext>
      </extLst>
    </cfRule>
  </conditionalFormatting>
  <conditionalFormatting sqref="E263">
    <cfRule type="dataBar" priority="4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{3DC8B0DD-84CB-4799-922A-981166C568C8}</x14:id>
        </ext>
      </extLst>
    </cfRule>
  </conditionalFormatting>
  <conditionalFormatting sqref="E263">
    <cfRule type="dataBar" priority="4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{CBD3C614-688B-4F14-B42C-63DA9546E692}</x14:id>
        </ext>
      </extLst>
    </cfRule>
  </conditionalFormatting>
  <conditionalFormatting sqref="E263">
    <cfRule type="dataBar" priority="4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{5A4C3E7D-1667-49BD-B182-B384F8278FA8}</x14:id>
        </ext>
      </extLst>
    </cfRule>
  </conditionalFormatting>
  <conditionalFormatting sqref="E263">
    <cfRule type="dataBar" priority="4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{BC86E7D7-9496-4AEB-9DCE-427D96BFCE4E}</x14:id>
        </ext>
      </extLst>
    </cfRule>
  </conditionalFormatting>
  <conditionalFormatting sqref="E263">
    <cfRule type="dataBar" priority="4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{95B4AB74-6FF4-4901-9622-050FCF829803}</x14:id>
        </ext>
      </extLst>
    </cfRule>
  </conditionalFormatting>
  <conditionalFormatting sqref="E269">
    <cfRule type="dataBar" priority="4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{83DAA474-E783-4C37-8BE5-B01B0B089FB4}</x14:id>
        </ext>
      </extLst>
    </cfRule>
  </conditionalFormatting>
  <conditionalFormatting sqref="E267">
    <cfRule type="dataBar" priority="4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{BF7AB407-DFF7-4309-9CC8-6348CA0BDE42}</x14:id>
        </ext>
      </extLst>
    </cfRule>
  </conditionalFormatting>
  <conditionalFormatting sqref="E267">
    <cfRule type="dataBar" priority="4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{7E4D84FE-12F2-4FAA-A379-E5F2B7762985}</x14:id>
        </ext>
      </extLst>
    </cfRule>
  </conditionalFormatting>
  <conditionalFormatting sqref="E265">
    <cfRule type="dataBar" priority="4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{BFDB0964-A68B-4A15-9091-E404A5478EEF}</x14:id>
        </ext>
      </extLst>
    </cfRule>
  </conditionalFormatting>
  <conditionalFormatting sqref="E263">
    <cfRule type="dataBar" priority="4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{F2172C1A-D7DD-4AD5-9F05-BBD81AFE3DCA}</x14:id>
        </ext>
      </extLst>
    </cfRule>
  </conditionalFormatting>
  <conditionalFormatting sqref="E263">
    <cfRule type="dataBar" priority="4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{F59E9BD9-1AD3-41B0-929A-74A9317C594F}</x14:id>
        </ext>
      </extLst>
    </cfRule>
  </conditionalFormatting>
  <conditionalFormatting sqref="E261">
    <cfRule type="dataBar" priority="4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{5E44D38E-9E55-455E-97A1-605CBB28B2FD}</x14:id>
        </ext>
      </extLst>
    </cfRule>
  </conditionalFormatting>
  <conditionalFormatting sqref="E261">
    <cfRule type="dataBar" priority="4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{7FB97516-633B-430C-9A02-CC6E396C420F}</x14:id>
        </ext>
      </extLst>
    </cfRule>
  </conditionalFormatting>
  <conditionalFormatting sqref="E261">
    <cfRule type="dataBar" priority="4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{17CABA97-8243-4CC5-95AF-26A34D8D77E0}</x14:id>
        </ext>
      </extLst>
    </cfRule>
  </conditionalFormatting>
  <conditionalFormatting sqref="E261">
    <cfRule type="dataBar" priority="4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{0F2F7D03-1A43-49B6-AADE-FA2C3809A606}</x14:id>
        </ext>
      </extLst>
    </cfRule>
  </conditionalFormatting>
  <conditionalFormatting sqref="E261">
    <cfRule type="dataBar" priority="4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{90A2D21A-B2C5-4EF2-84FA-C3D3C4178F10}</x14:id>
        </ext>
      </extLst>
    </cfRule>
  </conditionalFormatting>
  <conditionalFormatting sqref="E261">
    <cfRule type="dataBar" priority="4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{442C21FE-4ABA-435E-8687-09CC9A7566A0}</x14:id>
        </ext>
      </extLst>
    </cfRule>
  </conditionalFormatting>
  <conditionalFormatting sqref="E261">
    <cfRule type="dataBar" priority="4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{89FECC46-B4EF-4FC0-85F8-8FA099931EFD}</x14:id>
        </ext>
      </extLst>
    </cfRule>
  </conditionalFormatting>
  <conditionalFormatting sqref="E261">
    <cfRule type="dataBar" priority="4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{76F957AD-28B2-4B1A-96CC-5904F5A71EFD}</x14:id>
        </ext>
      </extLst>
    </cfRule>
  </conditionalFormatting>
  <conditionalFormatting sqref="E267">
    <cfRule type="dataBar" priority="4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{C1DF4225-5570-4F6A-AD06-83347A3F6662}</x14:id>
        </ext>
      </extLst>
    </cfRule>
  </conditionalFormatting>
  <conditionalFormatting sqref="E265">
    <cfRule type="dataBar" priority="4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{D55381EB-9CCF-48FA-81E1-A4298D84535B}</x14:id>
        </ext>
      </extLst>
    </cfRule>
  </conditionalFormatting>
  <conditionalFormatting sqref="E265">
    <cfRule type="dataBar" priority="4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{76CA2788-1C97-40B7-8190-460DD73C696E}</x14:id>
        </ext>
      </extLst>
    </cfRule>
  </conditionalFormatting>
  <conditionalFormatting sqref="E267">
    <cfRule type="dataBar" priority="4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{B687AC2F-4605-4722-AFAF-CAD0963CC37C}</x14:id>
        </ext>
      </extLst>
    </cfRule>
  </conditionalFormatting>
  <conditionalFormatting sqref="E265">
    <cfRule type="dataBar" priority="4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{636BB52B-E893-4BF0-8DC3-448A7C5D6E7D}</x14:id>
        </ext>
      </extLst>
    </cfRule>
  </conditionalFormatting>
  <conditionalFormatting sqref="E265">
    <cfRule type="dataBar" priority="4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{A08211FA-80CA-49B1-92D2-F1FE152B0F7F}</x14:id>
        </ext>
      </extLst>
    </cfRule>
  </conditionalFormatting>
  <conditionalFormatting sqref="E263">
    <cfRule type="dataBar" priority="4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{7BEE3C09-9F61-4F74-B1DB-CFC84D1CE32B}</x14:id>
        </ext>
      </extLst>
    </cfRule>
  </conditionalFormatting>
  <conditionalFormatting sqref="E263">
    <cfRule type="dataBar" priority="4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{0BF120AD-5BBC-4A85-9181-48B67B463948}</x14:id>
        </ext>
      </extLst>
    </cfRule>
  </conditionalFormatting>
  <conditionalFormatting sqref="E263">
    <cfRule type="dataBar" priority="4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{356D53C5-EE14-4866-B33C-DDD7B88E718C}</x14:id>
        </ext>
      </extLst>
    </cfRule>
  </conditionalFormatting>
  <conditionalFormatting sqref="E263">
    <cfRule type="dataBar" priority="4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{605F0CD5-C935-4703-B1F5-7FE7EEEA1E45}</x14:id>
        </ext>
      </extLst>
    </cfRule>
  </conditionalFormatting>
  <conditionalFormatting sqref="E263">
    <cfRule type="dataBar" priority="4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{390071E3-7F0D-43F3-865C-5A7DA18F874A}</x14:id>
        </ext>
      </extLst>
    </cfRule>
  </conditionalFormatting>
  <conditionalFormatting sqref="E263">
    <cfRule type="dataBar" priority="4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{EE8ECC86-946C-4637-AB62-F971D02306C9}</x14:id>
        </ext>
      </extLst>
    </cfRule>
  </conditionalFormatting>
  <conditionalFormatting sqref="E263">
    <cfRule type="dataBar" priority="4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{A541AA67-E5A1-44CA-B62A-30B98FAAEAD4}</x14:id>
        </ext>
      </extLst>
    </cfRule>
  </conditionalFormatting>
  <conditionalFormatting sqref="E263">
    <cfRule type="dataBar" priority="4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{7E9FE61B-C4A1-4312-A9EF-E786492F19B2}</x14:id>
        </ext>
      </extLst>
    </cfRule>
  </conditionalFormatting>
  <conditionalFormatting sqref="E269">
    <cfRule type="dataBar" priority="4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{335583DC-29E4-4416-81C1-0B94550E4074}</x14:id>
        </ext>
      </extLst>
    </cfRule>
  </conditionalFormatting>
  <conditionalFormatting sqref="E267">
    <cfRule type="dataBar" priority="4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{1156FA5F-C94E-43FD-8532-595EC29B9482}</x14:id>
        </ext>
      </extLst>
    </cfRule>
  </conditionalFormatting>
  <conditionalFormatting sqref="E267">
    <cfRule type="dataBar" priority="4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{8F490397-C7EC-490A-BCF3-732B1F9BC81E}</x14:id>
        </ext>
      </extLst>
    </cfRule>
  </conditionalFormatting>
  <conditionalFormatting sqref="E265">
    <cfRule type="dataBar" priority="4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{AC5A6685-C27C-428C-BABF-7662F4CF1EC0}</x14:id>
        </ext>
      </extLst>
    </cfRule>
  </conditionalFormatting>
  <conditionalFormatting sqref="E263">
    <cfRule type="dataBar" priority="4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{FC62F801-9032-4BE8-8785-C8BF5D0F2E7E}</x14:id>
        </ext>
      </extLst>
    </cfRule>
  </conditionalFormatting>
  <conditionalFormatting sqref="E263">
    <cfRule type="dataBar" priority="4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{1F22056D-B470-4DC9-937B-01AE602ECCA6}</x14:id>
        </ext>
      </extLst>
    </cfRule>
  </conditionalFormatting>
  <conditionalFormatting sqref="E267">
    <cfRule type="dataBar" priority="4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{DD62D373-EB73-4D90-938E-00F18D95B1BC}</x14:id>
        </ext>
      </extLst>
    </cfRule>
  </conditionalFormatting>
  <conditionalFormatting sqref="E265">
    <cfRule type="dataBar" priority="4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{36300EC8-FA63-4A32-BC64-06FC5C1B5AEF}</x14:id>
        </ext>
      </extLst>
    </cfRule>
  </conditionalFormatting>
  <conditionalFormatting sqref="E265">
    <cfRule type="dataBar" priority="4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{B5513314-D38A-4300-B768-37081ECB15C7}</x14:id>
        </ext>
      </extLst>
    </cfRule>
  </conditionalFormatting>
  <conditionalFormatting sqref="E263">
    <cfRule type="dataBar" priority="4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{38E13CEB-7F42-423E-8B8A-BB3F13AB03A6}</x14:id>
        </ext>
      </extLst>
    </cfRule>
  </conditionalFormatting>
  <conditionalFormatting sqref="E269">
    <cfRule type="dataBar" priority="4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{13927F77-E2FE-486A-8905-84B88869E01E}</x14:id>
        </ext>
      </extLst>
    </cfRule>
  </conditionalFormatting>
  <conditionalFormatting sqref="E267">
    <cfRule type="dataBar" priority="4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{36098461-F5D3-458B-9152-CE4DAECA2D12}</x14:id>
        </ext>
      </extLst>
    </cfRule>
  </conditionalFormatting>
  <conditionalFormatting sqref="E267">
    <cfRule type="dataBar" priority="4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{D9A3305A-2EDF-443A-8BD6-ECCC31E3ABE5}</x14:id>
        </ext>
      </extLst>
    </cfRule>
  </conditionalFormatting>
  <conditionalFormatting sqref="E265">
    <cfRule type="dataBar" priority="4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{F3F85945-4F7E-4151-8435-9A06AE41DF09}</x14:id>
        </ext>
      </extLst>
    </cfRule>
  </conditionalFormatting>
  <conditionalFormatting sqref="E265">
    <cfRule type="dataBar" priority="4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{6A40EC8C-CF36-41EE-89A7-8BB9C2F71F30}</x14:id>
        </ext>
      </extLst>
    </cfRule>
  </conditionalFormatting>
  <conditionalFormatting sqref="E265">
    <cfRule type="dataBar" priority="4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{014D8BB4-29C2-4543-9379-926B0F0DCA63}</x14:id>
        </ext>
      </extLst>
    </cfRule>
  </conditionalFormatting>
  <conditionalFormatting sqref="E265">
    <cfRule type="dataBar" priority="4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{B2C58F19-DD39-4FDB-A77E-DD3AEBF7CDD8}</x14:id>
        </ext>
      </extLst>
    </cfRule>
  </conditionalFormatting>
  <conditionalFormatting sqref="E265">
    <cfRule type="dataBar" priority="4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{6438A01F-6512-40E2-8FFB-179FB122BC40}</x14:id>
        </ext>
      </extLst>
    </cfRule>
  </conditionalFormatting>
  <conditionalFormatting sqref="E265">
    <cfRule type="dataBar" priority="4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{82973E7C-1EF5-4C56-8E14-C8D8E7D9D6FA}</x14:id>
        </ext>
      </extLst>
    </cfRule>
  </conditionalFormatting>
  <conditionalFormatting sqref="E265">
    <cfRule type="dataBar" priority="4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{56AFCC86-BA3A-4012-9340-27F796F9A5FC}</x14:id>
        </ext>
      </extLst>
    </cfRule>
  </conditionalFormatting>
  <conditionalFormatting sqref="E265">
    <cfRule type="dataBar" priority="4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{75356075-87A1-4E8F-AC79-D03FA94A8F91}</x14:id>
        </ext>
      </extLst>
    </cfRule>
  </conditionalFormatting>
  <conditionalFormatting sqref="E271">
    <cfRule type="dataBar" priority="4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{5070DA6B-5CDF-47E5-9167-8F6C5BA67427}</x14:id>
        </ext>
      </extLst>
    </cfRule>
  </conditionalFormatting>
  <conditionalFormatting sqref="E269">
    <cfRule type="dataBar" priority="4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{61BCA3E7-F15A-496E-A5B8-C1401FC206B2}</x14:id>
        </ext>
      </extLst>
    </cfRule>
  </conditionalFormatting>
  <conditionalFormatting sqref="E269">
    <cfRule type="dataBar" priority="4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{54496134-3957-4EE4-9808-CFD77A996D9B}</x14:id>
        </ext>
      </extLst>
    </cfRule>
  </conditionalFormatting>
  <conditionalFormatting sqref="E267">
    <cfRule type="dataBar" priority="4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{DA244730-B06E-4C7B-9D93-5B9D5A57EA03}</x14:id>
        </ext>
      </extLst>
    </cfRule>
  </conditionalFormatting>
  <conditionalFormatting sqref="E265">
    <cfRule type="dataBar" priority="4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{A07AAB12-1FB8-4BCE-942D-A762A5A601C8}</x14:id>
        </ext>
      </extLst>
    </cfRule>
  </conditionalFormatting>
  <conditionalFormatting sqref="E265">
    <cfRule type="dataBar" priority="4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{58B90318-591E-4BF9-8DAD-867876CE6DE5}</x14:id>
        </ext>
      </extLst>
    </cfRule>
  </conditionalFormatting>
  <conditionalFormatting sqref="E263">
    <cfRule type="dataBar" priority="4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{628475EB-F642-4088-8390-0089437BABD2}</x14:id>
        </ext>
      </extLst>
    </cfRule>
  </conditionalFormatting>
  <conditionalFormatting sqref="E263">
    <cfRule type="dataBar" priority="4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{7609D678-F0FF-44AE-A843-E639E31FAC23}</x14:id>
        </ext>
      </extLst>
    </cfRule>
  </conditionalFormatting>
  <conditionalFormatting sqref="E263">
    <cfRule type="dataBar" priority="4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{9EEF8701-C0BF-4D57-B291-FE72225118D5}</x14:id>
        </ext>
      </extLst>
    </cfRule>
  </conditionalFormatting>
  <conditionalFormatting sqref="E263">
    <cfRule type="dataBar" priority="4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{B70B1943-21E8-47D2-8E0D-3BA0E84290ED}</x14:id>
        </ext>
      </extLst>
    </cfRule>
  </conditionalFormatting>
  <conditionalFormatting sqref="E263">
    <cfRule type="dataBar" priority="4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{C33FECCC-F339-47AA-B469-68D4E3EC2B60}</x14:id>
        </ext>
      </extLst>
    </cfRule>
  </conditionalFormatting>
  <conditionalFormatting sqref="E263">
    <cfRule type="dataBar" priority="4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{5BAFC594-4ECB-415F-90EF-AAF4D9DFBA69}</x14:id>
        </ext>
      </extLst>
    </cfRule>
  </conditionalFormatting>
  <conditionalFormatting sqref="E263">
    <cfRule type="dataBar" priority="4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{3A671643-F66D-4394-B92B-DBCC2C357864}</x14:id>
        </ext>
      </extLst>
    </cfRule>
  </conditionalFormatting>
  <conditionalFormatting sqref="E263">
    <cfRule type="dataBar" priority="4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{514746A1-DBDA-4CE0-99BB-A7730E990576}</x14:id>
        </ext>
      </extLst>
    </cfRule>
  </conditionalFormatting>
  <conditionalFormatting sqref="E269">
    <cfRule type="dataBar" priority="4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{EF7D577D-EA99-427A-86E5-AE413ABA499A}</x14:id>
        </ext>
      </extLst>
    </cfRule>
  </conditionalFormatting>
  <conditionalFormatting sqref="E267">
    <cfRule type="dataBar" priority="4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{D287B3EF-5B20-44AA-880D-27CC1886730A}</x14:id>
        </ext>
      </extLst>
    </cfRule>
  </conditionalFormatting>
  <conditionalFormatting sqref="E267">
    <cfRule type="dataBar" priority="4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{D6D66412-DA4F-417E-AF30-96B30B2FD8E3}</x14:id>
        </ext>
      </extLst>
    </cfRule>
  </conditionalFormatting>
  <conditionalFormatting sqref="E263">
    <cfRule type="dataBar" priority="4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{D1022A23-92B6-48B6-B967-92EC924CCE0C}</x14:id>
        </ext>
      </extLst>
    </cfRule>
  </conditionalFormatting>
  <conditionalFormatting sqref="E261">
    <cfRule type="dataBar" priority="4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{2AE4AA12-1F30-4F33-925D-18CE1931E298}</x14:id>
        </ext>
      </extLst>
    </cfRule>
  </conditionalFormatting>
  <conditionalFormatting sqref="E261">
    <cfRule type="dataBar" priority="4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{63BF1ECE-FB70-4A36-B77A-820EA16D2064}</x14:id>
        </ext>
      </extLst>
    </cfRule>
  </conditionalFormatting>
  <conditionalFormatting sqref="E265">
    <cfRule type="dataBar" priority="4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{DB1BE866-1CE4-49DC-9781-C480CD7C3365}</x14:id>
        </ext>
      </extLst>
    </cfRule>
  </conditionalFormatting>
  <conditionalFormatting sqref="E263">
    <cfRule type="dataBar" priority="4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{3069671F-1269-481A-B2E9-0272C010EBB2}</x14:id>
        </ext>
      </extLst>
    </cfRule>
  </conditionalFormatting>
  <conditionalFormatting sqref="E263">
    <cfRule type="dataBar" priority="4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{3A01A774-9E8F-4B3F-989A-976DB7DDCA53}</x14:id>
        </ext>
      </extLst>
    </cfRule>
  </conditionalFormatting>
  <conditionalFormatting sqref="E261">
    <cfRule type="dataBar" priority="4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{C0ADA256-4539-4616-98F5-3388F2846FA2}</x14:id>
        </ext>
      </extLst>
    </cfRule>
  </conditionalFormatting>
  <conditionalFormatting sqref="E263">
    <cfRule type="dataBar" priority="4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{8B2685E6-1BA5-4F69-9E3B-9306EAAFD216}</x14:id>
        </ext>
      </extLst>
    </cfRule>
  </conditionalFormatting>
  <conditionalFormatting sqref="E261">
    <cfRule type="dataBar" priority="4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{075B3CF8-5B91-4A98-9766-CBB3EE95D7A7}</x14:id>
        </ext>
      </extLst>
    </cfRule>
  </conditionalFormatting>
  <conditionalFormatting sqref="E261">
    <cfRule type="dataBar" priority="4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{55DD2417-DF33-471F-BE3B-D410C5C6C4CF}</x14:id>
        </ext>
      </extLst>
    </cfRule>
  </conditionalFormatting>
  <conditionalFormatting sqref="E265">
    <cfRule type="dataBar" priority="4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{47611D5F-CDB7-4F79-B543-3CAD464ABB54}</x14:id>
        </ext>
      </extLst>
    </cfRule>
  </conditionalFormatting>
  <conditionalFormatting sqref="E263">
    <cfRule type="dataBar" priority="4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{06FC9F54-4146-46B9-86CC-E53FBED2D94E}</x14:id>
        </ext>
      </extLst>
    </cfRule>
  </conditionalFormatting>
  <conditionalFormatting sqref="E263">
    <cfRule type="dataBar" priority="4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{D37AB935-A4AB-4641-9A8B-4C9711D06297}</x14:id>
        </ext>
      </extLst>
    </cfRule>
  </conditionalFormatting>
  <conditionalFormatting sqref="E261">
    <cfRule type="dataBar" priority="4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{08E4235A-EF50-48E1-AD5F-14C40CB3FFAC}</x14:id>
        </ext>
      </extLst>
    </cfRule>
  </conditionalFormatting>
  <conditionalFormatting sqref="E261">
    <cfRule type="dataBar" priority="4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{E1C5FCA6-D8E7-4062-8DB7-8DFEC8A78F8D}</x14:id>
        </ext>
      </extLst>
    </cfRule>
  </conditionalFormatting>
  <conditionalFormatting sqref="E261">
    <cfRule type="dataBar" priority="4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{9203229E-1E4A-4948-AF4F-7FDE4AF419AB}</x14:id>
        </ext>
      </extLst>
    </cfRule>
  </conditionalFormatting>
  <conditionalFormatting sqref="E261">
    <cfRule type="dataBar" priority="4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{E0812107-61A7-4729-BDAE-3077D0AE06EE}</x14:id>
        </ext>
      </extLst>
    </cfRule>
  </conditionalFormatting>
  <conditionalFormatting sqref="E261">
    <cfRule type="dataBar" priority="4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{7CEB9706-9126-486D-8238-4376D518585E}</x14:id>
        </ext>
      </extLst>
    </cfRule>
  </conditionalFormatting>
  <conditionalFormatting sqref="E261">
    <cfRule type="dataBar" priority="4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{AA4807CF-17BE-43A1-BE37-6D889BEDCD89}</x14:id>
        </ext>
      </extLst>
    </cfRule>
  </conditionalFormatting>
  <conditionalFormatting sqref="E261">
    <cfRule type="dataBar" priority="4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{D48E6631-90EB-4E97-99FC-6B1DEA46890E}</x14:id>
        </ext>
      </extLst>
    </cfRule>
  </conditionalFormatting>
  <conditionalFormatting sqref="E261">
    <cfRule type="dataBar" priority="4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{90D900C1-4F95-40E7-B1E2-2B66D898093E}</x14:id>
        </ext>
      </extLst>
    </cfRule>
  </conditionalFormatting>
  <conditionalFormatting sqref="E267">
    <cfRule type="dataBar" priority="4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{0F7483F0-477B-4BA4-B819-604C5B608DBB}</x14:id>
        </ext>
      </extLst>
    </cfRule>
  </conditionalFormatting>
  <conditionalFormatting sqref="E265">
    <cfRule type="dataBar" priority="4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{06B05FD4-B9A5-4565-83C4-F75C4FD6A2E9}</x14:id>
        </ext>
      </extLst>
    </cfRule>
  </conditionalFormatting>
  <conditionalFormatting sqref="E265">
    <cfRule type="dataBar" priority="4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{3C071014-69DB-4338-BFD9-3E8437FB4F73}</x14:id>
        </ext>
      </extLst>
    </cfRule>
  </conditionalFormatting>
  <conditionalFormatting sqref="E263">
    <cfRule type="dataBar" priority="4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{9A171D20-D4AC-41A3-9E52-5A99638D33A7}</x14:id>
        </ext>
      </extLst>
    </cfRule>
  </conditionalFormatting>
  <conditionalFormatting sqref="E261">
    <cfRule type="dataBar" priority="4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{35126FB8-0127-4EF2-B0D0-B005D8E6B606}</x14:id>
        </ext>
      </extLst>
    </cfRule>
  </conditionalFormatting>
  <conditionalFormatting sqref="E261">
    <cfRule type="dataBar" priority="4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{F658FE05-B81F-4D09-8BC7-3E75FB4E183A}</x14:id>
        </ext>
      </extLst>
    </cfRule>
  </conditionalFormatting>
  <conditionalFormatting sqref="E265">
    <cfRule type="dataBar" priority="4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{D5836D76-D680-4E0B-82DC-54EEAFD5CAE9}</x14:id>
        </ext>
      </extLst>
    </cfRule>
  </conditionalFormatting>
  <conditionalFormatting sqref="E263">
    <cfRule type="dataBar" priority="4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{506F5B63-2C7E-4CDB-A8A2-64E2DC214DE0}</x14:id>
        </ext>
      </extLst>
    </cfRule>
  </conditionalFormatting>
  <conditionalFormatting sqref="E263">
    <cfRule type="dataBar" priority="4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{AD19382F-E8E0-4CF2-8A01-0CCB3584A5F5}</x14:id>
        </ext>
      </extLst>
    </cfRule>
  </conditionalFormatting>
  <conditionalFormatting sqref="E265">
    <cfRule type="dataBar" priority="4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{A33B4AD6-A341-4BB6-BCB4-41339C8F6BA3}</x14:id>
        </ext>
      </extLst>
    </cfRule>
  </conditionalFormatting>
  <conditionalFormatting sqref="E263">
    <cfRule type="dataBar" priority="4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{42815B9A-3A4C-49CD-BBA8-8163CCD0B61F}</x14:id>
        </ext>
      </extLst>
    </cfRule>
  </conditionalFormatting>
  <conditionalFormatting sqref="E263">
    <cfRule type="dataBar" priority="4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{96B0E3F8-1F3D-441F-9620-93EF906B1460}</x14:id>
        </ext>
      </extLst>
    </cfRule>
  </conditionalFormatting>
  <conditionalFormatting sqref="E261">
    <cfRule type="dataBar" priority="4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{3A415ACE-C51D-4E92-A92B-6F5B523F0779}</x14:id>
        </ext>
      </extLst>
    </cfRule>
  </conditionalFormatting>
  <conditionalFormatting sqref="E261">
    <cfRule type="dataBar" priority="4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{EF9EC78D-5CA9-49DC-B7C0-A2A4B2247B8F}</x14:id>
        </ext>
      </extLst>
    </cfRule>
  </conditionalFormatting>
  <conditionalFormatting sqref="E261">
    <cfRule type="dataBar" priority="4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{1AFF9729-AE11-4E54-B524-F4052FCAB90D}</x14:id>
        </ext>
      </extLst>
    </cfRule>
  </conditionalFormatting>
  <conditionalFormatting sqref="E261">
    <cfRule type="dataBar" priority="4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{721B1327-FD4E-46B1-BEDE-95A2E2B866D4}</x14:id>
        </ext>
      </extLst>
    </cfRule>
  </conditionalFormatting>
  <conditionalFormatting sqref="E261">
    <cfRule type="dataBar" priority="4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{13F24A33-0E02-469E-A1C3-684130030232}</x14:id>
        </ext>
      </extLst>
    </cfRule>
  </conditionalFormatting>
  <conditionalFormatting sqref="E261">
    <cfRule type="dataBar" priority="4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{FA68C951-B9A5-4918-8587-C137CC552448}</x14:id>
        </ext>
      </extLst>
    </cfRule>
  </conditionalFormatting>
  <conditionalFormatting sqref="E261">
    <cfRule type="dataBar" priority="4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{33A496DA-50E8-44D0-904D-4CD7DF9B5BAE}</x14:id>
        </ext>
      </extLst>
    </cfRule>
  </conditionalFormatting>
  <conditionalFormatting sqref="E261">
    <cfRule type="dataBar" priority="4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{00153E6E-EC72-464D-8B0D-5C0F12FC1000}</x14:id>
        </ext>
      </extLst>
    </cfRule>
  </conditionalFormatting>
  <conditionalFormatting sqref="E267">
    <cfRule type="dataBar" priority="4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{09FDD8AE-6CC3-4C8A-BC0C-E1F44F11E8AE}</x14:id>
        </ext>
      </extLst>
    </cfRule>
  </conditionalFormatting>
  <conditionalFormatting sqref="E265">
    <cfRule type="dataBar" priority="4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{D7772B5C-5B5E-4E09-ACCF-A7A1550BA2EF}</x14:id>
        </ext>
      </extLst>
    </cfRule>
  </conditionalFormatting>
  <conditionalFormatting sqref="E265">
    <cfRule type="dataBar" priority="4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{6DCADA67-F3A5-4D52-9D14-5D435A971E8B}</x14:id>
        </ext>
      </extLst>
    </cfRule>
  </conditionalFormatting>
  <conditionalFormatting sqref="E263">
    <cfRule type="dataBar" priority="4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{3502BE45-26AD-4D68-833A-18CDB34819C6}</x14:id>
        </ext>
      </extLst>
    </cfRule>
  </conditionalFormatting>
  <conditionalFormatting sqref="E261">
    <cfRule type="dataBar" priority="4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{BCCB20CD-E221-4475-AEAB-0658B5BD58DB}</x14:id>
        </ext>
      </extLst>
    </cfRule>
  </conditionalFormatting>
  <conditionalFormatting sqref="E261">
    <cfRule type="dataBar" priority="4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{06B480FF-763F-43A5-84AB-415467D1464B}</x14:id>
        </ext>
      </extLst>
    </cfRule>
  </conditionalFormatting>
  <conditionalFormatting sqref="E265">
    <cfRule type="dataBar" priority="4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{7D038A47-3874-4429-9D17-C62B0AED0D16}</x14:id>
        </ext>
      </extLst>
    </cfRule>
  </conditionalFormatting>
  <conditionalFormatting sqref="E263">
    <cfRule type="dataBar" priority="4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{06B06E6C-A670-4502-8809-964CC501F198}</x14:id>
        </ext>
      </extLst>
    </cfRule>
  </conditionalFormatting>
  <conditionalFormatting sqref="E263">
    <cfRule type="dataBar" priority="4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{B610BB2B-F795-4413-A517-95F5E7919CCD}</x14:id>
        </ext>
      </extLst>
    </cfRule>
  </conditionalFormatting>
  <conditionalFormatting sqref="E261">
    <cfRule type="dataBar" priority="4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{C7035174-48B3-4C77-8FA1-A6A895153330}</x14:id>
        </ext>
      </extLst>
    </cfRule>
  </conditionalFormatting>
  <conditionalFormatting sqref="E267">
    <cfRule type="dataBar" priority="4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{8B1A0FA4-1309-4D81-986C-87EB949A82CD}</x14:id>
        </ext>
      </extLst>
    </cfRule>
  </conditionalFormatting>
  <conditionalFormatting sqref="E265">
    <cfRule type="dataBar" priority="4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{7E5E1BA9-CCE4-460E-A299-36FA8667FB39}</x14:id>
        </ext>
      </extLst>
    </cfRule>
  </conditionalFormatting>
  <conditionalFormatting sqref="E265">
    <cfRule type="dataBar" priority="4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{94AA38EE-B25C-4575-831E-C8031DA74564}</x14:id>
        </ext>
      </extLst>
    </cfRule>
  </conditionalFormatting>
  <conditionalFormatting sqref="E263">
    <cfRule type="dataBar" priority="4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{A5066A15-05EB-41E4-B2E5-3C071D2C6B67}</x14:id>
        </ext>
      </extLst>
    </cfRule>
  </conditionalFormatting>
  <conditionalFormatting sqref="E263">
    <cfRule type="dataBar" priority="4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{11B95175-C620-451A-9068-6D8654118327}</x14:id>
        </ext>
      </extLst>
    </cfRule>
  </conditionalFormatting>
  <conditionalFormatting sqref="E263">
    <cfRule type="dataBar" priority="4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{098059AA-65A9-4DA4-B429-B7AE75BEB629}</x14:id>
        </ext>
      </extLst>
    </cfRule>
  </conditionalFormatting>
  <conditionalFormatting sqref="E263">
    <cfRule type="dataBar" priority="4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{5B28EE8E-C49C-4883-834C-A61F62857FE2}</x14:id>
        </ext>
      </extLst>
    </cfRule>
  </conditionalFormatting>
  <conditionalFormatting sqref="E263">
    <cfRule type="dataBar" priority="4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{2D72BADC-D761-45BA-950B-3C89288A03B8}</x14:id>
        </ext>
      </extLst>
    </cfRule>
  </conditionalFormatting>
  <conditionalFormatting sqref="E263">
    <cfRule type="dataBar" priority="4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{CBB02E58-0276-4336-BF99-1284C0475530}</x14:id>
        </ext>
      </extLst>
    </cfRule>
  </conditionalFormatting>
  <conditionalFormatting sqref="E263">
    <cfRule type="dataBar" priority="4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{4120B074-E3DD-4627-8C6C-CAB6912FD38C}</x14:id>
        </ext>
      </extLst>
    </cfRule>
  </conditionalFormatting>
  <conditionalFormatting sqref="E263">
    <cfRule type="dataBar" priority="4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{6E3BD4F7-A479-4B31-BF9A-342E64F53439}</x14:id>
        </ext>
      </extLst>
    </cfRule>
  </conditionalFormatting>
  <conditionalFormatting sqref="E269">
    <cfRule type="dataBar" priority="4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{E51B37F1-5112-43C4-BB18-4E143F9512E3}</x14:id>
        </ext>
      </extLst>
    </cfRule>
  </conditionalFormatting>
  <conditionalFormatting sqref="E267">
    <cfRule type="dataBar" priority="4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{5F27C3B9-8FC5-47A7-B522-C8341C1ED9D8}</x14:id>
        </ext>
      </extLst>
    </cfRule>
  </conditionalFormatting>
  <conditionalFormatting sqref="E267">
    <cfRule type="dataBar" priority="4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{E51C0768-7993-46E7-8096-4CFE51DFB505}</x14:id>
        </ext>
      </extLst>
    </cfRule>
  </conditionalFormatting>
  <conditionalFormatting sqref="E265">
    <cfRule type="dataBar" priority="4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{9CD83F47-1A38-410C-838E-68A1976FFFF4}</x14:id>
        </ext>
      </extLst>
    </cfRule>
  </conditionalFormatting>
  <conditionalFormatting sqref="E263">
    <cfRule type="dataBar" priority="4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{6F53C322-F445-427B-B592-8CFF3EFFB7C5}</x14:id>
        </ext>
      </extLst>
    </cfRule>
  </conditionalFormatting>
  <conditionalFormatting sqref="E263">
    <cfRule type="dataBar" priority="4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{EDC42639-F434-4B68-82D1-487ABA2865AF}</x14:id>
        </ext>
      </extLst>
    </cfRule>
  </conditionalFormatting>
  <conditionalFormatting sqref="E261">
    <cfRule type="dataBar" priority="4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{87949820-E182-477A-9375-944AC13C7650}</x14:id>
        </ext>
      </extLst>
    </cfRule>
  </conditionalFormatting>
  <conditionalFormatting sqref="E261">
    <cfRule type="dataBar" priority="4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{D5887FB5-61F0-4AC3-99CF-7AB23AFE2823}</x14:id>
        </ext>
      </extLst>
    </cfRule>
  </conditionalFormatting>
  <conditionalFormatting sqref="E261">
    <cfRule type="dataBar" priority="4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{D6A4516C-AD3C-45D6-BB54-A08E1DFC3E2F}</x14:id>
        </ext>
      </extLst>
    </cfRule>
  </conditionalFormatting>
  <conditionalFormatting sqref="E261">
    <cfRule type="dataBar" priority="4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{7DD13E15-7D52-44E7-8323-3DC009555185}</x14:id>
        </ext>
      </extLst>
    </cfRule>
  </conditionalFormatting>
  <conditionalFormatting sqref="E261">
    <cfRule type="dataBar" priority="4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{4214E6CA-7CA9-468B-B268-B7578F985545}</x14:id>
        </ext>
      </extLst>
    </cfRule>
  </conditionalFormatting>
  <conditionalFormatting sqref="E261">
    <cfRule type="dataBar" priority="4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{D33D4094-1BAC-4D19-A002-6D4C33911A5E}</x14:id>
        </ext>
      </extLst>
    </cfRule>
  </conditionalFormatting>
  <conditionalFormatting sqref="E261">
    <cfRule type="dataBar" priority="4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{193D59BD-B2B7-42C8-BDCB-A98A3A382315}</x14:id>
        </ext>
      </extLst>
    </cfRule>
  </conditionalFormatting>
  <conditionalFormatting sqref="E261">
    <cfRule type="dataBar" priority="4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{FC3119B1-5FED-4B07-8E1D-4E2147381E99}</x14:id>
        </ext>
      </extLst>
    </cfRule>
  </conditionalFormatting>
  <conditionalFormatting sqref="E267">
    <cfRule type="dataBar" priority="4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{757C978C-8282-4CC8-88D2-562FF4BEA4B1}</x14:id>
        </ext>
      </extLst>
    </cfRule>
  </conditionalFormatting>
  <conditionalFormatting sqref="E265">
    <cfRule type="dataBar" priority="4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{151B3E1F-4C86-44EB-B0CF-5BBB5CAC20FB}</x14:id>
        </ext>
      </extLst>
    </cfRule>
  </conditionalFormatting>
  <conditionalFormatting sqref="E265">
    <cfRule type="dataBar" priority="4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{10D1BFF6-7EFE-40EF-A51A-7EC97C1849C2}</x14:id>
        </ext>
      </extLst>
    </cfRule>
  </conditionalFormatting>
  <conditionalFormatting sqref="E267">
    <cfRule type="dataBar" priority="4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{8B58EBED-C9B9-4FB1-85E7-6EF7487D5334}</x14:id>
        </ext>
      </extLst>
    </cfRule>
  </conditionalFormatting>
  <conditionalFormatting sqref="E265">
    <cfRule type="dataBar" priority="4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{54668651-D89B-4B89-9F50-E81B6FD77056}</x14:id>
        </ext>
      </extLst>
    </cfRule>
  </conditionalFormatting>
  <conditionalFormatting sqref="E265">
    <cfRule type="dataBar" priority="4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{2B18587C-BFE3-470D-9D20-8D03C6A3443F}</x14:id>
        </ext>
      </extLst>
    </cfRule>
  </conditionalFormatting>
  <conditionalFormatting sqref="E269">
    <cfRule type="dataBar" priority="4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{8CA16228-69F4-4823-9385-DFD63F42A0B6}</x14:id>
        </ext>
      </extLst>
    </cfRule>
  </conditionalFormatting>
  <conditionalFormatting sqref="E267">
    <cfRule type="dataBar" priority="4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{E327201D-C68F-4078-8BC9-7A5DE7F82EC8}</x14:id>
        </ext>
      </extLst>
    </cfRule>
  </conditionalFormatting>
  <conditionalFormatting sqref="E267">
    <cfRule type="dataBar" priority="4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{15207AD6-C01F-4747-A4A4-9C3D6EBA386E}</x14:id>
        </ext>
      </extLst>
    </cfRule>
  </conditionalFormatting>
  <conditionalFormatting sqref="E265">
    <cfRule type="dataBar" priority="4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{24DBD2A0-6739-4D00-8084-1B734F61BFB9}</x14:id>
        </ext>
      </extLst>
    </cfRule>
  </conditionalFormatting>
  <conditionalFormatting sqref="E267">
    <cfRule type="dataBar" priority="4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{13D75C22-D5F2-4BAD-A7D8-3123A01CE4B0}</x14:id>
        </ext>
      </extLst>
    </cfRule>
  </conditionalFormatting>
  <conditionalFormatting sqref="E265">
    <cfRule type="dataBar" priority="4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{C51C6CF7-8AC1-4DC6-A19D-084CF49145F0}</x14:id>
        </ext>
      </extLst>
    </cfRule>
  </conditionalFormatting>
  <conditionalFormatting sqref="E265">
    <cfRule type="dataBar" priority="4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{8932392A-34EA-435A-B191-3EE329006C27}</x14:id>
        </ext>
      </extLst>
    </cfRule>
  </conditionalFormatting>
  <conditionalFormatting sqref="E269">
    <cfRule type="dataBar" priority="4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{A6A1AADD-3D58-46AE-8D93-71636EACE54E}</x14:id>
        </ext>
      </extLst>
    </cfRule>
  </conditionalFormatting>
  <conditionalFormatting sqref="E267">
    <cfRule type="dataBar" priority="4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{3E7466D1-B82A-4860-8C12-A6F9356A0BFE}</x14:id>
        </ext>
      </extLst>
    </cfRule>
  </conditionalFormatting>
  <conditionalFormatting sqref="E267">
    <cfRule type="dataBar" priority="4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{BB09FB99-532F-4A44-AF40-AF2713932FD5}</x14:id>
        </ext>
      </extLst>
    </cfRule>
  </conditionalFormatting>
  <conditionalFormatting sqref="E265">
    <cfRule type="dataBar" priority="4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{B8C1F858-38E0-467E-B0B4-51826E08D0A2}</x14:id>
        </ext>
      </extLst>
    </cfRule>
  </conditionalFormatting>
  <conditionalFormatting sqref="E265">
    <cfRule type="dataBar" priority="4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{D138215C-0989-44C6-98E8-09D6D42DA1B9}</x14:id>
        </ext>
      </extLst>
    </cfRule>
  </conditionalFormatting>
  <conditionalFormatting sqref="E265">
    <cfRule type="dataBar" priority="4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{8C51ABCB-9405-4B38-84A9-6D4B21D93617}</x14:id>
        </ext>
      </extLst>
    </cfRule>
  </conditionalFormatting>
  <conditionalFormatting sqref="E265">
    <cfRule type="dataBar" priority="4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{30E6AE29-0EE4-4B63-9CA0-D52AAB3E22B1}</x14:id>
        </ext>
      </extLst>
    </cfRule>
  </conditionalFormatting>
  <conditionalFormatting sqref="E265">
    <cfRule type="dataBar" priority="4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{96505EE3-005C-46AB-AA3D-E7CE3F7B02CD}</x14:id>
        </ext>
      </extLst>
    </cfRule>
  </conditionalFormatting>
  <conditionalFormatting sqref="E265">
    <cfRule type="dataBar" priority="4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{5C519137-7CE9-47AA-A48E-3829ADAF8E1C}</x14:id>
        </ext>
      </extLst>
    </cfRule>
  </conditionalFormatting>
  <conditionalFormatting sqref="E265">
    <cfRule type="dataBar" priority="4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{80815306-5DA8-4733-9CAE-7DCA53E98290}</x14:id>
        </ext>
      </extLst>
    </cfRule>
  </conditionalFormatting>
  <conditionalFormatting sqref="E265">
    <cfRule type="dataBar" priority="4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{74794229-4F0F-4654-B916-93D593C8D8C5}</x14:id>
        </ext>
      </extLst>
    </cfRule>
  </conditionalFormatting>
  <conditionalFormatting sqref="E271">
    <cfRule type="dataBar" priority="4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{1E3D3B32-CA71-4399-9AB1-F18327B7C89F}</x14:id>
        </ext>
      </extLst>
    </cfRule>
  </conditionalFormatting>
  <conditionalFormatting sqref="E269">
    <cfRule type="dataBar" priority="4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{DD81DD4B-3D6D-4929-B9B6-6D6710B90DB1}</x14:id>
        </ext>
      </extLst>
    </cfRule>
  </conditionalFormatting>
  <conditionalFormatting sqref="E269">
    <cfRule type="dataBar" priority="4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{4E392BB2-CE62-48B9-8A96-E0FFDA62CA4C}</x14:id>
        </ext>
      </extLst>
    </cfRule>
  </conditionalFormatting>
  <conditionalFormatting sqref="E267">
    <cfRule type="dataBar" priority="4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{26311FF9-E3F3-4F56-A616-BCA3ADCA7BE2}</x14:id>
        </ext>
      </extLst>
    </cfRule>
  </conditionalFormatting>
  <conditionalFormatting sqref="E265">
    <cfRule type="dataBar" priority="4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{94C58994-1611-4D84-88D9-0A1E225D9AF1}</x14:id>
        </ext>
      </extLst>
    </cfRule>
  </conditionalFormatting>
  <conditionalFormatting sqref="E265">
    <cfRule type="dataBar" priority="4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{7BEFBFF5-460F-4EDD-9A83-CFB6D9EF624E}</x14:id>
        </ext>
      </extLst>
    </cfRule>
  </conditionalFormatting>
  <conditionalFormatting sqref="E269">
    <cfRule type="dataBar" priority="4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{26AEB8D8-7BA3-4ADA-AE1B-52D343313499}</x14:id>
        </ext>
      </extLst>
    </cfRule>
  </conditionalFormatting>
  <conditionalFormatting sqref="E267">
    <cfRule type="dataBar" priority="4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{8395F770-62A2-4E9D-86E0-DA5AB9F23BFD}</x14:id>
        </ext>
      </extLst>
    </cfRule>
  </conditionalFormatting>
  <conditionalFormatting sqref="E267">
    <cfRule type="dataBar" priority="4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{8A065D4D-0C03-46FF-A688-6811BAEA0C87}</x14:id>
        </ext>
      </extLst>
    </cfRule>
  </conditionalFormatting>
  <conditionalFormatting sqref="E269">
    <cfRule type="dataBar" priority="4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{B501B47F-C3EE-41C2-A9F1-AFB8423BAC34}</x14:id>
        </ext>
      </extLst>
    </cfRule>
  </conditionalFormatting>
  <conditionalFormatting sqref="E267">
    <cfRule type="dataBar" priority="4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{FB5F0E87-A8B9-43C4-8D3A-2E49E1884993}</x14:id>
        </ext>
      </extLst>
    </cfRule>
  </conditionalFormatting>
  <conditionalFormatting sqref="E267">
    <cfRule type="dataBar" priority="4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{8E08A142-3D20-44B1-8675-639D662489DC}</x14:id>
        </ext>
      </extLst>
    </cfRule>
  </conditionalFormatting>
  <conditionalFormatting sqref="E265">
    <cfRule type="dataBar" priority="4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{CA8D0122-1AAF-4574-B623-60A43427A5F7}</x14:id>
        </ext>
      </extLst>
    </cfRule>
  </conditionalFormatting>
  <conditionalFormatting sqref="E265">
    <cfRule type="dataBar" priority="4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{23E8631C-F4E5-48BD-B80B-18B1DB5C10F7}</x14:id>
        </ext>
      </extLst>
    </cfRule>
  </conditionalFormatting>
  <conditionalFormatting sqref="E265">
    <cfRule type="dataBar" priority="4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{035B6F3D-8623-43FA-8695-00D2A77A3EAC}</x14:id>
        </ext>
      </extLst>
    </cfRule>
  </conditionalFormatting>
  <conditionalFormatting sqref="E265">
    <cfRule type="dataBar" priority="4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{619ECA01-F7CD-45D7-9F05-929389C8AB28}</x14:id>
        </ext>
      </extLst>
    </cfRule>
  </conditionalFormatting>
  <conditionalFormatting sqref="E265">
    <cfRule type="dataBar" priority="4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{6C2CFBCE-518A-42A9-AD77-B64C0F9D3925}</x14:id>
        </ext>
      </extLst>
    </cfRule>
  </conditionalFormatting>
  <conditionalFormatting sqref="E265">
    <cfRule type="dataBar" priority="4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{3E68C1C7-7026-4AFE-B23D-E2DA690CCEA4}</x14:id>
        </ext>
      </extLst>
    </cfRule>
  </conditionalFormatting>
  <conditionalFormatting sqref="E265">
    <cfRule type="dataBar" priority="4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{8381BB98-AD64-4C5F-AA2F-07D65154B931}</x14:id>
        </ext>
      </extLst>
    </cfRule>
  </conditionalFormatting>
  <conditionalFormatting sqref="E265">
    <cfRule type="dataBar" priority="4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{219EE06B-34C2-4D64-A0B8-B7CF935E3D69}</x14:id>
        </ext>
      </extLst>
    </cfRule>
  </conditionalFormatting>
  <conditionalFormatting sqref="E271">
    <cfRule type="dataBar" priority="4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{6C8FF78B-4EB2-4D1E-9E1A-E8C7D8297062}</x14:id>
        </ext>
      </extLst>
    </cfRule>
  </conditionalFormatting>
  <conditionalFormatting sqref="E269">
    <cfRule type="dataBar" priority="4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{7242236B-A7B2-4D30-AD0F-436B5C77E89A}</x14:id>
        </ext>
      </extLst>
    </cfRule>
  </conditionalFormatting>
  <conditionalFormatting sqref="E269">
    <cfRule type="dataBar" priority="4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{8E4BB47B-7111-4652-A57D-8CA92D90CEAE}</x14:id>
        </ext>
      </extLst>
    </cfRule>
  </conditionalFormatting>
  <conditionalFormatting sqref="E267">
    <cfRule type="dataBar" priority="4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{7B234405-F900-4582-B3B2-650FD26BE12A}</x14:id>
        </ext>
      </extLst>
    </cfRule>
  </conditionalFormatting>
  <conditionalFormatting sqref="E265">
    <cfRule type="dataBar" priority="4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{C4876C82-D473-461B-8EFB-9D21FBD35544}</x14:id>
        </ext>
      </extLst>
    </cfRule>
  </conditionalFormatting>
  <conditionalFormatting sqref="E265">
    <cfRule type="dataBar" priority="4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{7D488EA1-676A-444C-8B36-D02EA795649F}</x14:id>
        </ext>
      </extLst>
    </cfRule>
  </conditionalFormatting>
  <conditionalFormatting sqref="E269">
    <cfRule type="dataBar" priority="4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{90B38AA5-184A-49D4-B65D-D529D7ABF49D}</x14:id>
        </ext>
      </extLst>
    </cfRule>
  </conditionalFormatting>
  <conditionalFormatting sqref="E267">
    <cfRule type="dataBar" priority="4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{2E74825F-F5A5-4D75-8640-905662FAA067}</x14:id>
        </ext>
      </extLst>
    </cfRule>
  </conditionalFormatting>
  <conditionalFormatting sqref="E267">
    <cfRule type="dataBar" priority="4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{A092B342-6188-44F1-AF5A-0CFB9D155498}</x14:id>
        </ext>
      </extLst>
    </cfRule>
  </conditionalFormatting>
  <conditionalFormatting sqref="E265">
    <cfRule type="dataBar" priority="4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{107864A5-AB1F-4374-AE53-4184F312DA6B}</x14:id>
        </ext>
      </extLst>
    </cfRule>
  </conditionalFormatting>
  <conditionalFormatting sqref="E271">
    <cfRule type="dataBar" priority="4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{ACFDABC0-F66F-42C5-80B2-3383EDB51055}</x14:id>
        </ext>
      </extLst>
    </cfRule>
  </conditionalFormatting>
  <conditionalFormatting sqref="E269">
    <cfRule type="dataBar" priority="4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{432AB65D-749E-4CCD-B412-D49EA752C308}</x14:id>
        </ext>
      </extLst>
    </cfRule>
  </conditionalFormatting>
  <conditionalFormatting sqref="E269">
    <cfRule type="dataBar" priority="4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{0CF3951B-EC05-4D4D-85CF-D8C143C60894}</x14:id>
        </ext>
      </extLst>
    </cfRule>
  </conditionalFormatting>
  <conditionalFormatting sqref="E267">
    <cfRule type="dataBar" priority="4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{83564E64-078D-4A06-B48E-3041DBAC2EB9}</x14:id>
        </ext>
      </extLst>
    </cfRule>
  </conditionalFormatting>
  <conditionalFormatting sqref="E267">
    <cfRule type="dataBar" priority="4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{04118618-30BF-4DBF-98A6-CBA9444D2BB8}</x14:id>
        </ext>
      </extLst>
    </cfRule>
  </conditionalFormatting>
  <conditionalFormatting sqref="E267">
    <cfRule type="dataBar" priority="4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{26206DDD-8DE7-4E5E-8B7F-827B2AAE64D2}</x14:id>
        </ext>
      </extLst>
    </cfRule>
  </conditionalFormatting>
  <conditionalFormatting sqref="E267">
    <cfRule type="dataBar" priority="4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{DF29FB8B-2A33-4A29-9F8B-02062A8FD9B1}</x14:id>
        </ext>
      </extLst>
    </cfRule>
  </conditionalFormatting>
  <conditionalFormatting sqref="E267">
    <cfRule type="dataBar" priority="4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{2954AEF5-A679-4A84-BC1B-FDDA04018044}</x14:id>
        </ext>
      </extLst>
    </cfRule>
  </conditionalFormatting>
  <conditionalFormatting sqref="E267">
    <cfRule type="dataBar" priority="4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{D7E53D22-2455-402F-B147-5B117CE3A113}</x14:id>
        </ext>
      </extLst>
    </cfRule>
  </conditionalFormatting>
  <conditionalFormatting sqref="E267">
    <cfRule type="dataBar" priority="4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{C7C5986A-04C7-4C7B-AB0C-33F5DEA9F45E}</x14:id>
        </ext>
      </extLst>
    </cfRule>
  </conditionalFormatting>
  <conditionalFormatting sqref="E267">
    <cfRule type="dataBar" priority="4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{4F929F85-D830-4C09-A517-EF55614B4468}</x14:id>
        </ext>
      </extLst>
    </cfRule>
  </conditionalFormatting>
  <conditionalFormatting sqref="E273">
    <cfRule type="dataBar" priority="4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{F099A487-83D2-4FFD-BA29-2A44F00DF973}</x14:id>
        </ext>
      </extLst>
    </cfRule>
  </conditionalFormatting>
  <conditionalFormatting sqref="E271">
    <cfRule type="dataBar" priority="4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{6C68138D-1510-40A8-8DF7-695C4DCB5181}</x14:id>
        </ext>
      </extLst>
    </cfRule>
  </conditionalFormatting>
  <conditionalFormatting sqref="E271">
    <cfRule type="dataBar" priority="4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{722B8A6B-EEE8-485C-A579-A33AD8650C51}</x14:id>
        </ext>
      </extLst>
    </cfRule>
  </conditionalFormatting>
  <conditionalFormatting sqref="E269">
    <cfRule type="dataBar" priority="4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{22BD894B-AEDC-4F93-8430-5DB401569B2E}</x14:id>
        </ext>
      </extLst>
    </cfRule>
  </conditionalFormatting>
  <conditionalFormatting sqref="E267">
    <cfRule type="dataBar" priority="4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{2D9ACB43-BE6B-4FC2-BDDA-1F677D89D7DE}</x14:id>
        </ext>
      </extLst>
    </cfRule>
  </conditionalFormatting>
  <conditionalFormatting sqref="E267">
    <cfRule type="dataBar" priority="4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{4498CF41-0290-4414-BDD1-01F492AAA5C3}</x14:id>
        </ext>
      </extLst>
    </cfRule>
  </conditionalFormatting>
  <conditionalFormatting sqref="E265">
    <cfRule type="dataBar" priority="4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{067D5F47-5EE0-47AA-B0A6-3570CBC2EB1C}</x14:id>
        </ext>
      </extLst>
    </cfRule>
  </conditionalFormatting>
  <conditionalFormatting sqref="E265">
    <cfRule type="dataBar" priority="4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{414F9ACA-CB64-478B-9B10-3240D194C9D4}</x14:id>
        </ext>
      </extLst>
    </cfRule>
  </conditionalFormatting>
  <conditionalFormatting sqref="E265">
    <cfRule type="dataBar" priority="4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{E09C6676-ACD4-422B-8CF1-5147AA7C4454}</x14:id>
        </ext>
      </extLst>
    </cfRule>
  </conditionalFormatting>
  <conditionalFormatting sqref="E265">
    <cfRule type="dataBar" priority="4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{6708144D-559F-41D8-9086-CCE31E6CB264}</x14:id>
        </ext>
      </extLst>
    </cfRule>
  </conditionalFormatting>
  <conditionalFormatting sqref="E265">
    <cfRule type="dataBar" priority="4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{6FF23762-F22A-4929-AFAA-BAAD8DFDE26F}</x14:id>
        </ext>
      </extLst>
    </cfRule>
  </conditionalFormatting>
  <conditionalFormatting sqref="E265">
    <cfRule type="dataBar" priority="4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{F49C25F4-40E9-4BB7-A9B7-F4D1C44C354C}</x14:id>
        </ext>
      </extLst>
    </cfRule>
  </conditionalFormatting>
  <conditionalFormatting sqref="E265">
    <cfRule type="dataBar" priority="4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{51BA0539-2DB0-4E2D-AB4A-4D9077AE0A67}</x14:id>
        </ext>
      </extLst>
    </cfRule>
  </conditionalFormatting>
  <conditionalFormatting sqref="E265">
    <cfRule type="dataBar" priority="4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{B63E7688-B58A-40FB-ACCC-A914368630CC}</x14:id>
        </ext>
      </extLst>
    </cfRule>
  </conditionalFormatting>
  <conditionalFormatting sqref="E271">
    <cfRule type="dataBar" priority="4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{075B9B79-D120-46CD-BCB9-560B9CA12671}</x14:id>
        </ext>
      </extLst>
    </cfRule>
  </conditionalFormatting>
  <conditionalFormatting sqref="E269">
    <cfRule type="dataBar" priority="4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{A60CCC8E-66D1-4B9B-986A-4BDC12CE027B}</x14:id>
        </ext>
      </extLst>
    </cfRule>
  </conditionalFormatting>
  <conditionalFormatting sqref="E269">
    <cfRule type="dataBar" priority="4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{B0B9B979-849B-4334-9C65-A01E9FCBE06E}</x14:id>
        </ext>
      </extLst>
    </cfRule>
  </conditionalFormatting>
  <conditionalFormatting sqref="E265">
    <cfRule type="dataBar" priority="4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{3C6E9E0E-2442-42DB-BBBB-A12DB527088B}</x14:id>
        </ext>
      </extLst>
    </cfRule>
  </conditionalFormatting>
  <conditionalFormatting sqref="E267">
    <cfRule type="dataBar" priority="4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{80180D82-B3BE-4E4B-AFA0-6FD4F8AC1AC9}</x14:id>
        </ext>
      </extLst>
    </cfRule>
  </conditionalFormatting>
  <conditionalFormatting sqref="E265">
    <cfRule type="dataBar" priority="4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{639A9D92-6D1C-4117-924D-B50BCD19C2F6}</x14:id>
        </ext>
      </extLst>
    </cfRule>
  </conditionalFormatting>
  <conditionalFormatting sqref="E265">
    <cfRule type="dataBar" priority="4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{35912295-AE70-44A8-B390-DDC19B76B05C}</x14:id>
        </ext>
      </extLst>
    </cfRule>
  </conditionalFormatting>
  <conditionalFormatting sqref="E265">
    <cfRule type="dataBar" priority="4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{47BA6F36-EECD-481D-92CC-97F2F88E4A78}</x14:id>
        </ext>
      </extLst>
    </cfRule>
  </conditionalFormatting>
  <conditionalFormatting sqref="E267">
    <cfRule type="dataBar" priority="4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{C994F37E-10C5-461E-A75E-640261B12F79}</x14:id>
        </ext>
      </extLst>
    </cfRule>
  </conditionalFormatting>
  <conditionalFormatting sqref="E265">
    <cfRule type="dataBar" priority="4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{BA2A92D4-2611-49CF-9FC1-1A518C7A45F6}</x14:id>
        </ext>
      </extLst>
    </cfRule>
  </conditionalFormatting>
  <conditionalFormatting sqref="E265">
    <cfRule type="dataBar" priority="4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{12E7E78D-8E67-4D38-A64D-EE37F0395EF6}</x14:id>
        </ext>
      </extLst>
    </cfRule>
  </conditionalFormatting>
  <conditionalFormatting sqref="E269">
    <cfRule type="dataBar" priority="4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{22E903FB-AA43-404B-BA44-311E582F9DB1}</x14:id>
        </ext>
      </extLst>
    </cfRule>
  </conditionalFormatting>
  <conditionalFormatting sqref="E267">
    <cfRule type="dataBar" priority="4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{7B4348BA-4F75-4D15-BBBC-7C0BB95D2718}</x14:id>
        </ext>
      </extLst>
    </cfRule>
  </conditionalFormatting>
  <conditionalFormatting sqref="E267">
    <cfRule type="dataBar" priority="4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{B5C4FE8C-C05F-4B97-A0F9-FC64DE7427B0}</x14:id>
        </ext>
      </extLst>
    </cfRule>
  </conditionalFormatting>
  <conditionalFormatting sqref="E265">
    <cfRule type="dataBar" priority="4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{650C3EC7-2485-45C6-8D45-FDF6E1EBA8B6}</x14:id>
        </ext>
      </extLst>
    </cfRule>
  </conditionalFormatting>
  <conditionalFormatting sqref="E267">
    <cfRule type="dataBar" priority="4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{E7D94FD2-F198-4517-A958-9038D95EE372}</x14:id>
        </ext>
      </extLst>
    </cfRule>
  </conditionalFormatting>
  <conditionalFormatting sqref="E265">
    <cfRule type="dataBar" priority="4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{DB7143E0-5391-40D8-B0F3-725F97BF8D17}</x14:id>
        </ext>
      </extLst>
    </cfRule>
  </conditionalFormatting>
  <conditionalFormatting sqref="E265">
    <cfRule type="dataBar" priority="4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{156A5D38-9B22-492C-8294-E2A84918B960}</x14:id>
        </ext>
      </extLst>
    </cfRule>
  </conditionalFormatting>
  <conditionalFormatting sqref="E267">
    <cfRule type="dataBar" priority="4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{A838011B-F10E-4FE2-B066-1FB215025B31}</x14:id>
        </ext>
      </extLst>
    </cfRule>
  </conditionalFormatting>
  <conditionalFormatting sqref="E265">
    <cfRule type="dataBar" priority="4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{94F7FDDE-DAAA-4690-9527-9F26831A1409}</x14:id>
        </ext>
      </extLst>
    </cfRule>
  </conditionalFormatting>
  <conditionalFormatting sqref="E265">
    <cfRule type="dataBar" priority="4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{8800A9F5-F7AA-475E-96BC-387E5AB93259}</x14:id>
        </ext>
      </extLst>
    </cfRule>
  </conditionalFormatting>
  <conditionalFormatting sqref="E269">
    <cfRule type="dataBar" priority="4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{A1EE99B3-0469-43AF-A733-95112D0E8AA4}</x14:id>
        </ext>
      </extLst>
    </cfRule>
  </conditionalFormatting>
  <conditionalFormatting sqref="E267">
    <cfRule type="dataBar" priority="4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{15D58DEF-C84D-4EAB-86CA-162E216BD6DB}</x14:id>
        </ext>
      </extLst>
    </cfRule>
  </conditionalFormatting>
  <conditionalFormatting sqref="E267">
    <cfRule type="dataBar" priority="4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{75E1F952-A0D1-4E1B-8943-853ACA1D889F}</x14:id>
        </ext>
      </extLst>
    </cfRule>
  </conditionalFormatting>
  <conditionalFormatting sqref="E265">
    <cfRule type="dataBar" priority="4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{FF656F07-7DA7-4B70-90D2-92346D4439CD}</x14:id>
        </ext>
      </extLst>
    </cfRule>
  </conditionalFormatting>
  <conditionalFormatting sqref="E267">
    <cfRule type="dataBar" priority="4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{B6478632-C417-4FA1-B84B-E01C68BA8EED}</x14:id>
        </ext>
      </extLst>
    </cfRule>
  </conditionalFormatting>
  <conditionalFormatting sqref="E265">
    <cfRule type="dataBar" priority="4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{53606F10-0EC4-4A84-81B8-65261C50E793}</x14:id>
        </ext>
      </extLst>
    </cfRule>
  </conditionalFormatting>
  <conditionalFormatting sqref="E265">
    <cfRule type="dataBar" priority="4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{65A0B708-0914-4106-9050-5D4A28743D71}</x14:id>
        </ext>
      </extLst>
    </cfRule>
  </conditionalFormatting>
  <conditionalFormatting sqref="E269">
    <cfRule type="dataBar" priority="4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{31900DEE-B751-4621-B8FD-BC6A308B1990}</x14:id>
        </ext>
      </extLst>
    </cfRule>
  </conditionalFormatting>
  <conditionalFormatting sqref="E267">
    <cfRule type="dataBar" priority="4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{68693485-C798-4B13-BDAE-D210EA6735B9}</x14:id>
        </ext>
      </extLst>
    </cfRule>
  </conditionalFormatting>
  <conditionalFormatting sqref="E267">
    <cfRule type="dataBar" priority="4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{10D6D470-2546-4361-BC98-CBB15552F75E}</x14:id>
        </ext>
      </extLst>
    </cfRule>
  </conditionalFormatting>
  <conditionalFormatting sqref="E265">
    <cfRule type="dataBar" priority="4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{059C6A0C-20B3-42BD-87A0-E09B038F6F24}</x14:id>
        </ext>
      </extLst>
    </cfRule>
  </conditionalFormatting>
  <conditionalFormatting sqref="E265">
    <cfRule type="dataBar" priority="4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{B14BAA6E-DF06-49A0-BB9F-349C7DDAE795}</x14:id>
        </ext>
      </extLst>
    </cfRule>
  </conditionalFormatting>
  <conditionalFormatting sqref="E265">
    <cfRule type="dataBar" priority="4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{C5948537-3D36-40B3-A4D5-1E71D05C2187}</x14:id>
        </ext>
      </extLst>
    </cfRule>
  </conditionalFormatting>
  <conditionalFormatting sqref="E265">
    <cfRule type="dataBar" priority="4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{654989F3-EBB5-40BD-86D1-6EDF4C5A48D4}</x14:id>
        </ext>
      </extLst>
    </cfRule>
  </conditionalFormatting>
  <conditionalFormatting sqref="E265">
    <cfRule type="dataBar" priority="4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{689DC701-5528-4A0B-B7C2-337A86A291F7}</x14:id>
        </ext>
      </extLst>
    </cfRule>
  </conditionalFormatting>
  <conditionalFormatting sqref="E265">
    <cfRule type="dataBar" priority="4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{4642FD8C-2CEF-44D7-9F12-97711A0F6B37}</x14:id>
        </ext>
      </extLst>
    </cfRule>
  </conditionalFormatting>
  <conditionalFormatting sqref="E265">
    <cfRule type="dataBar" priority="4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{D0FE432A-9E7F-4E3C-9672-B6585B5151E8}</x14:id>
        </ext>
      </extLst>
    </cfRule>
  </conditionalFormatting>
  <conditionalFormatting sqref="E265">
    <cfRule type="dataBar" priority="4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{88A52F24-C7A3-443C-8C2A-A93FFF605B39}</x14:id>
        </ext>
      </extLst>
    </cfRule>
  </conditionalFormatting>
  <conditionalFormatting sqref="E271">
    <cfRule type="dataBar" priority="4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{14081B6D-00E7-4D42-B0A6-C1E8EF8DFD79}</x14:id>
        </ext>
      </extLst>
    </cfRule>
  </conditionalFormatting>
  <conditionalFormatting sqref="E269">
    <cfRule type="dataBar" priority="4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{7C22F6BD-AF70-4289-8352-91928513D3AC}</x14:id>
        </ext>
      </extLst>
    </cfRule>
  </conditionalFormatting>
  <conditionalFormatting sqref="E269">
    <cfRule type="dataBar" priority="4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{0285159B-D7F1-4AA3-9012-FF1E182AE855}</x14:id>
        </ext>
      </extLst>
    </cfRule>
  </conditionalFormatting>
  <conditionalFormatting sqref="E267">
    <cfRule type="dataBar" priority="4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{EEF4A09C-78F7-456F-8768-4CFF155675B0}</x14:id>
        </ext>
      </extLst>
    </cfRule>
  </conditionalFormatting>
  <conditionalFormatting sqref="E265">
    <cfRule type="dataBar" priority="4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{27D6CD3C-01DD-44C8-AC12-FDE48729E687}</x14:id>
        </ext>
      </extLst>
    </cfRule>
  </conditionalFormatting>
  <conditionalFormatting sqref="E265">
    <cfRule type="dataBar" priority="4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{47E55EF1-70E7-4891-80C7-4F9EFA6068F7}</x14:id>
        </ext>
      </extLst>
    </cfRule>
  </conditionalFormatting>
  <conditionalFormatting sqref="E269">
    <cfRule type="dataBar" priority="4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{07833099-E96D-46B7-A989-CC81CA3BB298}</x14:id>
        </ext>
      </extLst>
    </cfRule>
  </conditionalFormatting>
  <conditionalFormatting sqref="E267">
    <cfRule type="dataBar" priority="4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{2045E872-FE35-48D3-B83C-46ADCD72885A}</x14:id>
        </ext>
      </extLst>
    </cfRule>
  </conditionalFormatting>
  <conditionalFormatting sqref="E267">
    <cfRule type="dataBar" priority="4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{B3F33231-51E6-4E55-A9A5-01FED1168330}</x14:id>
        </ext>
      </extLst>
    </cfRule>
  </conditionalFormatting>
  <conditionalFormatting sqref="E423">
    <cfRule type="dataBar" priority="4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{18FA9C0B-4274-4D1D-85B1-99508E974ACA}</x14:id>
        </ext>
      </extLst>
    </cfRule>
  </conditionalFormatting>
  <conditionalFormatting sqref="E423">
    <cfRule type="dataBar" priority="4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{B224EA78-3842-4C76-B7C1-7A730285014E}</x14:id>
        </ext>
      </extLst>
    </cfRule>
  </conditionalFormatting>
  <conditionalFormatting sqref="E423">
    <cfRule type="dataBar" priority="4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{813D0594-A1A1-4854-BB64-68F423BCA4AF}</x14:id>
        </ext>
      </extLst>
    </cfRule>
  </conditionalFormatting>
  <conditionalFormatting sqref="E423">
    <cfRule type="dataBar" priority="4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{93BE8CB3-5A0C-4E90-8C20-2CE395266D1B}</x14:id>
        </ext>
      </extLst>
    </cfRule>
  </conditionalFormatting>
  <conditionalFormatting sqref="E423">
    <cfRule type="dataBar" priority="4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{FB4029DE-EC76-420C-A9CF-103754E1A714}</x14:id>
        </ext>
      </extLst>
    </cfRule>
  </conditionalFormatting>
  <conditionalFormatting sqref="E423">
    <cfRule type="dataBar" priority="4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{9B0E8A6D-0C1C-471F-A25F-3D85D0A42B5F}</x14:id>
        </ext>
      </extLst>
    </cfRule>
  </conditionalFormatting>
  <conditionalFormatting sqref="E423">
    <cfRule type="dataBar" priority="4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{0F7F8DF6-F1F4-4EE4-8D85-0287BD0B5CA2}</x14:id>
        </ext>
      </extLst>
    </cfRule>
  </conditionalFormatting>
  <conditionalFormatting sqref="E423">
    <cfRule type="dataBar" priority="4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{B0F439E3-B945-45E7-972F-8F11EDDC86B1}</x14:id>
        </ext>
      </extLst>
    </cfRule>
  </conditionalFormatting>
  <conditionalFormatting sqref="E423">
    <cfRule type="dataBar" priority="4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{C4534E2B-3DF2-4AB6-AE3D-FE9B9D1B3FAF}</x14:id>
        </ext>
      </extLst>
    </cfRule>
  </conditionalFormatting>
  <conditionalFormatting sqref="E423">
    <cfRule type="dataBar" priority="4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{72576059-512F-4F12-A558-2F0553992EBD}</x14:id>
        </ext>
      </extLst>
    </cfRule>
  </conditionalFormatting>
  <conditionalFormatting sqref="E423">
    <cfRule type="dataBar" priority="4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{7DB60153-1035-4E96-BFE7-2DDEF63B5018}</x14:id>
        </ext>
      </extLst>
    </cfRule>
  </conditionalFormatting>
  <conditionalFormatting sqref="E423">
    <cfRule type="dataBar" priority="4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{9AE7B772-7879-40FB-B3ED-0C202AADDE35}</x14:id>
        </ext>
      </extLst>
    </cfRule>
  </conditionalFormatting>
  <conditionalFormatting sqref="E423">
    <cfRule type="dataBar" priority="4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{DA27AFA8-415F-41F1-9954-327648EA0ABA}</x14:id>
        </ext>
      </extLst>
    </cfRule>
  </conditionalFormatting>
  <conditionalFormatting sqref="E423">
    <cfRule type="dataBar" priority="4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{44F09D2E-D984-4DA9-BBAF-76DEF905E552}</x14:id>
        </ext>
      </extLst>
    </cfRule>
  </conditionalFormatting>
  <conditionalFormatting sqref="E423">
    <cfRule type="dataBar" priority="4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{CE2EE602-0233-4B2B-9930-8B69EE96DF9E}</x14:id>
        </ext>
      </extLst>
    </cfRule>
  </conditionalFormatting>
  <conditionalFormatting sqref="E423">
    <cfRule type="dataBar" priority="4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{1F1E9DB3-FBCD-4FFB-89A7-39DBC46C3CCD}</x14:id>
        </ext>
      </extLst>
    </cfRule>
  </conditionalFormatting>
  <conditionalFormatting sqref="E423">
    <cfRule type="dataBar" priority="4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{611186C2-614A-4282-9A73-1433ED56D43B}</x14:id>
        </ext>
      </extLst>
    </cfRule>
  </conditionalFormatting>
  <conditionalFormatting sqref="E423">
    <cfRule type="dataBar" priority="4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{963A501D-05BB-4C9D-AEE0-A5769FEE5504}</x14:id>
        </ext>
      </extLst>
    </cfRule>
  </conditionalFormatting>
  <conditionalFormatting sqref="E423">
    <cfRule type="dataBar" priority="4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{1F9394C9-1981-4A67-B806-3D362C37921B}</x14:id>
        </ext>
      </extLst>
    </cfRule>
  </conditionalFormatting>
  <conditionalFormatting sqref="E423">
    <cfRule type="dataBar" priority="4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{314C5C98-BF23-4CC3-B2B6-9FDB46122FE8}</x14:id>
        </ext>
      </extLst>
    </cfRule>
  </conditionalFormatting>
  <conditionalFormatting sqref="E423">
    <cfRule type="dataBar" priority="4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{7615C589-F86D-4692-A97F-FC3C793BAFB3}</x14:id>
        </ext>
      </extLst>
    </cfRule>
  </conditionalFormatting>
  <conditionalFormatting sqref="E423">
    <cfRule type="dataBar" priority="4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{D8FCC419-3C13-4C92-B67C-EF9EC29246B8}</x14:id>
        </ext>
      </extLst>
    </cfRule>
  </conditionalFormatting>
  <conditionalFormatting sqref="E423">
    <cfRule type="dataBar" priority="4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{ED0EC680-5C1B-4794-B2D0-3B437FDFD36E}</x14:id>
        </ext>
      </extLst>
    </cfRule>
  </conditionalFormatting>
  <conditionalFormatting sqref="E423">
    <cfRule type="dataBar" priority="4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{03E22AF4-1C74-4431-A373-F8990C9AD351}</x14:id>
        </ext>
      </extLst>
    </cfRule>
  </conditionalFormatting>
  <conditionalFormatting sqref="E423">
    <cfRule type="dataBar" priority="4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{716EBC5E-CD27-4E2A-9CA3-CBEB0FEB4DE4}</x14:id>
        </ext>
      </extLst>
    </cfRule>
  </conditionalFormatting>
  <conditionalFormatting sqref="E423">
    <cfRule type="dataBar" priority="4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{17DBF18D-4A4A-4C59-8502-CAF99231B909}</x14:id>
        </ext>
      </extLst>
    </cfRule>
  </conditionalFormatting>
  <conditionalFormatting sqref="E423">
    <cfRule type="dataBar" priority="4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{42E668E7-D02C-4294-B9C5-FB2CBCD86098}</x14:id>
        </ext>
      </extLst>
    </cfRule>
  </conditionalFormatting>
  <conditionalFormatting sqref="E423">
    <cfRule type="dataBar" priority="4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{8E19156F-86F3-4EF9-8161-A1E65262D3F2}</x14:id>
        </ext>
      </extLst>
    </cfRule>
  </conditionalFormatting>
  <conditionalFormatting sqref="E423">
    <cfRule type="dataBar" priority="4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{575E3999-F752-422D-B0D1-133138E5F2E2}</x14:id>
        </ext>
      </extLst>
    </cfRule>
  </conditionalFormatting>
  <conditionalFormatting sqref="E423">
    <cfRule type="dataBar" priority="4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{FEA54462-AC26-40EA-978E-8D4D479FC86A}</x14:id>
        </ext>
      </extLst>
    </cfRule>
  </conditionalFormatting>
  <conditionalFormatting sqref="E423">
    <cfRule type="dataBar" priority="4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{9A7914F8-4851-4F31-91AA-02E0DC8E65E0}</x14:id>
        </ext>
      </extLst>
    </cfRule>
  </conditionalFormatting>
  <conditionalFormatting sqref="E423">
    <cfRule type="dataBar" priority="4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{03095E15-3D71-45AD-A90E-D0C215989735}</x14:id>
        </ext>
      </extLst>
    </cfRule>
  </conditionalFormatting>
  <conditionalFormatting sqref="E423">
    <cfRule type="dataBar" priority="4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{6B8BD462-1D56-4FEA-8E08-A7698EF93495}</x14:id>
        </ext>
      </extLst>
    </cfRule>
  </conditionalFormatting>
  <conditionalFormatting sqref="E423">
    <cfRule type="dataBar" priority="4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{C7FBF4C9-3189-41E6-A211-9404D4FAB2C3}</x14:id>
        </ext>
      </extLst>
    </cfRule>
  </conditionalFormatting>
  <conditionalFormatting sqref="E423">
    <cfRule type="dataBar" priority="4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{8F498252-38E7-4A4A-BB54-E5A07871D858}</x14:id>
        </ext>
      </extLst>
    </cfRule>
  </conditionalFormatting>
  <conditionalFormatting sqref="E423">
    <cfRule type="dataBar" priority="4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{1A1370C8-9E8E-4C6E-B931-71BAC045E965}</x14:id>
        </ext>
      </extLst>
    </cfRule>
  </conditionalFormatting>
  <conditionalFormatting sqref="E423">
    <cfRule type="dataBar" priority="4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{15B76E1F-008C-4A21-8179-75B28CD1C435}</x14:id>
        </ext>
      </extLst>
    </cfRule>
  </conditionalFormatting>
  <conditionalFormatting sqref="E423">
    <cfRule type="dataBar" priority="4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{89737317-54E8-448F-AD0E-E67206EF2E46}</x14:id>
        </ext>
      </extLst>
    </cfRule>
  </conditionalFormatting>
  <conditionalFormatting sqref="E423">
    <cfRule type="dataBar" priority="4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{81C099CD-D897-477E-98A2-5979AC36BC3F}</x14:id>
        </ext>
      </extLst>
    </cfRule>
  </conditionalFormatting>
  <conditionalFormatting sqref="E261">
    <cfRule type="dataBar" priority="4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{7E7A5A0E-B597-4B75-8AC9-9E46B2A30AF7}</x14:id>
        </ext>
      </extLst>
    </cfRule>
  </conditionalFormatting>
  <conditionalFormatting sqref="E267">
    <cfRule type="dataBar" priority="4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{650E3CD3-4C5D-4172-B87F-03E8884CFCC3}</x14:id>
        </ext>
      </extLst>
    </cfRule>
  </conditionalFormatting>
  <conditionalFormatting sqref="E265">
    <cfRule type="dataBar" priority="4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{C451DEAE-248D-4830-ADC7-1F3F1875B76D}</x14:id>
        </ext>
      </extLst>
    </cfRule>
  </conditionalFormatting>
  <conditionalFormatting sqref="E265">
    <cfRule type="dataBar" priority="4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{66637665-AF51-4B99-8B3F-74EB3DC76BD4}</x14:id>
        </ext>
      </extLst>
    </cfRule>
  </conditionalFormatting>
  <conditionalFormatting sqref="E263">
    <cfRule type="dataBar" priority="4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{44D5C9C5-BB5C-4458-B20C-6C520AFC0A1B}</x14:id>
        </ext>
      </extLst>
    </cfRule>
  </conditionalFormatting>
  <conditionalFormatting sqref="E263">
    <cfRule type="dataBar" priority="4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{4644560C-7734-41EB-B52A-BCA946A0473C}</x14:id>
        </ext>
      </extLst>
    </cfRule>
  </conditionalFormatting>
  <conditionalFormatting sqref="E263">
    <cfRule type="dataBar" priority="4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{8E592620-F889-497C-8916-FD816201B7FA}</x14:id>
        </ext>
      </extLst>
    </cfRule>
  </conditionalFormatting>
  <conditionalFormatting sqref="E263">
    <cfRule type="dataBar" priority="4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{FA4DE777-D9D8-4F92-80D7-9539E66FCA00}</x14:id>
        </ext>
      </extLst>
    </cfRule>
  </conditionalFormatting>
  <conditionalFormatting sqref="E263">
    <cfRule type="dataBar" priority="4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{C39C0A55-168A-459D-ACDA-8333BC437F93}</x14:id>
        </ext>
      </extLst>
    </cfRule>
  </conditionalFormatting>
  <conditionalFormatting sqref="E263">
    <cfRule type="dataBar" priority="4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{AAD16126-8552-4C07-9226-5870E696ECC5}</x14:id>
        </ext>
      </extLst>
    </cfRule>
  </conditionalFormatting>
  <conditionalFormatting sqref="E263">
    <cfRule type="dataBar" priority="4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{0F1443CD-E263-4999-B141-7686CF95B37B}</x14:id>
        </ext>
      </extLst>
    </cfRule>
  </conditionalFormatting>
  <conditionalFormatting sqref="E263">
    <cfRule type="dataBar" priority="4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{93C75950-1398-4254-9607-E6A6C07BCDAC}</x14:id>
        </ext>
      </extLst>
    </cfRule>
  </conditionalFormatting>
  <conditionalFormatting sqref="E269">
    <cfRule type="dataBar" priority="4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{57F79341-7CF5-456B-99D4-1923A230C2ED}</x14:id>
        </ext>
      </extLst>
    </cfRule>
  </conditionalFormatting>
  <conditionalFormatting sqref="E267">
    <cfRule type="dataBar" priority="4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{6E41FD7E-E4FB-4D38-A0DB-5C6C0E30C09C}</x14:id>
        </ext>
      </extLst>
    </cfRule>
  </conditionalFormatting>
  <conditionalFormatting sqref="E267">
    <cfRule type="dataBar" priority="4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{46C63832-52C3-41C9-B3DE-F9B860E09FF1}</x14:id>
        </ext>
      </extLst>
    </cfRule>
  </conditionalFormatting>
  <conditionalFormatting sqref="E265">
    <cfRule type="dataBar" priority="4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{75B422CF-EE39-45A0-9D0A-1D260023FBEB}</x14:id>
        </ext>
      </extLst>
    </cfRule>
  </conditionalFormatting>
  <conditionalFormatting sqref="E263">
    <cfRule type="dataBar" priority="4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{C9509D56-A230-438F-A762-FF0BAAFBE93C}</x14:id>
        </ext>
      </extLst>
    </cfRule>
  </conditionalFormatting>
  <conditionalFormatting sqref="E263">
    <cfRule type="dataBar" priority="4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{FA0C6005-A54A-4DD7-A06D-253803E04AB6}</x14:id>
        </ext>
      </extLst>
    </cfRule>
  </conditionalFormatting>
  <conditionalFormatting sqref="E261">
    <cfRule type="dataBar" priority="4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{462FB8D1-F718-42E1-8E0F-3B878998508C}</x14:id>
        </ext>
      </extLst>
    </cfRule>
  </conditionalFormatting>
  <conditionalFormatting sqref="E261">
    <cfRule type="dataBar" priority="4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{6AE627B5-6C10-4FC5-A6D3-A517E0B61412}</x14:id>
        </ext>
      </extLst>
    </cfRule>
  </conditionalFormatting>
  <conditionalFormatting sqref="E261">
    <cfRule type="dataBar" priority="4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{7FD90F1D-1735-4D02-A92C-73F166B0F95B}</x14:id>
        </ext>
      </extLst>
    </cfRule>
  </conditionalFormatting>
  <conditionalFormatting sqref="E261">
    <cfRule type="dataBar" priority="4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{FB2C40B5-ABFE-4F06-AB4E-4504E9030E10}</x14:id>
        </ext>
      </extLst>
    </cfRule>
  </conditionalFormatting>
  <conditionalFormatting sqref="E261">
    <cfRule type="dataBar" priority="4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{8FCDF64A-7A9B-4F5D-90AE-CEAC912AE9B6}</x14:id>
        </ext>
      </extLst>
    </cfRule>
  </conditionalFormatting>
  <conditionalFormatting sqref="E261">
    <cfRule type="dataBar" priority="4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{9EEF8A12-23C6-442C-8672-988E074EB659}</x14:id>
        </ext>
      </extLst>
    </cfRule>
  </conditionalFormatting>
  <conditionalFormatting sqref="E261">
    <cfRule type="dataBar" priority="4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{29223468-C931-40F6-9B04-F1C82A784529}</x14:id>
        </ext>
      </extLst>
    </cfRule>
  </conditionalFormatting>
  <conditionalFormatting sqref="E261">
    <cfRule type="dataBar" priority="4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{194D016C-6415-4C9A-B0A1-9A2ED8495919}</x14:id>
        </ext>
      </extLst>
    </cfRule>
  </conditionalFormatting>
  <conditionalFormatting sqref="E267">
    <cfRule type="dataBar" priority="4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{A68553D0-2D5A-4B26-97E6-5E5CFCE292A9}</x14:id>
        </ext>
      </extLst>
    </cfRule>
  </conditionalFormatting>
  <conditionalFormatting sqref="E265">
    <cfRule type="dataBar" priority="4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{9FB6B84D-D489-47CB-B725-125B8198FE08}</x14:id>
        </ext>
      </extLst>
    </cfRule>
  </conditionalFormatting>
  <conditionalFormatting sqref="E265">
    <cfRule type="dataBar" priority="4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{D1678299-DDF5-4ED6-B109-33B4381967AE}</x14:id>
        </ext>
      </extLst>
    </cfRule>
  </conditionalFormatting>
  <conditionalFormatting sqref="E263">
    <cfRule type="dataBar" priority="4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{3550809B-9481-4087-9E9F-7CB28C5377C3}</x14:id>
        </ext>
      </extLst>
    </cfRule>
  </conditionalFormatting>
  <conditionalFormatting sqref="E269">
    <cfRule type="dataBar" priority="4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{CFF547E1-0314-4A6E-98F3-E100D6AE9C2F}</x14:id>
        </ext>
      </extLst>
    </cfRule>
  </conditionalFormatting>
  <conditionalFormatting sqref="E267">
    <cfRule type="dataBar" priority="4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{8CB8EF3B-6108-4260-BEAC-5A1F0B153BF5}</x14:id>
        </ext>
      </extLst>
    </cfRule>
  </conditionalFormatting>
  <conditionalFormatting sqref="E267">
    <cfRule type="dataBar" priority="4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{79112E43-2FFA-4BC0-BD3E-2E9D00E9C02D}</x14:id>
        </ext>
      </extLst>
    </cfRule>
  </conditionalFormatting>
  <conditionalFormatting sqref="E265">
    <cfRule type="dataBar" priority="4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{6197F441-F9F6-47F9-9326-7CDCFDE6046F}</x14:id>
        </ext>
      </extLst>
    </cfRule>
  </conditionalFormatting>
  <conditionalFormatting sqref="E265">
    <cfRule type="dataBar" priority="4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{1C853FC0-9608-49DA-9DFA-6CD15E228ADE}</x14:id>
        </ext>
      </extLst>
    </cfRule>
  </conditionalFormatting>
  <conditionalFormatting sqref="E265">
    <cfRule type="dataBar" priority="4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{B9D138E5-5A71-48FD-9851-1496C0A33252}</x14:id>
        </ext>
      </extLst>
    </cfRule>
  </conditionalFormatting>
  <conditionalFormatting sqref="E265">
    <cfRule type="dataBar" priority="4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{5304E67F-8119-49B8-8A64-CA820F9B742F}</x14:id>
        </ext>
      </extLst>
    </cfRule>
  </conditionalFormatting>
  <conditionalFormatting sqref="E265">
    <cfRule type="dataBar" priority="4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{AA202D4D-A29E-4A29-8CD7-6A3B47234655}</x14:id>
        </ext>
      </extLst>
    </cfRule>
  </conditionalFormatting>
  <conditionalFormatting sqref="E265">
    <cfRule type="dataBar" priority="4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{89EAC833-2320-4764-8D75-6D81634302A4}</x14:id>
        </ext>
      </extLst>
    </cfRule>
  </conditionalFormatting>
  <conditionalFormatting sqref="E265">
    <cfRule type="dataBar" priority="4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{604235C7-23E1-4C9D-B15C-371D3091B2C9}</x14:id>
        </ext>
      </extLst>
    </cfRule>
  </conditionalFormatting>
  <conditionalFormatting sqref="E265">
    <cfRule type="dataBar" priority="4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{ACCB4D4B-F1FE-4749-86E1-0A86B47CB8A8}</x14:id>
        </ext>
      </extLst>
    </cfRule>
  </conditionalFormatting>
  <conditionalFormatting sqref="E271">
    <cfRule type="dataBar" priority="4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{79B4CB60-174E-4EA7-A18A-0F6FC702F930}</x14:id>
        </ext>
      </extLst>
    </cfRule>
  </conditionalFormatting>
  <conditionalFormatting sqref="E269">
    <cfRule type="dataBar" priority="4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{C4E24B7D-B718-4C60-BC48-C79F2427A5E8}</x14:id>
        </ext>
      </extLst>
    </cfRule>
  </conditionalFormatting>
  <conditionalFormatting sqref="E269">
    <cfRule type="dataBar" priority="4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{3FDB0B8E-9BDA-4224-9A8C-3D80B0E96BDE}</x14:id>
        </ext>
      </extLst>
    </cfRule>
  </conditionalFormatting>
  <conditionalFormatting sqref="E267">
    <cfRule type="dataBar" priority="4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{98775777-3D35-4144-990F-72488FCB62A1}</x14:id>
        </ext>
      </extLst>
    </cfRule>
  </conditionalFormatting>
  <conditionalFormatting sqref="E265">
    <cfRule type="dataBar" priority="4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{2446C5E5-4BB5-4774-B9C9-53AFEA841405}</x14:id>
        </ext>
      </extLst>
    </cfRule>
  </conditionalFormatting>
  <conditionalFormatting sqref="E265">
    <cfRule type="dataBar" priority="4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{F91DB7FD-F797-487D-81F5-823A54CB20E5}</x14:id>
        </ext>
      </extLst>
    </cfRule>
  </conditionalFormatting>
  <conditionalFormatting sqref="E263">
    <cfRule type="dataBar" priority="4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{1B72573C-A5B3-4F40-AF69-E47E23563569}</x14:id>
        </ext>
      </extLst>
    </cfRule>
  </conditionalFormatting>
  <conditionalFormatting sqref="E263">
    <cfRule type="dataBar" priority="4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{F57123E5-961B-4548-B9E4-8887616F5EB4}</x14:id>
        </ext>
      </extLst>
    </cfRule>
  </conditionalFormatting>
  <conditionalFormatting sqref="E263">
    <cfRule type="dataBar" priority="4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{CF07EB71-8428-472A-ADDF-7F843CDB5D23}</x14:id>
        </ext>
      </extLst>
    </cfRule>
  </conditionalFormatting>
  <conditionalFormatting sqref="E263">
    <cfRule type="dataBar" priority="4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{69022B64-C38E-44C3-88B2-9C461436EED9}</x14:id>
        </ext>
      </extLst>
    </cfRule>
  </conditionalFormatting>
  <conditionalFormatting sqref="E263">
    <cfRule type="dataBar" priority="4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{85DDC3E4-6A10-42A0-A5E0-086DC0A18227}</x14:id>
        </ext>
      </extLst>
    </cfRule>
  </conditionalFormatting>
  <conditionalFormatting sqref="E263">
    <cfRule type="dataBar" priority="4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{A3DA88DD-9F7B-4B49-86DE-A539D9B3D1E2}</x14:id>
        </ext>
      </extLst>
    </cfRule>
  </conditionalFormatting>
  <conditionalFormatting sqref="E263">
    <cfRule type="dataBar" priority="4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{245C01B0-115A-44FD-8615-16D83DE03DBF}</x14:id>
        </ext>
      </extLst>
    </cfRule>
  </conditionalFormatting>
  <conditionalFormatting sqref="E263">
    <cfRule type="dataBar" priority="4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{D7D7D16A-7822-4F25-8516-CDB4CC5E923F}</x14:id>
        </ext>
      </extLst>
    </cfRule>
  </conditionalFormatting>
  <conditionalFormatting sqref="E269">
    <cfRule type="dataBar" priority="4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{75C52829-FF9A-4746-AD2C-C43801E5D3E6}</x14:id>
        </ext>
      </extLst>
    </cfRule>
  </conditionalFormatting>
  <conditionalFormatting sqref="E267">
    <cfRule type="dataBar" priority="4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{AFF6A989-F6C5-43D6-BB5A-E357D9FA5F30}</x14:id>
        </ext>
      </extLst>
    </cfRule>
  </conditionalFormatting>
  <conditionalFormatting sqref="E267">
    <cfRule type="dataBar" priority="4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{3317DE7F-B499-454A-9F37-FBD588D467AC}</x14:id>
        </ext>
      </extLst>
    </cfRule>
  </conditionalFormatting>
  <conditionalFormatting sqref="E269">
    <cfRule type="dataBar" priority="4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{EC33EB39-C536-4A00-B748-AF48FC2DB110}</x14:id>
        </ext>
      </extLst>
    </cfRule>
  </conditionalFormatting>
  <conditionalFormatting sqref="E267">
    <cfRule type="dataBar" priority="4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{79738AAF-19ED-4059-A829-69CE5DCA9D64}</x14:id>
        </ext>
      </extLst>
    </cfRule>
  </conditionalFormatting>
  <conditionalFormatting sqref="E267">
    <cfRule type="dataBar" priority="4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{73549BE1-24A4-4B8C-86D9-D8ECEF71D220}</x14:id>
        </ext>
      </extLst>
    </cfRule>
  </conditionalFormatting>
  <conditionalFormatting sqref="E265">
    <cfRule type="dataBar" priority="4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{110D419F-F9C9-49D3-B51E-9C3210ED2510}</x14:id>
        </ext>
      </extLst>
    </cfRule>
  </conditionalFormatting>
  <conditionalFormatting sqref="E265">
    <cfRule type="dataBar" priority="4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{5175E5E3-7518-49E6-ACB3-C3EB47BF790F}</x14:id>
        </ext>
      </extLst>
    </cfRule>
  </conditionalFormatting>
  <conditionalFormatting sqref="E265">
    <cfRule type="dataBar" priority="4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{78BEA1D1-0197-4131-8FEC-38154EB418C1}</x14:id>
        </ext>
      </extLst>
    </cfRule>
  </conditionalFormatting>
  <conditionalFormatting sqref="E265">
    <cfRule type="dataBar" priority="4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{0CABAAF4-D637-4C86-84EF-7F6860AE8483}</x14:id>
        </ext>
      </extLst>
    </cfRule>
  </conditionalFormatting>
  <conditionalFormatting sqref="E265">
    <cfRule type="dataBar" priority="4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{025041F9-31E5-499B-9824-C6C68716CFAF}</x14:id>
        </ext>
      </extLst>
    </cfRule>
  </conditionalFormatting>
  <conditionalFormatting sqref="E265">
    <cfRule type="dataBar" priority="4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{B8D15D21-7E47-4004-926E-96DC4BF77E05}</x14:id>
        </ext>
      </extLst>
    </cfRule>
  </conditionalFormatting>
  <conditionalFormatting sqref="E265">
    <cfRule type="dataBar" priority="4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{A4306CDE-DDAF-4998-A71E-FDEE5F3D5154}</x14:id>
        </ext>
      </extLst>
    </cfRule>
  </conditionalFormatting>
  <conditionalFormatting sqref="E265">
    <cfRule type="dataBar" priority="4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{BC58AB3A-1011-4D8A-938E-4C1131D3C9E3}</x14:id>
        </ext>
      </extLst>
    </cfRule>
  </conditionalFormatting>
  <conditionalFormatting sqref="E271">
    <cfRule type="dataBar" priority="4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{3517779B-5428-4274-A540-BDA8A6762DC8}</x14:id>
        </ext>
      </extLst>
    </cfRule>
  </conditionalFormatting>
  <conditionalFormatting sqref="E269">
    <cfRule type="dataBar" priority="4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{F3050EA2-7B0B-4870-85A2-3D267CF87B8E}</x14:id>
        </ext>
      </extLst>
    </cfRule>
  </conditionalFormatting>
  <conditionalFormatting sqref="E269">
    <cfRule type="dataBar" priority="4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{0ADD8FC4-3156-4184-8408-671E772EBAC7}</x14:id>
        </ext>
      </extLst>
    </cfRule>
  </conditionalFormatting>
  <conditionalFormatting sqref="E267">
    <cfRule type="dataBar" priority="4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{BAB0E6DD-03AA-495E-8C61-FF77B636460C}</x14:id>
        </ext>
      </extLst>
    </cfRule>
  </conditionalFormatting>
  <conditionalFormatting sqref="E265">
    <cfRule type="dataBar" priority="4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{72A00233-6AB1-4107-85D6-913ADC0676B1}</x14:id>
        </ext>
      </extLst>
    </cfRule>
  </conditionalFormatting>
  <conditionalFormatting sqref="E265">
    <cfRule type="dataBar" priority="4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{AB7C2620-E1F2-4E32-9EA9-82E1FD345D29}</x14:id>
        </ext>
      </extLst>
    </cfRule>
  </conditionalFormatting>
  <conditionalFormatting sqref="E269">
    <cfRule type="dataBar" priority="4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{4254E805-86B4-4B41-9F59-9B32E9DFA3A7}</x14:id>
        </ext>
      </extLst>
    </cfRule>
  </conditionalFormatting>
  <conditionalFormatting sqref="E267">
    <cfRule type="dataBar" priority="4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{F5D11F72-515A-4486-89FF-AFD846887CD4}</x14:id>
        </ext>
      </extLst>
    </cfRule>
  </conditionalFormatting>
  <conditionalFormatting sqref="E267">
    <cfRule type="dataBar" priority="4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{2715B114-4079-4428-86DB-CE45780FCD55}</x14:id>
        </ext>
      </extLst>
    </cfRule>
  </conditionalFormatting>
  <conditionalFormatting sqref="E265">
    <cfRule type="dataBar" priority="4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{C48DBC6F-B12B-44C6-8A39-3C5738758408}</x14:id>
        </ext>
      </extLst>
    </cfRule>
  </conditionalFormatting>
  <conditionalFormatting sqref="E271">
    <cfRule type="dataBar" priority="4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{B1A23046-8AB5-4A1A-BC62-11D50BAA8254}</x14:id>
        </ext>
      </extLst>
    </cfRule>
  </conditionalFormatting>
  <conditionalFormatting sqref="E269">
    <cfRule type="dataBar" priority="4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{D81AE77B-66FB-4181-9596-F2A95092DB8B}</x14:id>
        </ext>
      </extLst>
    </cfRule>
  </conditionalFormatting>
  <conditionalFormatting sqref="E269">
    <cfRule type="dataBar" priority="4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{E66E4DD8-28DB-4A81-AA57-834DE0488DFA}</x14:id>
        </ext>
      </extLst>
    </cfRule>
  </conditionalFormatting>
  <conditionalFormatting sqref="E267">
    <cfRule type="dataBar" priority="4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{E74DF4FA-1D8F-494C-BC95-2D426738B7EA}</x14:id>
        </ext>
      </extLst>
    </cfRule>
  </conditionalFormatting>
  <conditionalFormatting sqref="E267">
    <cfRule type="dataBar" priority="4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{E8172245-C0E2-4EE5-AD33-B245CE8159FE}</x14:id>
        </ext>
      </extLst>
    </cfRule>
  </conditionalFormatting>
  <conditionalFormatting sqref="E267">
    <cfRule type="dataBar" priority="4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{7B181E9C-408A-4337-BC98-FF1A1D0A20D4}</x14:id>
        </ext>
      </extLst>
    </cfRule>
  </conditionalFormatting>
  <conditionalFormatting sqref="E267">
    <cfRule type="dataBar" priority="4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{1282D929-F303-4EA0-8876-25BDB3EC2B83}</x14:id>
        </ext>
      </extLst>
    </cfRule>
  </conditionalFormatting>
  <conditionalFormatting sqref="E267">
    <cfRule type="dataBar" priority="4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{D3800005-612F-4F17-BAFC-AF0E256E2FF0}</x14:id>
        </ext>
      </extLst>
    </cfRule>
  </conditionalFormatting>
  <conditionalFormatting sqref="E267">
    <cfRule type="dataBar" priority="4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{09DAEF7D-2BC0-4590-8FB8-1785B98F560D}</x14:id>
        </ext>
      </extLst>
    </cfRule>
  </conditionalFormatting>
  <conditionalFormatting sqref="E267">
    <cfRule type="dataBar" priority="4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{6A621121-0573-41E8-8E39-9DA725931EE6}</x14:id>
        </ext>
      </extLst>
    </cfRule>
  </conditionalFormatting>
  <conditionalFormatting sqref="E267">
    <cfRule type="dataBar" priority="4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{BF07AA13-3864-4EED-8971-14BD13FFA347}</x14:id>
        </ext>
      </extLst>
    </cfRule>
  </conditionalFormatting>
  <conditionalFormatting sqref="E273">
    <cfRule type="dataBar" priority="4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{E9755B10-F1E8-40EF-95D7-50D7E873C151}</x14:id>
        </ext>
      </extLst>
    </cfRule>
  </conditionalFormatting>
  <conditionalFormatting sqref="E271">
    <cfRule type="dataBar" priority="4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{40C6FCF3-B09F-43A1-96BB-CFDCD1E54F22}</x14:id>
        </ext>
      </extLst>
    </cfRule>
  </conditionalFormatting>
  <conditionalFormatting sqref="E271">
    <cfRule type="dataBar" priority="4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{6833FBF2-F0EA-40F3-A5AC-6E5363AD06DA}</x14:id>
        </ext>
      </extLst>
    </cfRule>
  </conditionalFormatting>
  <conditionalFormatting sqref="E269">
    <cfRule type="dataBar" priority="4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{69220B57-BFF9-4FF8-BE58-6C90416B315B}</x14:id>
        </ext>
      </extLst>
    </cfRule>
  </conditionalFormatting>
  <conditionalFormatting sqref="E267">
    <cfRule type="dataBar" priority="4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{C7AF4371-55D1-4E6F-9616-36027FA32E21}</x14:id>
        </ext>
      </extLst>
    </cfRule>
  </conditionalFormatting>
  <conditionalFormatting sqref="E267">
    <cfRule type="dataBar" priority="4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{8ACCDCF1-5D38-40F3-B918-CB95A586F19D}</x14:id>
        </ext>
      </extLst>
    </cfRule>
  </conditionalFormatting>
  <conditionalFormatting sqref="E265">
    <cfRule type="dataBar" priority="4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{87CE46C8-FCA6-4CF2-8806-6D346F562ED6}</x14:id>
        </ext>
      </extLst>
    </cfRule>
  </conditionalFormatting>
  <conditionalFormatting sqref="E265">
    <cfRule type="dataBar" priority="4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{5487AA69-0117-40E9-A51E-C39B155B26BB}</x14:id>
        </ext>
      </extLst>
    </cfRule>
  </conditionalFormatting>
  <conditionalFormatting sqref="E265">
    <cfRule type="dataBar" priority="4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{C5ED7C46-C863-47C2-9102-2F23B2884F38}</x14:id>
        </ext>
      </extLst>
    </cfRule>
  </conditionalFormatting>
  <conditionalFormatting sqref="E265">
    <cfRule type="dataBar" priority="4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{E7D28E24-1574-4E5B-BB8E-8493A3DB6C1E}</x14:id>
        </ext>
      </extLst>
    </cfRule>
  </conditionalFormatting>
  <conditionalFormatting sqref="E265">
    <cfRule type="dataBar" priority="4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{BC8FA1EC-7EC8-4A4C-A499-83E51D4BF50C}</x14:id>
        </ext>
      </extLst>
    </cfRule>
  </conditionalFormatting>
  <conditionalFormatting sqref="E265">
    <cfRule type="dataBar" priority="4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{9F984030-4345-4221-A92E-A8A8A85A5EDD}</x14:id>
        </ext>
      </extLst>
    </cfRule>
  </conditionalFormatting>
  <conditionalFormatting sqref="E265">
    <cfRule type="dataBar" priority="4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{4D22D089-7055-4D7A-868D-5252A45CDBA6}</x14:id>
        </ext>
      </extLst>
    </cfRule>
  </conditionalFormatting>
  <conditionalFormatting sqref="E265">
    <cfRule type="dataBar" priority="4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{ACFD208A-82F6-43F9-B3B5-896E834B6F85}</x14:id>
        </ext>
      </extLst>
    </cfRule>
  </conditionalFormatting>
  <conditionalFormatting sqref="E271">
    <cfRule type="dataBar" priority="4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{A285EE3E-7E6B-4584-875A-5A0F18DA2CB7}</x14:id>
        </ext>
      </extLst>
    </cfRule>
  </conditionalFormatting>
  <conditionalFormatting sqref="E269">
    <cfRule type="dataBar" priority="4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{8277BBDD-D165-4FAA-A3C6-A1BD8AEC842A}</x14:id>
        </ext>
      </extLst>
    </cfRule>
  </conditionalFormatting>
  <conditionalFormatting sqref="E269">
    <cfRule type="dataBar" priority="4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{277F2E5E-DAE9-4779-BA25-B25210721874}</x14:id>
        </ext>
      </extLst>
    </cfRule>
  </conditionalFormatting>
  <conditionalFormatting sqref="E265">
    <cfRule type="dataBar" priority="4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{47CC78CD-B4A4-4784-BAB4-275FFC68578E}</x14:id>
        </ext>
      </extLst>
    </cfRule>
  </conditionalFormatting>
  <conditionalFormatting sqref="E263">
    <cfRule type="dataBar" priority="4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{8B4B8A63-2045-47B2-A688-C70438191148}</x14:id>
        </ext>
      </extLst>
    </cfRule>
  </conditionalFormatting>
  <conditionalFormatting sqref="E263">
    <cfRule type="dataBar" priority="4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{7F909AB4-9B5C-4094-BF21-87EAB0083C67}</x14:id>
        </ext>
      </extLst>
    </cfRule>
  </conditionalFormatting>
  <conditionalFormatting sqref="E267">
    <cfRule type="dataBar" priority="4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{59FF6163-AB02-49D7-9076-26085723B49E}</x14:id>
        </ext>
      </extLst>
    </cfRule>
  </conditionalFormatting>
  <conditionalFormatting sqref="E265">
    <cfRule type="dataBar" priority="4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{F8CAE9E6-F44B-4B26-AEE0-91F8D34F9839}</x14:id>
        </ext>
      </extLst>
    </cfRule>
  </conditionalFormatting>
  <conditionalFormatting sqref="E265">
    <cfRule type="dataBar" priority="4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{57793CB0-70C6-4430-BC19-A7F07EFC7B13}</x14:id>
        </ext>
      </extLst>
    </cfRule>
  </conditionalFormatting>
  <conditionalFormatting sqref="E263">
    <cfRule type="dataBar" priority="4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{4F787C43-1AF0-4164-A53B-D23A7912373F}</x14:id>
        </ext>
      </extLst>
    </cfRule>
  </conditionalFormatting>
  <conditionalFormatting sqref="E265">
    <cfRule type="dataBar" priority="4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{D5BDD02F-D186-44A1-8065-F44F67EB1C0C}</x14:id>
        </ext>
      </extLst>
    </cfRule>
  </conditionalFormatting>
  <conditionalFormatting sqref="E263">
    <cfRule type="dataBar" priority="4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{34A16BEF-FEEF-4BF8-80FF-CE0E40E4FB56}</x14:id>
        </ext>
      </extLst>
    </cfRule>
  </conditionalFormatting>
  <conditionalFormatting sqref="E263">
    <cfRule type="dataBar" priority="4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{AD87712F-E90D-4468-BB44-3627C72D8A4E}</x14:id>
        </ext>
      </extLst>
    </cfRule>
  </conditionalFormatting>
  <conditionalFormatting sqref="E267">
    <cfRule type="dataBar" priority="4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{516C7A59-ED6A-4F6B-8C84-B1927F0B86FE}</x14:id>
        </ext>
      </extLst>
    </cfRule>
  </conditionalFormatting>
  <conditionalFormatting sqref="E265">
    <cfRule type="dataBar" priority="4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{461A754A-0E89-4BD0-B219-1CAEC1C6C42E}</x14:id>
        </ext>
      </extLst>
    </cfRule>
  </conditionalFormatting>
  <conditionalFormatting sqref="E265">
    <cfRule type="dataBar" priority="4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{AE89EB1D-1973-4A8F-A83B-7BDD36F016A2}</x14:id>
        </ext>
      </extLst>
    </cfRule>
  </conditionalFormatting>
  <conditionalFormatting sqref="E263">
    <cfRule type="dataBar" priority="4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{5BABF6CA-3FE4-465A-9E8F-330DD7CE799E}</x14:id>
        </ext>
      </extLst>
    </cfRule>
  </conditionalFormatting>
  <conditionalFormatting sqref="E263">
    <cfRule type="dataBar" priority="4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{67DE364A-C492-4027-9ED2-C0DAC853D6A5}</x14:id>
        </ext>
      </extLst>
    </cfRule>
  </conditionalFormatting>
  <conditionalFormatting sqref="E263">
    <cfRule type="dataBar" priority="4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{FA78DA1E-5403-4D4F-A0CF-147FEA9CF73F}</x14:id>
        </ext>
      </extLst>
    </cfRule>
  </conditionalFormatting>
  <conditionalFormatting sqref="E263">
    <cfRule type="dataBar" priority="4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{FFB7AD1D-1E98-426B-865E-2C06763D3DD5}</x14:id>
        </ext>
      </extLst>
    </cfRule>
  </conditionalFormatting>
  <conditionalFormatting sqref="E263">
    <cfRule type="dataBar" priority="4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{D18D2C22-110C-4D17-8050-8BDD982C6F7A}</x14:id>
        </ext>
      </extLst>
    </cfRule>
  </conditionalFormatting>
  <conditionalFormatting sqref="E263">
    <cfRule type="dataBar" priority="4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{8BD44086-BE6A-435A-85D1-B48457682478}</x14:id>
        </ext>
      </extLst>
    </cfRule>
  </conditionalFormatting>
  <conditionalFormatting sqref="E263">
    <cfRule type="dataBar" priority="4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{862C143C-9BF5-4A30-A2BE-53C1D6E9E53C}</x14:id>
        </ext>
      </extLst>
    </cfRule>
  </conditionalFormatting>
  <conditionalFormatting sqref="E263">
    <cfRule type="dataBar" priority="4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{CF26A71D-3997-4370-BA1B-8DCF2DC7906A}</x14:id>
        </ext>
      </extLst>
    </cfRule>
  </conditionalFormatting>
  <conditionalFormatting sqref="E269">
    <cfRule type="dataBar" priority="4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{857B902E-3CE4-462F-B835-2917AC28F93B}</x14:id>
        </ext>
      </extLst>
    </cfRule>
  </conditionalFormatting>
  <conditionalFormatting sqref="E267">
    <cfRule type="dataBar" priority="4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{B107427D-00EB-4E98-A2F8-D8CDC4CFBF71}</x14:id>
        </ext>
      </extLst>
    </cfRule>
  </conditionalFormatting>
  <conditionalFormatting sqref="E267">
    <cfRule type="dataBar" priority="4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{223557F4-0852-485F-8F5A-07EFB4F7700B}</x14:id>
        </ext>
      </extLst>
    </cfRule>
  </conditionalFormatting>
  <conditionalFormatting sqref="E265">
    <cfRule type="dataBar" priority="4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{484EC8A4-F531-4D88-8930-37DE0ACF1C86}</x14:id>
        </ext>
      </extLst>
    </cfRule>
  </conditionalFormatting>
  <conditionalFormatting sqref="E263">
    <cfRule type="dataBar" priority="4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{AF8E4651-4D05-4817-890F-38BF94DFAE8B}</x14:id>
        </ext>
      </extLst>
    </cfRule>
  </conditionalFormatting>
  <conditionalFormatting sqref="E263">
    <cfRule type="dataBar" priority="4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{8847D9EF-BD59-4E85-AE80-054F7A22168B}</x14:id>
        </ext>
      </extLst>
    </cfRule>
  </conditionalFormatting>
  <conditionalFormatting sqref="E267">
    <cfRule type="dataBar" priority="4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{3CB443C4-C53F-4E95-A288-49C8A23A8EF1}</x14:id>
        </ext>
      </extLst>
    </cfRule>
  </conditionalFormatting>
  <conditionalFormatting sqref="E265">
    <cfRule type="dataBar" priority="4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{F8385F3A-1D18-48D1-9CBC-A018F4756C4C}</x14:id>
        </ext>
      </extLst>
    </cfRule>
  </conditionalFormatting>
  <conditionalFormatting sqref="E265">
    <cfRule type="dataBar" priority="4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{2A2E28EE-50A9-4F05-A4B0-49683619110F}</x14:id>
        </ext>
      </extLst>
    </cfRule>
  </conditionalFormatting>
  <conditionalFormatting sqref="E267">
    <cfRule type="dataBar" priority="4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{96DCCB7E-1ACA-4F1C-A8C4-21EC755B7A76}</x14:id>
        </ext>
      </extLst>
    </cfRule>
  </conditionalFormatting>
  <conditionalFormatting sqref="E265">
    <cfRule type="dataBar" priority="4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{9C958A11-62F3-48EA-8551-2E93301F3C72}</x14:id>
        </ext>
      </extLst>
    </cfRule>
  </conditionalFormatting>
  <conditionalFormatting sqref="E265">
    <cfRule type="dataBar" priority="4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{40AF6DF4-7828-4911-9860-C1B020E3C544}</x14:id>
        </ext>
      </extLst>
    </cfRule>
  </conditionalFormatting>
  <conditionalFormatting sqref="E263">
    <cfRule type="dataBar" priority="4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{639DFB35-99A7-4BC7-A89E-70B8E458196E}</x14:id>
        </ext>
      </extLst>
    </cfRule>
  </conditionalFormatting>
  <conditionalFormatting sqref="E263">
    <cfRule type="dataBar" priority="4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{50F88FCC-42DD-4FDA-8294-FA61BDB92217}</x14:id>
        </ext>
      </extLst>
    </cfRule>
  </conditionalFormatting>
  <conditionalFormatting sqref="E263">
    <cfRule type="dataBar" priority="4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{922927B1-396F-4F13-AB1B-7B4ED515DA5A}</x14:id>
        </ext>
      </extLst>
    </cfRule>
  </conditionalFormatting>
  <conditionalFormatting sqref="E263">
    <cfRule type="dataBar" priority="4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{464FB9AB-3967-46D6-8D1D-9373731A77A7}</x14:id>
        </ext>
      </extLst>
    </cfRule>
  </conditionalFormatting>
  <conditionalFormatting sqref="E263">
    <cfRule type="dataBar" priority="4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{81CE5C1A-037D-435E-A283-C2B5A48065AE}</x14:id>
        </ext>
      </extLst>
    </cfRule>
  </conditionalFormatting>
  <conditionalFormatting sqref="E263">
    <cfRule type="dataBar" priority="4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{8C8669F7-E539-4A7F-AFC1-CB588D17E6E7}</x14:id>
        </ext>
      </extLst>
    </cfRule>
  </conditionalFormatting>
  <conditionalFormatting sqref="E263">
    <cfRule type="dataBar" priority="4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{B107C56B-92B5-4EB1-B486-D52DF1EC0775}</x14:id>
        </ext>
      </extLst>
    </cfRule>
  </conditionalFormatting>
  <conditionalFormatting sqref="E263">
    <cfRule type="dataBar" priority="4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{2583C7A9-D3AD-4C67-884F-9CB1A84AEF75}</x14:id>
        </ext>
      </extLst>
    </cfRule>
  </conditionalFormatting>
  <conditionalFormatting sqref="E269">
    <cfRule type="dataBar" priority="4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{A59B6294-8FB4-4B0E-A974-66AA9B5C4096}</x14:id>
        </ext>
      </extLst>
    </cfRule>
  </conditionalFormatting>
  <conditionalFormatting sqref="E267">
    <cfRule type="dataBar" priority="4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{AEE6FA89-8C8B-4B47-A1DE-17CF29B8A6FE}</x14:id>
        </ext>
      </extLst>
    </cfRule>
  </conditionalFormatting>
  <conditionalFormatting sqref="E267">
    <cfRule type="dataBar" priority="4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{93608DD0-1BFF-42A5-8425-CF3BC356196E}</x14:id>
        </ext>
      </extLst>
    </cfRule>
  </conditionalFormatting>
  <conditionalFormatting sqref="E265">
    <cfRule type="dataBar" priority="4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{A21074EB-3CDB-4443-B97D-BFBB559A61CC}</x14:id>
        </ext>
      </extLst>
    </cfRule>
  </conditionalFormatting>
  <conditionalFormatting sqref="E263">
    <cfRule type="dataBar" priority="4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{7A96C336-74D9-482A-9C19-7FF228C03B20}</x14:id>
        </ext>
      </extLst>
    </cfRule>
  </conditionalFormatting>
  <conditionalFormatting sqref="E263">
    <cfRule type="dataBar" priority="4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{8BA48C16-8EDB-42E4-95E0-589411743DFA}</x14:id>
        </ext>
      </extLst>
    </cfRule>
  </conditionalFormatting>
  <conditionalFormatting sqref="E267">
    <cfRule type="dataBar" priority="4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{D8BA5FF9-7BC3-4DD2-9A8E-EEF82E295472}</x14:id>
        </ext>
      </extLst>
    </cfRule>
  </conditionalFormatting>
  <conditionalFormatting sqref="E265">
    <cfRule type="dataBar" priority="4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{19FE995C-DC65-427C-888B-7ADDC04BF21F}</x14:id>
        </ext>
      </extLst>
    </cfRule>
  </conditionalFormatting>
  <conditionalFormatting sqref="E265">
    <cfRule type="dataBar" priority="4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{14D30CCC-7CA7-4239-AAB0-E619ED30BE1C}</x14:id>
        </ext>
      </extLst>
    </cfRule>
  </conditionalFormatting>
  <conditionalFormatting sqref="E263">
    <cfRule type="dataBar" priority="4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{E4138ADF-1533-40AF-AB6F-B4DF91FCCC89}</x14:id>
        </ext>
      </extLst>
    </cfRule>
  </conditionalFormatting>
  <conditionalFormatting sqref="E269">
    <cfRule type="dataBar" priority="4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{98C65C4B-14D0-4562-9800-EB0DA9E03056}</x14:id>
        </ext>
      </extLst>
    </cfRule>
  </conditionalFormatting>
  <conditionalFormatting sqref="E267">
    <cfRule type="dataBar" priority="4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{BED0D735-B320-49A1-8ED1-E577ABB12C66}</x14:id>
        </ext>
      </extLst>
    </cfRule>
  </conditionalFormatting>
  <conditionalFormatting sqref="E267">
    <cfRule type="dataBar" priority="4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{1B9B9DB5-4294-4F48-BCE7-6A1611F44094}</x14:id>
        </ext>
      </extLst>
    </cfRule>
  </conditionalFormatting>
  <conditionalFormatting sqref="E265">
    <cfRule type="dataBar" priority="4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{318C7D0E-6D30-46A9-B743-5058055EAD78}</x14:id>
        </ext>
      </extLst>
    </cfRule>
  </conditionalFormatting>
  <conditionalFormatting sqref="E265">
    <cfRule type="dataBar" priority="4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{9108B85E-1A88-46E8-867B-9756AABB677C}</x14:id>
        </ext>
      </extLst>
    </cfRule>
  </conditionalFormatting>
  <conditionalFormatting sqref="E265">
    <cfRule type="dataBar" priority="4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{CEFCC832-66B9-4801-B134-034E63AA395F}</x14:id>
        </ext>
      </extLst>
    </cfRule>
  </conditionalFormatting>
  <conditionalFormatting sqref="E265">
    <cfRule type="dataBar" priority="4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{3A0CD25A-2A91-41E5-8A6E-A9FAA6666CE1}</x14:id>
        </ext>
      </extLst>
    </cfRule>
  </conditionalFormatting>
  <conditionalFormatting sqref="E265">
    <cfRule type="dataBar" priority="4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{8087AD3F-9B6B-460D-8E35-BE66D2F3E7C3}</x14:id>
        </ext>
      </extLst>
    </cfRule>
  </conditionalFormatting>
  <conditionalFormatting sqref="E265">
    <cfRule type="dataBar" priority="4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{45AECFD1-C62D-4701-B9BA-75BBB1C227F2}</x14:id>
        </ext>
      </extLst>
    </cfRule>
  </conditionalFormatting>
  <conditionalFormatting sqref="E265">
    <cfRule type="dataBar" priority="4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{9C13BECF-4CBF-42B2-AD80-324D87D5F432}</x14:id>
        </ext>
      </extLst>
    </cfRule>
  </conditionalFormatting>
  <conditionalFormatting sqref="E265">
    <cfRule type="dataBar" priority="4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{1FA84020-28BD-4F63-BC56-43BF8DA88EFE}</x14:id>
        </ext>
      </extLst>
    </cfRule>
  </conditionalFormatting>
  <conditionalFormatting sqref="E271">
    <cfRule type="dataBar" priority="4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{B913871A-FAEA-4A48-A1C9-18A6BD6E6A74}</x14:id>
        </ext>
      </extLst>
    </cfRule>
  </conditionalFormatting>
  <conditionalFormatting sqref="E269">
    <cfRule type="dataBar" priority="4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{CA45F98A-5CEC-4A3F-96F4-6675273579AF}</x14:id>
        </ext>
      </extLst>
    </cfRule>
  </conditionalFormatting>
  <conditionalFormatting sqref="E269">
    <cfRule type="dataBar" priority="4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{188213C9-6B9D-413E-8D79-2CAE44350F95}</x14:id>
        </ext>
      </extLst>
    </cfRule>
  </conditionalFormatting>
  <conditionalFormatting sqref="E267">
    <cfRule type="dataBar" priority="4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{01A13B58-87BA-4FCD-B457-389BD1D2D6CA}</x14:id>
        </ext>
      </extLst>
    </cfRule>
  </conditionalFormatting>
  <conditionalFormatting sqref="E265">
    <cfRule type="dataBar" priority="4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{4BA2617D-8982-4278-9D43-CA8AFDF2FFA1}</x14:id>
        </ext>
      </extLst>
    </cfRule>
  </conditionalFormatting>
  <conditionalFormatting sqref="E265">
    <cfRule type="dataBar" priority="4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{22799535-3A1E-471F-AEC7-F58A2B130D98}</x14:id>
        </ext>
      </extLst>
    </cfRule>
  </conditionalFormatting>
  <conditionalFormatting sqref="E263">
    <cfRule type="dataBar" priority="4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{26BCA7BF-0A95-4489-82C7-36C86A9B4F9C}</x14:id>
        </ext>
      </extLst>
    </cfRule>
  </conditionalFormatting>
  <conditionalFormatting sqref="E263">
    <cfRule type="dataBar" priority="4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{CDCD9F77-2CFE-46BE-93F7-E1C488BD8170}</x14:id>
        </ext>
      </extLst>
    </cfRule>
  </conditionalFormatting>
  <conditionalFormatting sqref="E263">
    <cfRule type="dataBar" priority="4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{5C043F7A-C387-4AB6-BDCE-3F6184B84E48}</x14:id>
        </ext>
      </extLst>
    </cfRule>
  </conditionalFormatting>
  <conditionalFormatting sqref="E263">
    <cfRule type="dataBar" priority="4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{4D03664F-898D-4EA2-8751-4B1CF194EF08}</x14:id>
        </ext>
      </extLst>
    </cfRule>
  </conditionalFormatting>
  <conditionalFormatting sqref="E263">
    <cfRule type="dataBar" priority="4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{74D78807-66A5-4328-9614-CF63E8DC8DC0}</x14:id>
        </ext>
      </extLst>
    </cfRule>
  </conditionalFormatting>
  <conditionalFormatting sqref="E263">
    <cfRule type="dataBar" priority="4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{5475D0B5-1714-4A7F-967A-E5C900DC11A9}</x14:id>
        </ext>
      </extLst>
    </cfRule>
  </conditionalFormatting>
  <conditionalFormatting sqref="E263">
    <cfRule type="dataBar" priority="4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{03B47330-5899-4255-9125-0269BDAA9FD4}</x14:id>
        </ext>
      </extLst>
    </cfRule>
  </conditionalFormatting>
  <conditionalFormatting sqref="E263">
    <cfRule type="dataBar" priority="4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{56066374-255F-424E-8A39-864BCE5B8EEF}</x14:id>
        </ext>
      </extLst>
    </cfRule>
  </conditionalFormatting>
  <conditionalFormatting sqref="E269">
    <cfRule type="dataBar" priority="4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{D0EA44F7-7743-4E64-9043-37CD7060CFD9}</x14:id>
        </ext>
      </extLst>
    </cfRule>
  </conditionalFormatting>
  <conditionalFormatting sqref="E267">
    <cfRule type="dataBar" priority="4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{0B738928-2EC0-489E-B6EE-E64E48323CA2}</x14:id>
        </ext>
      </extLst>
    </cfRule>
  </conditionalFormatting>
  <conditionalFormatting sqref="E267">
    <cfRule type="dataBar" priority="4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{9DA64EB5-6577-459C-8ABA-D67A50B99756}</x14:id>
        </ext>
      </extLst>
    </cfRule>
  </conditionalFormatting>
  <conditionalFormatting sqref="E269">
    <cfRule type="dataBar" priority="4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{E63039BF-CE5F-45CD-A61F-48151BBF6CD3}</x14:id>
        </ext>
      </extLst>
    </cfRule>
  </conditionalFormatting>
  <conditionalFormatting sqref="E267">
    <cfRule type="dataBar" priority="4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{F0C35699-2ED6-4B88-B89E-6673EBE3E205}</x14:id>
        </ext>
      </extLst>
    </cfRule>
  </conditionalFormatting>
  <conditionalFormatting sqref="E267">
    <cfRule type="dataBar" priority="4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{E81FF38C-55E4-43A1-B60E-6BBA0DFA77BB}</x14:id>
        </ext>
      </extLst>
    </cfRule>
  </conditionalFormatting>
  <conditionalFormatting sqref="E271">
    <cfRule type="dataBar" priority="4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{3F713924-A543-477D-B3B4-C1BEC008BAA8}</x14:id>
        </ext>
      </extLst>
    </cfRule>
  </conditionalFormatting>
  <conditionalFormatting sqref="E269">
    <cfRule type="dataBar" priority="4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{F63AF048-8771-47C2-AB96-48BB2ECE93E5}</x14:id>
        </ext>
      </extLst>
    </cfRule>
  </conditionalFormatting>
  <conditionalFormatting sqref="E269">
    <cfRule type="dataBar" priority="3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{1CA76D42-ABC9-4192-A135-6DFB44CDDF0F}</x14:id>
        </ext>
      </extLst>
    </cfRule>
  </conditionalFormatting>
  <conditionalFormatting sqref="E267">
    <cfRule type="dataBar" priority="3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{007398F6-111A-445F-BC87-C5FB1CC5B79C}</x14:id>
        </ext>
      </extLst>
    </cfRule>
  </conditionalFormatting>
  <conditionalFormatting sqref="E269">
    <cfRule type="dataBar" priority="3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{8BDEC150-1B4E-4E96-95E9-52772B61A9CC}</x14:id>
        </ext>
      </extLst>
    </cfRule>
  </conditionalFormatting>
  <conditionalFormatting sqref="E267">
    <cfRule type="dataBar" priority="3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{B5893484-8DB2-4534-9EF0-D4E9664571BD}</x14:id>
        </ext>
      </extLst>
    </cfRule>
  </conditionalFormatting>
  <conditionalFormatting sqref="E267">
    <cfRule type="dataBar" priority="3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{32B5E33B-C313-409F-A895-A09E39BBC8D4}</x14:id>
        </ext>
      </extLst>
    </cfRule>
  </conditionalFormatting>
  <conditionalFormatting sqref="E271">
    <cfRule type="dataBar" priority="3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{B0946857-5B01-4010-86DB-71B2E777BFC2}</x14:id>
        </ext>
      </extLst>
    </cfRule>
  </conditionalFormatting>
  <conditionalFormatting sqref="E269">
    <cfRule type="dataBar" priority="3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{829A1ADC-5027-449E-A662-C14349D2A5BD}</x14:id>
        </ext>
      </extLst>
    </cfRule>
  </conditionalFormatting>
  <conditionalFormatting sqref="E269">
    <cfRule type="dataBar" priority="3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{BAEE5F40-1018-4D7A-B2E3-E635929BF169}</x14:id>
        </ext>
      </extLst>
    </cfRule>
  </conditionalFormatting>
  <conditionalFormatting sqref="E267">
    <cfRule type="dataBar" priority="3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{AF241490-65BB-4B0F-8A2A-22D33B8F071C}</x14:id>
        </ext>
      </extLst>
    </cfRule>
  </conditionalFormatting>
  <conditionalFormatting sqref="E267">
    <cfRule type="dataBar" priority="3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{63D6F69B-1D7E-44B4-AD8B-B771582BFC84}</x14:id>
        </ext>
      </extLst>
    </cfRule>
  </conditionalFormatting>
  <conditionalFormatting sqref="E267">
    <cfRule type="dataBar" priority="3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{CEDAF848-53D4-43D7-A017-F04BF69C6480}</x14:id>
        </ext>
      </extLst>
    </cfRule>
  </conditionalFormatting>
  <conditionalFormatting sqref="E267">
    <cfRule type="dataBar" priority="3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{6D16D67E-8900-4019-BA49-553E496F4458}</x14:id>
        </ext>
      </extLst>
    </cfRule>
  </conditionalFormatting>
  <conditionalFormatting sqref="E267">
    <cfRule type="dataBar" priority="3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{8E3A07B8-1E9D-4287-AD29-640140B50DDA}</x14:id>
        </ext>
      </extLst>
    </cfRule>
  </conditionalFormatting>
  <conditionalFormatting sqref="E267">
    <cfRule type="dataBar" priority="3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{528B07C1-98B8-4F8B-B21B-989403BC30F4}</x14:id>
        </ext>
      </extLst>
    </cfRule>
  </conditionalFormatting>
  <conditionalFormatting sqref="E267">
    <cfRule type="dataBar" priority="3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{5E44082F-1E3D-4216-A166-93C814FE0E1B}</x14:id>
        </ext>
      </extLst>
    </cfRule>
  </conditionalFormatting>
  <conditionalFormatting sqref="E267">
    <cfRule type="dataBar" priority="3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{D5BE289D-8C06-4A44-B4BE-7E33E5D5853A}</x14:id>
        </ext>
      </extLst>
    </cfRule>
  </conditionalFormatting>
  <conditionalFormatting sqref="E273">
    <cfRule type="dataBar" priority="3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{2D587ADE-CB39-4533-8A55-170DA6880C2A}</x14:id>
        </ext>
      </extLst>
    </cfRule>
  </conditionalFormatting>
  <conditionalFormatting sqref="E271">
    <cfRule type="dataBar" priority="3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{F24B8272-BBA5-45BD-A051-E538CA0E1369}</x14:id>
        </ext>
      </extLst>
    </cfRule>
  </conditionalFormatting>
  <conditionalFormatting sqref="E271">
    <cfRule type="dataBar" priority="3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{DB8551C3-6DCB-4788-B8CF-2DB4F33F4A8C}</x14:id>
        </ext>
      </extLst>
    </cfRule>
  </conditionalFormatting>
  <conditionalFormatting sqref="E269">
    <cfRule type="dataBar" priority="3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{E9C70427-F980-45A2-B6C3-230D684C96FB}</x14:id>
        </ext>
      </extLst>
    </cfRule>
  </conditionalFormatting>
  <conditionalFormatting sqref="E267">
    <cfRule type="dataBar" priority="3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{FEFE09E4-671A-44ED-8758-90CA760D0DB2}</x14:id>
        </ext>
      </extLst>
    </cfRule>
  </conditionalFormatting>
  <conditionalFormatting sqref="E267">
    <cfRule type="dataBar" priority="3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{503BFFC0-D895-4810-A77E-9F9689443E9B}</x14:id>
        </ext>
      </extLst>
    </cfRule>
  </conditionalFormatting>
  <conditionalFormatting sqref="E271">
    <cfRule type="dataBar" priority="3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{123CB216-F2FE-49D0-85DE-1F0D9BA08E98}</x14:id>
        </ext>
      </extLst>
    </cfRule>
  </conditionalFormatting>
  <conditionalFormatting sqref="E269">
    <cfRule type="dataBar" priority="3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{80551314-6787-4C7D-9A84-FDFC94085A43}</x14:id>
        </ext>
      </extLst>
    </cfRule>
  </conditionalFormatting>
  <conditionalFormatting sqref="E269">
    <cfRule type="dataBar" priority="3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{FBD98A04-F72B-4FFF-B938-08F2C90EE71D}</x14:id>
        </ext>
      </extLst>
    </cfRule>
  </conditionalFormatting>
  <conditionalFormatting sqref="E271">
    <cfRule type="dataBar" priority="3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{90828074-2562-4994-9FB3-D016822D1E24}</x14:id>
        </ext>
      </extLst>
    </cfRule>
  </conditionalFormatting>
  <conditionalFormatting sqref="E269">
    <cfRule type="dataBar" priority="3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{88D35D27-4337-4E54-B313-A1E3286E37D6}</x14:id>
        </ext>
      </extLst>
    </cfRule>
  </conditionalFormatting>
  <conditionalFormatting sqref="E269">
    <cfRule type="dataBar" priority="3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{94B57A06-FF18-4AAB-8170-DEC5C38ADB76}</x14:id>
        </ext>
      </extLst>
    </cfRule>
  </conditionalFormatting>
  <conditionalFormatting sqref="E267">
    <cfRule type="dataBar" priority="3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{C5065262-A024-4DD5-93B1-627932B83204}</x14:id>
        </ext>
      </extLst>
    </cfRule>
  </conditionalFormatting>
  <conditionalFormatting sqref="E267">
    <cfRule type="dataBar" priority="3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{A80B3F56-C9F4-467B-BFE9-0804167E029A}</x14:id>
        </ext>
      </extLst>
    </cfRule>
  </conditionalFormatting>
  <conditionalFormatting sqref="E267">
    <cfRule type="dataBar" priority="3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{4AE152A8-DF60-450F-A564-BA8E42401B83}</x14:id>
        </ext>
      </extLst>
    </cfRule>
  </conditionalFormatting>
  <conditionalFormatting sqref="E267">
    <cfRule type="dataBar" priority="3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{A1E95922-E039-4669-8512-33C522B4EED4}</x14:id>
        </ext>
      </extLst>
    </cfRule>
  </conditionalFormatting>
  <conditionalFormatting sqref="E267">
    <cfRule type="dataBar" priority="3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{FD62E630-19A1-4E99-A708-CB0038CEBC1E}</x14:id>
        </ext>
      </extLst>
    </cfRule>
  </conditionalFormatting>
  <conditionalFormatting sqref="E267">
    <cfRule type="dataBar" priority="3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{EDB07789-4A13-4FBA-8986-042D229EB692}</x14:id>
        </ext>
      </extLst>
    </cfRule>
  </conditionalFormatting>
  <conditionalFormatting sqref="E267">
    <cfRule type="dataBar" priority="3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{2AD8C975-3801-46EB-AE39-8C09EFA9DD3C}</x14:id>
        </ext>
      </extLst>
    </cfRule>
  </conditionalFormatting>
  <conditionalFormatting sqref="E267">
    <cfRule type="dataBar" priority="3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{F93926BA-BD72-4535-8AFA-5FA2BD6BD875}</x14:id>
        </ext>
      </extLst>
    </cfRule>
  </conditionalFormatting>
  <conditionalFormatting sqref="E273">
    <cfRule type="dataBar" priority="3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{37AE4EEF-6697-4F39-8607-31DDFE09EE8F}</x14:id>
        </ext>
      </extLst>
    </cfRule>
  </conditionalFormatting>
  <conditionalFormatting sqref="E271">
    <cfRule type="dataBar" priority="3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{0C07A8CD-1F71-480E-8471-6BC7F8FBAA95}</x14:id>
        </ext>
      </extLst>
    </cfRule>
  </conditionalFormatting>
  <conditionalFormatting sqref="E271">
    <cfRule type="dataBar" priority="3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{EC6D3EAE-F5DB-40F9-9821-8F52B6CDB7E0}</x14:id>
        </ext>
      </extLst>
    </cfRule>
  </conditionalFormatting>
  <conditionalFormatting sqref="E269">
    <cfRule type="dataBar" priority="3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{E90DC591-60DF-4460-85CF-78C87A1B4FBB}</x14:id>
        </ext>
      </extLst>
    </cfRule>
  </conditionalFormatting>
  <conditionalFormatting sqref="E267">
    <cfRule type="dataBar" priority="3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{A9C2D50C-1E6C-433C-AB55-1037E3BE01DD}</x14:id>
        </ext>
      </extLst>
    </cfRule>
  </conditionalFormatting>
  <conditionalFormatting sqref="E267">
    <cfRule type="dataBar" priority="3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{B7E179E5-FC97-44D3-B1B7-8414450C884D}</x14:id>
        </ext>
      </extLst>
    </cfRule>
  </conditionalFormatting>
  <conditionalFormatting sqref="E271">
    <cfRule type="dataBar" priority="3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{729E5B55-6BE3-4441-9E22-8FD4BDFEB0A6}</x14:id>
        </ext>
      </extLst>
    </cfRule>
  </conditionalFormatting>
  <conditionalFormatting sqref="E269">
    <cfRule type="dataBar" priority="3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{F47F5693-03DB-42AB-B9EE-FEA976AD6535}</x14:id>
        </ext>
      </extLst>
    </cfRule>
  </conditionalFormatting>
  <conditionalFormatting sqref="E269">
    <cfRule type="dataBar" priority="3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{F052743A-B13E-401E-B414-A54E40E767E4}</x14:id>
        </ext>
      </extLst>
    </cfRule>
  </conditionalFormatting>
  <conditionalFormatting sqref="E267">
    <cfRule type="dataBar" priority="3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{6286B4A1-441D-4A5A-988C-E92DCB5125ED}</x14:id>
        </ext>
      </extLst>
    </cfRule>
  </conditionalFormatting>
  <conditionalFormatting sqref="E273">
    <cfRule type="dataBar" priority="3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{7B6F4DCB-E557-4136-9934-8289A668F7F7}</x14:id>
        </ext>
      </extLst>
    </cfRule>
  </conditionalFormatting>
  <conditionalFormatting sqref="E271">
    <cfRule type="dataBar" priority="3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{3267F7AC-D7BB-425F-B6D3-3EC2578F4E9F}</x14:id>
        </ext>
      </extLst>
    </cfRule>
  </conditionalFormatting>
  <conditionalFormatting sqref="E271">
    <cfRule type="dataBar" priority="3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{553CF13D-B3EA-485C-A923-B7DE2BF735E2}</x14:id>
        </ext>
      </extLst>
    </cfRule>
  </conditionalFormatting>
  <conditionalFormatting sqref="E269">
    <cfRule type="dataBar" priority="3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{AA914C33-AE71-4535-B670-337EB4AC73F7}</x14:id>
        </ext>
      </extLst>
    </cfRule>
  </conditionalFormatting>
  <conditionalFormatting sqref="E269">
    <cfRule type="dataBar" priority="3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{172155F7-0C66-484A-94A1-0D0B1037C855}</x14:id>
        </ext>
      </extLst>
    </cfRule>
  </conditionalFormatting>
  <conditionalFormatting sqref="E269">
    <cfRule type="dataBar" priority="3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{B6685992-D1D6-4B97-9ACC-743857B2D4F8}</x14:id>
        </ext>
      </extLst>
    </cfRule>
  </conditionalFormatting>
  <conditionalFormatting sqref="E269">
    <cfRule type="dataBar" priority="3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{DB90BD88-CB9E-4B2B-A225-0ACDE422F93E}</x14:id>
        </ext>
      </extLst>
    </cfRule>
  </conditionalFormatting>
  <conditionalFormatting sqref="E269">
    <cfRule type="dataBar" priority="3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{FC2EEC4F-A673-485F-A800-A73AF7DBD89C}</x14:id>
        </ext>
      </extLst>
    </cfRule>
  </conditionalFormatting>
  <conditionalFormatting sqref="E269">
    <cfRule type="dataBar" priority="3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{5D5B17CB-3F86-47C7-9428-07EAB7714982}</x14:id>
        </ext>
      </extLst>
    </cfRule>
  </conditionalFormatting>
  <conditionalFormatting sqref="E269">
    <cfRule type="dataBar" priority="3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{6018A535-3CC0-4953-94D0-21DC62D7A556}</x14:id>
        </ext>
      </extLst>
    </cfRule>
  </conditionalFormatting>
  <conditionalFormatting sqref="E269">
    <cfRule type="dataBar" priority="3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{4664FCD6-56F7-497F-A8F1-E546FC9147B3}</x14:id>
        </ext>
      </extLst>
    </cfRule>
  </conditionalFormatting>
  <conditionalFormatting sqref="E275">
    <cfRule type="dataBar" priority="3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{9ADC17B5-FCD1-470C-8AEB-0A755B875A3B}</x14:id>
        </ext>
      </extLst>
    </cfRule>
  </conditionalFormatting>
  <conditionalFormatting sqref="E273">
    <cfRule type="dataBar" priority="3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{EE8CB0E2-C8E3-456D-9FBD-6C202DF44B4A}</x14:id>
        </ext>
      </extLst>
    </cfRule>
  </conditionalFormatting>
  <conditionalFormatting sqref="E273">
    <cfRule type="dataBar" priority="3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{2FA36678-BBE7-4225-B58D-CBE844B8BA3F}</x14:id>
        </ext>
      </extLst>
    </cfRule>
  </conditionalFormatting>
  <conditionalFormatting sqref="E271">
    <cfRule type="dataBar" priority="3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{837E071E-E761-4241-A63E-6D8B938EC67E}</x14:id>
        </ext>
      </extLst>
    </cfRule>
  </conditionalFormatting>
  <conditionalFormatting sqref="E269">
    <cfRule type="dataBar" priority="3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{C7FCB478-6708-40E8-BE0E-793EB0862F4E}</x14:id>
        </ext>
      </extLst>
    </cfRule>
  </conditionalFormatting>
  <conditionalFormatting sqref="E269">
    <cfRule type="dataBar" priority="3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{7E9034D8-0FEF-4FBB-AC9C-37BF3014965A}</x14:id>
        </ext>
      </extLst>
    </cfRule>
  </conditionalFormatting>
  <conditionalFormatting sqref="E267">
    <cfRule type="dataBar" priority="3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{834767C6-5715-4229-882C-94A2A5799319}</x14:id>
        </ext>
      </extLst>
    </cfRule>
  </conditionalFormatting>
  <conditionalFormatting sqref="E267">
    <cfRule type="dataBar" priority="3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{47C9A2A3-2AF2-41D2-86D4-5A5514EB96BF}</x14:id>
        </ext>
      </extLst>
    </cfRule>
  </conditionalFormatting>
  <conditionalFormatting sqref="E267">
    <cfRule type="dataBar" priority="3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{6DCB4670-049F-44C0-BFCA-302AB6690E00}</x14:id>
        </ext>
      </extLst>
    </cfRule>
  </conditionalFormatting>
  <conditionalFormatting sqref="E267">
    <cfRule type="dataBar" priority="3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{D82AFD1F-A390-4EF1-8BD0-86A1D9AF1570}</x14:id>
        </ext>
      </extLst>
    </cfRule>
  </conditionalFormatting>
  <conditionalFormatting sqref="E267">
    <cfRule type="dataBar" priority="3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{285FC3F7-27C2-4FCA-8DD6-5A3E741CA1B3}</x14:id>
        </ext>
      </extLst>
    </cfRule>
  </conditionalFormatting>
  <conditionalFormatting sqref="E267">
    <cfRule type="dataBar" priority="3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{8E9D9B46-EF90-4E12-8C9F-0E57DB98D47E}</x14:id>
        </ext>
      </extLst>
    </cfRule>
  </conditionalFormatting>
  <conditionalFormatting sqref="E267">
    <cfRule type="dataBar" priority="3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{E0E7C5D8-6AF4-4503-816D-E6BCC0B45136}</x14:id>
        </ext>
      </extLst>
    </cfRule>
  </conditionalFormatting>
  <conditionalFormatting sqref="E267">
    <cfRule type="dataBar" priority="3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{891A0331-CA05-4151-ADEF-60001ACD8C6C}</x14:id>
        </ext>
      </extLst>
    </cfRule>
  </conditionalFormatting>
  <conditionalFormatting sqref="E273">
    <cfRule type="dataBar" priority="3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{8584F9D0-C29A-45E3-BF13-EDE30A270D2A}</x14:id>
        </ext>
      </extLst>
    </cfRule>
  </conditionalFormatting>
  <conditionalFormatting sqref="E271">
    <cfRule type="dataBar" priority="3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{D66F4265-A9BC-4885-B1D0-B26FFD1A5DC8}</x14:id>
        </ext>
      </extLst>
    </cfRule>
  </conditionalFormatting>
  <conditionalFormatting sqref="E271">
    <cfRule type="dataBar" priority="3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{422261E6-3BF4-405F-B009-BB850E4DB2DF}</x14:id>
        </ext>
      </extLst>
    </cfRule>
  </conditionalFormatting>
  <conditionalFormatting sqref="E267">
    <cfRule type="dataBar" priority="3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{F58E7884-1B22-4B13-AAF5-A25B9DB49CE6}</x14:id>
        </ext>
      </extLst>
    </cfRule>
  </conditionalFormatting>
  <conditionalFormatting sqref="E269">
    <cfRule type="dataBar" priority="3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{E440A11F-4D76-440C-8751-042B73A2D1AF}</x14:id>
        </ext>
      </extLst>
    </cfRule>
  </conditionalFormatting>
  <conditionalFormatting sqref="E267">
    <cfRule type="dataBar" priority="3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{984D9859-F5A8-48C8-A0B5-EBF02F34D963}</x14:id>
        </ext>
      </extLst>
    </cfRule>
  </conditionalFormatting>
  <conditionalFormatting sqref="E267">
    <cfRule type="dataBar" priority="3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{C9CD55A1-C58B-499E-B60F-A78C9704B458}</x14:id>
        </ext>
      </extLst>
    </cfRule>
  </conditionalFormatting>
  <conditionalFormatting sqref="E267">
    <cfRule type="dataBar" priority="3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{EB38B928-9DC0-4516-B072-08CC6F563D87}</x14:id>
        </ext>
      </extLst>
    </cfRule>
  </conditionalFormatting>
  <conditionalFormatting sqref="E269">
    <cfRule type="dataBar" priority="3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{BD8EF565-6680-4769-9C3D-33A18A65ECA1}</x14:id>
        </ext>
      </extLst>
    </cfRule>
  </conditionalFormatting>
  <conditionalFormatting sqref="E267">
    <cfRule type="dataBar" priority="3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{067BFED6-32AA-40EC-95D7-9EEBF8DFBF0A}</x14:id>
        </ext>
      </extLst>
    </cfRule>
  </conditionalFormatting>
  <conditionalFormatting sqref="E267">
    <cfRule type="dataBar" priority="3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{651AAAB5-AE10-4E68-9D8F-2A8CDE4A69DF}</x14:id>
        </ext>
      </extLst>
    </cfRule>
  </conditionalFormatting>
  <conditionalFormatting sqref="E271">
    <cfRule type="dataBar" priority="3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{95575B66-FB6D-42F8-AC09-DB55DA17D64F}</x14:id>
        </ext>
      </extLst>
    </cfRule>
  </conditionalFormatting>
  <conditionalFormatting sqref="E269">
    <cfRule type="dataBar" priority="3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{3D351230-33C9-4BF9-8D18-9C3575145CAA}</x14:id>
        </ext>
      </extLst>
    </cfRule>
  </conditionalFormatting>
  <conditionalFormatting sqref="E269">
    <cfRule type="dataBar" priority="3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{AA169751-C049-4A69-BB03-8C898A468180}</x14:id>
        </ext>
      </extLst>
    </cfRule>
  </conditionalFormatting>
  <conditionalFormatting sqref="E267">
    <cfRule type="dataBar" priority="3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{14EE8FDB-5C2A-4B30-8250-29BE36F50C75}</x14:id>
        </ext>
      </extLst>
    </cfRule>
  </conditionalFormatting>
  <conditionalFormatting sqref="E269">
    <cfRule type="dataBar" priority="3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{49B31B73-5301-4E37-88CB-18377AC24D92}</x14:id>
        </ext>
      </extLst>
    </cfRule>
  </conditionalFormatting>
  <conditionalFormatting sqref="E267">
    <cfRule type="dataBar" priority="3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{6D9C643D-10D5-4DCC-B884-6F940E8DDF65}</x14:id>
        </ext>
      </extLst>
    </cfRule>
  </conditionalFormatting>
  <conditionalFormatting sqref="E267">
    <cfRule type="dataBar" priority="3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{885B1EE4-2093-4B18-8536-CD180D9A7611}</x14:id>
        </ext>
      </extLst>
    </cfRule>
  </conditionalFormatting>
  <conditionalFormatting sqref="E269">
    <cfRule type="dataBar" priority="3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{EBCE8563-19C3-4E1B-9929-69C55EEE5872}</x14:id>
        </ext>
      </extLst>
    </cfRule>
  </conditionalFormatting>
  <conditionalFormatting sqref="E267">
    <cfRule type="dataBar" priority="3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{E920D915-AD6C-4A52-8475-5A60008EA073}</x14:id>
        </ext>
      </extLst>
    </cfRule>
  </conditionalFormatting>
  <conditionalFormatting sqref="E267">
    <cfRule type="dataBar" priority="3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{F413C469-7BFA-4590-AC31-D38C3F77BE6A}</x14:id>
        </ext>
      </extLst>
    </cfRule>
  </conditionalFormatting>
  <conditionalFormatting sqref="E271">
    <cfRule type="dataBar" priority="3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{1FBECFC3-714D-4299-B395-3FD3FCF36513}</x14:id>
        </ext>
      </extLst>
    </cfRule>
  </conditionalFormatting>
  <conditionalFormatting sqref="E269">
    <cfRule type="dataBar" priority="3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{2862CBD7-9176-4B85-8C8F-47744D60CAFE}</x14:id>
        </ext>
      </extLst>
    </cfRule>
  </conditionalFormatting>
  <conditionalFormatting sqref="E269">
    <cfRule type="dataBar" priority="3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{06725684-18C0-456D-9A55-277CBCF94D8F}</x14:id>
        </ext>
      </extLst>
    </cfRule>
  </conditionalFormatting>
  <conditionalFormatting sqref="E267">
    <cfRule type="dataBar" priority="3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{EFBF59EB-79F0-410E-A433-F711AF6DE4A4}</x14:id>
        </ext>
      </extLst>
    </cfRule>
  </conditionalFormatting>
  <conditionalFormatting sqref="E269">
    <cfRule type="dataBar" priority="3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{B7FBA53E-17DB-49D1-934D-C555B00AD70B}</x14:id>
        </ext>
      </extLst>
    </cfRule>
  </conditionalFormatting>
  <conditionalFormatting sqref="E267">
    <cfRule type="dataBar" priority="3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{7704E12E-C980-49F0-98F5-ADB8ECFE687D}</x14:id>
        </ext>
      </extLst>
    </cfRule>
  </conditionalFormatting>
  <conditionalFormatting sqref="E267">
    <cfRule type="dataBar" priority="3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{C551BDB0-F5B1-40FB-8C48-D7F7899D0C8F}</x14:id>
        </ext>
      </extLst>
    </cfRule>
  </conditionalFormatting>
  <conditionalFormatting sqref="E271">
    <cfRule type="dataBar" priority="3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{96116D11-6521-4129-B105-05730192410E}</x14:id>
        </ext>
      </extLst>
    </cfRule>
  </conditionalFormatting>
  <conditionalFormatting sqref="E269">
    <cfRule type="dataBar" priority="3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{2B67B520-1CC2-4577-ADEF-567D6686007C}</x14:id>
        </ext>
      </extLst>
    </cfRule>
  </conditionalFormatting>
  <conditionalFormatting sqref="E269">
    <cfRule type="dataBar" priority="3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{105FC2F2-3839-4C26-B4CC-C6261D5C0953}</x14:id>
        </ext>
      </extLst>
    </cfRule>
  </conditionalFormatting>
  <conditionalFormatting sqref="E267">
    <cfRule type="dataBar" priority="3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{73024FE7-9BB3-40A1-B11C-5E793E6144EA}</x14:id>
        </ext>
      </extLst>
    </cfRule>
  </conditionalFormatting>
  <conditionalFormatting sqref="E267">
    <cfRule type="dataBar" priority="3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{F0ACB6B8-4009-4160-94E3-41D20B92BCDF}</x14:id>
        </ext>
      </extLst>
    </cfRule>
  </conditionalFormatting>
  <conditionalFormatting sqref="E267">
    <cfRule type="dataBar" priority="3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{9ADA3B58-7EC5-4637-8923-953634CDCB85}</x14:id>
        </ext>
      </extLst>
    </cfRule>
  </conditionalFormatting>
  <conditionalFormatting sqref="E267">
    <cfRule type="dataBar" priority="3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{1D0A3468-4F12-460F-8B57-1F14FDC8AECB}</x14:id>
        </ext>
      </extLst>
    </cfRule>
  </conditionalFormatting>
  <conditionalFormatting sqref="E267">
    <cfRule type="dataBar" priority="3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{64191A13-F9AB-40C3-BC3A-2FA6589DDA01}</x14:id>
        </ext>
      </extLst>
    </cfRule>
  </conditionalFormatting>
  <conditionalFormatting sqref="E267">
    <cfRule type="dataBar" priority="3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{D0C0CE73-A792-45D8-8F87-EA4E06C1523E}</x14:id>
        </ext>
      </extLst>
    </cfRule>
  </conditionalFormatting>
  <conditionalFormatting sqref="E267">
    <cfRule type="dataBar" priority="3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{BD46FBAB-3BBB-4936-8620-F3C6B2597832}</x14:id>
        </ext>
      </extLst>
    </cfRule>
  </conditionalFormatting>
  <conditionalFormatting sqref="E267">
    <cfRule type="dataBar" priority="3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{98FA7633-06E0-41E9-8021-CEE402316815}</x14:id>
        </ext>
      </extLst>
    </cfRule>
  </conditionalFormatting>
  <conditionalFormatting sqref="E273">
    <cfRule type="dataBar" priority="3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{9A4D6B67-41D6-458E-B607-E655694A9438}</x14:id>
        </ext>
      </extLst>
    </cfRule>
  </conditionalFormatting>
  <conditionalFormatting sqref="E271">
    <cfRule type="dataBar" priority="3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{9C37EF96-A14D-4612-A960-3778D6350978}</x14:id>
        </ext>
      </extLst>
    </cfRule>
  </conditionalFormatting>
  <conditionalFormatting sqref="E271">
    <cfRule type="dataBar" priority="3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{8ED43BCA-1DFE-4A0D-B42D-99FF6D44EEA5}</x14:id>
        </ext>
      </extLst>
    </cfRule>
  </conditionalFormatting>
  <conditionalFormatting sqref="E269">
    <cfRule type="dataBar" priority="3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{786F025B-51DA-4B6B-9431-BF3A08E79B34}</x14:id>
        </ext>
      </extLst>
    </cfRule>
  </conditionalFormatting>
  <conditionalFormatting sqref="E267">
    <cfRule type="dataBar" priority="3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{C9127E6E-8ECA-474E-BB26-C1E2DE033326}</x14:id>
        </ext>
      </extLst>
    </cfRule>
  </conditionalFormatting>
  <conditionalFormatting sqref="E267">
    <cfRule type="dataBar" priority="3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{8AAA5503-18A8-4BED-925D-5D0F9D199F4A}</x14:id>
        </ext>
      </extLst>
    </cfRule>
  </conditionalFormatting>
  <conditionalFormatting sqref="E271">
    <cfRule type="dataBar" priority="3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{7F89D384-3B7E-4652-B355-3515A89598EA}</x14:id>
        </ext>
      </extLst>
    </cfRule>
  </conditionalFormatting>
  <conditionalFormatting sqref="E269">
    <cfRule type="dataBar" priority="3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{00D5E133-3A36-473A-A11B-D620A2D12B6D}</x14:id>
        </ext>
      </extLst>
    </cfRule>
  </conditionalFormatting>
  <conditionalFormatting sqref="E269">
    <cfRule type="dataBar" priority="3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{E52AD0E3-BD1E-4D88-BBD1-121DC22AF825}</x14:id>
        </ext>
      </extLst>
    </cfRule>
  </conditionalFormatting>
  <conditionalFormatting sqref="E265">
    <cfRule type="dataBar" priority="3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{21CFECFC-4881-4BC8-A992-08B35273BEFC}</x14:id>
        </ext>
      </extLst>
    </cfRule>
  </conditionalFormatting>
  <conditionalFormatting sqref="E263">
    <cfRule type="dataBar" priority="3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{5B73AD02-5F39-4E4A-AA8B-F1F1FCA4198E}</x14:id>
        </ext>
      </extLst>
    </cfRule>
  </conditionalFormatting>
  <conditionalFormatting sqref="E263">
    <cfRule type="dataBar" priority="3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{6AB6C069-5166-4B43-BD4A-6B073AF1CA93}</x14:id>
        </ext>
      </extLst>
    </cfRule>
  </conditionalFormatting>
  <conditionalFormatting sqref="E261">
    <cfRule type="dataBar" priority="3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{D277D17E-C2C5-4B7F-AF69-9D30A5EAA59F}</x14:id>
        </ext>
      </extLst>
    </cfRule>
  </conditionalFormatting>
  <conditionalFormatting sqref="E261">
    <cfRule type="dataBar" priority="3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{0F38700D-6BAA-446F-A0C5-BB56C46DEA96}</x14:id>
        </ext>
      </extLst>
    </cfRule>
  </conditionalFormatting>
  <conditionalFormatting sqref="E261">
    <cfRule type="dataBar" priority="3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{AC9059BD-EBE2-499F-8C51-2CBB47C2D17B}</x14:id>
        </ext>
      </extLst>
    </cfRule>
  </conditionalFormatting>
  <conditionalFormatting sqref="E261">
    <cfRule type="dataBar" priority="3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{98E996A4-6C6D-4296-8AE7-5F14587A869D}</x14:id>
        </ext>
      </extLst>
    </cfRule>
  </conditionalFormatting>
  <conditionalFormatting sqref="E261">
    <cfRule type="dataBar" priority="3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{FB57D462-E377-4930-BCF3-7C96CFBA22E5}</x14:id>
        </ext>
      </extLst>
    </cfRule>
  </conditionalFormatting>
  <conditionalFormatting sqref="E261">
    <cfRule type="dataBar" priority="3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{712FE283-A1EA-4BA1-B64D-E3047241188C}</x14:id>
        </ext>
      </extLst>
    </cfRule>
  </conditionalFormatting>
  <conditionalFormatting sqref="E261">
    <cfRule type="dataBar" priority="3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{9FE628B3-B1C0-4848-9EFA-9678E323144F}</x14:id>
        </ext>
      </extLst>
    </cfRule>
  </conditionalFormatting>
  <conditionalFormatting sqref="E261">
    <cfRule type="dataBar" priority="3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{E594C56E-5765-46B0-A502-AFED6384ADE3}</x14:id>
        </ext>
      </extLst>
    </cfRule>
  </conditionalFormatting>
  <conditionalFormatting sqref="E267">
    <cfRule type="dataBar" priority="3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{593D1F23-7CD5-44D3-A35D-9D74A1379BF9}</x14:id>
        </ext>
      </extLst>
    </cfRule>
  </conditionalFormatting>
  <conditionalFormatting sqref="E265">
    <cfRule type="dataBar" priority="3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{8F6BC579-F34D-4C2F-B7C9-0BD172600181}</x14:id>
        </ext>
      </extLst>
    </cfRule>
  </conditionalFormatting>
  <conditionalFormatting sqref="E265">
    <cfRule type="dataBar" priority="3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{A0D6CF37-5CCA-4208-A0C6-D8B114669536}</x14:id>
        </ext>
      </extLst>
    </cfRule>
  </conditionalFormatting>
  <conditionalFormatting sqref="E263">
    <cfRule type="dataBar" priority="3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{1DE2AA15-14B0-43A1-B16D-B057C245A1A5}</x14:id>
        </ext>
      </extLst>
    </cfRule>
  </conditionalFormatting>
  <conditionalFormatting sqref="E261">
    <cfRule type="dataBar" priority="3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{E5391118-4441-4295-B752-B65D5CE8E700}</x14:id>
        </ext>
      </extLst>
    </cfRule>
  </conditionalFormatting>
  <conditionalFormatting sqref="E261">
    <cfRule type="dataBar" priority="3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{DFF55DEB-56FD-4D54-B1DE-FBDB29367266}</x14:id>
        </ext>
      </extLst>
    </cfRule>
  </conditionalFormatting>
  <conditionalFormatting sqref="E265">
    <cfRule type="dataBar" priority="3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{F91B111D-41F0-4837-9BED-A3183BE3B5EB}</x14:id>
        </ext>
      </extLst>
    </cfRule>
  </conditionalFormatting>
  <conditionalFormatting sqref="E263">
    <cfRule type="dataBar" priority="3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{39520AC0-AC67-4955-B254-9A7B9037DA2F}</x14:id>
        </ext>
      </extLst>
    </cfRule>
  </conditionalFormatting>
  <conditionalFormatting sqref="E263">
    <cfRule type="dataBar" priority="3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{68D04326-D86E-4679-9392-AA4A5A7E5C99}</x14:id>
        </ext>
      </extLst>
    </cfRule>
  </conditionalFormatting>
  <conditionalFormatting sqref="E261">
    <cfRule type="dataBar" priority="3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{77B61E5F-0045-45A8-BB18-E1DF833FEB70}</x14:id>
        </ext>
      </extLst>
    </cfRule>
  </conditionalFormatting>
  <conditionalFormatting sqref="E267">
    <cfRule type="dataBar" priority="3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{CD8087BD-EC60-4668-8A33-67A203EA25D9}</x14:id>
        </ext>
      </extLst>
    </cfRule>
  </conditionalFormatting>
  <conditionalFormatting sqref="E265">
    <cfRule type="dataBar" priority="3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{E3873EAD-0E53-44A4-9866-99CA63213A03}</x14:id>
        </ext>
      </extLst>
    </cfRule>
  </conditionalFormatting>
  <conditionalFormatting sqref="E265">
    <cfRule type="dataBar" priority="3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{40B327F2-C445-4930-8A76-FA7E3B62F131}</x14:id>
        </ext>
      </extLst>
    </cfRule>
  </conditionalFormatting>
  <conditionalFormatting sqref="E263">
    <cfRule type="dataBar" priority="3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{CCC0F414-0595-47AE-91B8-249F4D923D36}</x14:id>
        </ext>
      </extLst>
    </cfRule>
  </conditionalFormatting>
  <conditionalFormatting sqref="E263">
    <cfRule type="dataBar" priority="3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{FE93899F-9CC3-4B8F-BB6C-1EE84EDCF0D0}</x14:id>
        </ext>
      </extLst>
    </cfRule>
  </conditionalFormatting>
  <conditionalFormatting sqref="E263">
    <cfRule type="dataBar" priority="3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{E7A11EB6-79D0-424F-9969-2E24E846DE6D}</x14:id>
        </ext>
      </extLst>
    </cfRule>
  </conditionalFormatting>
  <conditionalFormatting sqref="E263">
    <cfRule type="dataBar" priority="3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{A86C001E-9E4B-4B00-9685-0F68E562328F}</x14:id>
        </ext>
      </extLst>
    </cfRule>
  </conditionalFormatting>
  <conditionalFormatting sqref="E263">
    <cfRule type="dataBar" priority="3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{A11C4D82-801C-4931-93FC-8FC04B989DB9}</x14:id>
        </ext>
      </extLst>
    </cfRule>
  </conditionalFormatting>
  <conditionalFormatting sqref="E263">
    <cfRule type="dataBar" priority="3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{DBC05C37-E0DF-487A-8579-327E9626111E}</x14:id>
        </ext>
      </extLst>
    </cfRule>
  </conditionalFormatting>
  <conditionalFormatting sqref="E263">
    <cfRule type="dataBar" priority="3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{4D1EB198-944F-42A6-BDF4-64E5FE07FD3E}</x14:id>
        </ext>
      </extLst>
    </cfRule>
  </conditionalFormatting>
  <conditionalFormatting sqref="E263">
    <cfRule type="dataBar" priority="3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{4FCAF1C0-B2B9-461B-8BD0-96B620AD674C}</x14:id>
        </ext>
      </extLst>
    </cfRule>
  </conditionalFormatting>
  <conditionalFormatting sqref="E269">
    <cfRule type="dataBar" priority="3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{60406C0E-B627-4FCF-8858-E95116973DB3}</x14:id>
        </ext>
      </extLst>
    </cfRule>
  </conditionalFormatting>
  <conditionalFormatting sqref="E267">
    <cfRule type="dataBar" priority="3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{E656AF26-011A-45EA-8E43-3748982BBD25}</x14:id>
        </ext>
      </extLst>
    </cfRule>
  </conditionalFormatting>
  <conditionalFormatting sqref="E267">
    <cfRule type="dataBar" priority="3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{086AF24B-B1AC-4EF0-BB4A-EDB529E7DF39}</x14:id>
        </ext>
      </extLst>
    </cfRule>
  </conditionalFormatting>
  <conditionalFormatting sqref="E265">
    <cfRule type="dataBar" priority="3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{FC094A17-DA71-4E07-A5BD-1C42CF9588C1}</x14:id>
        </ext>
      </extLst>
    </cfRule>
  </conditionalFormatting>
  <conditionalFormatting sqref="E263">
    <cfRule type="dataBar" priority="3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{B36E7AF7-6518-49DF-AF45-61662A86BBBA}</x14:id>
        </ext>
      </extLst>
    </cfRule>
  </conditionalFormatting>
  <conditionalFormatting sqref="E263">
    <cfRule type="dataBar" priority="3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{1AF1F30B-FCC5-4961-BDCF-C1BE957BF988}</x14:id>
        </ext>
      </extLst>
    </cfRule>
  </conditionalFormatting>
  <conditionalFormatting sqref="E261">
    <cfRule type="dataBar" priority="3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{D0B40FA3-9502-4FFB-A794-2559200AE844}</x14:id>
        </ext>
      </extLst>
    </cfRule>
  </conditionalFormatting>
  <conditionalFormatting sqref="E261">
    <cfRule type="dataBar" priority="3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{067492FD-3963-4CF6-BFD8-E25301D71022}</x14:id>
        </ext>
      </extLst>
    </cfRule>
  </conditionalFormatting>
  <conditionalFormatting sqref="E261">
    <cfRule type="dataBar" priority="3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{2ED26D51-9FD6-4D82-897A-BFDB86FC5190}</x14:id>
        </ext>
      </extLst>
    </cfRule>
  </conditionalFormatting>
  <conditionalFormatting sqref="E261">
    <cfRule type="dataBar" priority="3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{E964E10C-70EE-4AE6-85D3-357943DC2459}</x14:id>
        </ext>
      </extLst>
    </cfRule>
  </conditionalFormatting>
  <conditionalFormatting sqref="E261">
    <cfRule type="dataBar" priority="3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{0C163342-9CAA-4969-9E65-65B9B94634C1}</x14:id>
        </ext>
      </extLst>
    </cfRule>
  </conditionalFormatting>
  <conditionalFormatting sqref="E261">
    <cfRule type="dataBar" priority="3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{A640AD4C-1743-46FA-9AA4-789E88C99D74}</x14:id>
        </ext>
      </extLst>
    </cfRule>
  </conditionalFormatting>
  <conditionalFormatting sqref="E261">
    <cfRule type="dataBar" priority="3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{AB424B07-86EB-49AD-80AE-DA723D3E4993}</x14:id>
        </ext>
      </extLst>
    </cfRule>
  </conditionalFormatting>
  <conditionalFormatting sqref="E261">
    <cfRule type="dataBar" priority="3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{9C839DAC-C244-41C9-B970-63CA880BD6D1}</x14:id>
        </ext>
      </extLst>
    </cfRule>
  </conditionalFormatting>
  <conditionalFormatting sqref="E267">
    <cfRule type="dataBar" priority="3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{0B24DDDF-ADAF-456F-ACC5-AA5EFC08C9D6}</x14:id>
        </ext>
      </extLst>
    </cfRule>
  </conditionalFormatting>
  <conditionalFormatting sqref="E265">
    <cfRule type="dataBar" priority="3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{3DA861CD-8860-486C-81CA-13E525278F8C}</x14:id>
        </ext>
      </extLst>
    </cfRule>
  </conditionalFormatting>
  <conditionalFormatting sqref="E265">
    <cfRule type="dataBar" priority="3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{ED02CDD4-FF2B-46E4-B3EC-334F21E010ED}</x14:id>
        </ext>
      </extLst>
    </cfRule>
  </conditionalFormatting>
  <conditionalFormatting sqref="E267">
    <cfRule type="dataBar" priority="3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{FEDA5DCB-F8C4-4909-B4B6-C7B2D9D47392}</x14:id>
        </ext>
      </extLst>
    </cfRule>
  </conditionalFormatting>
  <conditionalFormatting sqref="E265">
    <cfRule type="dataBar" priority="3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{207D19AB-0B09-49AE-BA94-8BF8AAD2ECE8}</x14:id>
        </ext>
      </extLst>
    </cfRule>
  </conditionalFormatting>
  <conditionalFormatting sqref="E265">
    <cfRule type="dataBar" priority="3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{6D1B8DD2-3D5A-4310-90BA-49128F3D6F6D}</x14:id>
        </ext>
      </extLst>
    </cfRule>
  </conditionalFormatting>
  <conditionalFormatting sqref="E263">
    <cfRule type="dataBar" priority="3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{F2135146-393A-4E67-A2BC-A6E463302529}</x14:id>
        </ext>
      </extLst>
    </cfRule>
  </conditionalFormatting>
  <conditionalFormatting sqref="E263">
    <cfRule type="dataBar" priority="3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{F4A193D7-3EEF-48F6-BE10-BBC68ECBC713}</x14:id>
        </ext>
      </extLst>
    </cfRule>
  </conditionalFormatting>
  <conditionalFormatting sqref="E263">
    <cfRule type="dataBar" priority="3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{3B49FEC3-D8D2-4B50-83FC-5C3D9E664E57}</x14:id>
        </ext>
      </extLst>
    </cfRule>
  </conditionalFormatting>
  <conditionalFormatting sqref="E263">
    <cfRule type="dataBar" priority="3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{FC559F76-38C4-4F4A-8447-7C4AF5FD4543}</x14:id>
        </ext>
      </extLst>
    </cfRule>
  </conditionalFormatting>
  <conditionalFormatting sqref="E263">
    <cfRule type="dataBar" priority="3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{48C22738-6CF5-4B17-B568-08F3B811530E}</x14:id>
        </ext>
      </extLst>
    </cfRule>
  </conditionalFormatting>
  <conditionalFormatting sqref="E263">
    <cfRule type="dataBar" priority="3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{87ACFA45-0316-4209-A234-A7FE51F69687}</x14:id>
        </ext>
      </extLst>
    </cfRule>
  </conditionalFormatting>
  <conditionalFormatting sqref="E263">
    <cfRule type="dataBar" priority="3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{FA3623B5-EC64-4851-8427-956A72A598DD}</x14:id>
        </ext>
      </extLst>
    </cfRule>
  </conditionalFormatting>
  <conditionalFormatting sqref="E263">
    <cfRule type="dataBar" priority="3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{F044A033-84BC-435C-A751-A01A6CA05E0A}</x14:id>
        </ext>
      </extLst>
    </cfRule>
  </conditionalFormatting>
  <conditionalFormatting sqref="E269">
    <cfRule type="dataBar" priority="3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{72243E1A-0477-4E99-A543-BCD887F47AB0}</x14:id>
        </ext>
      </extLst>
    </cfRule>
  </conditionalFormatting>
  <conditionalFormatting sqref="E267">
    <cfRule type="dataBar" priority="3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{5E5E8888-22DA-46B8-884D-B4D23266BCD9}</x14:id>
        </ext>
      </extLst>
    </cfRule>
  </conditionalFormatting>
  <conditionalFormatting sqref="E267">
    <cfRule type="dataBar" priority="3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{2E505321-70E5-469A-A148-D47C115C8F2F}</x14:id>
        </ext>
      </extLst>
    </cfRule>
  </conditionalFormatting>
  <conditionalFormatting sqref="E265">
    <cfRule type="dataBar" priority="3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{405C1241-6228-4E0B-8E57-92C0E4F6B56F}</x14:id>
        </ext>
      </extLst>
    </cfRule>
  </conditionalFormatting>
  <conditionalFormatting sqref="E263">
    <cfRule type="dataBar" priority="3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{F6606D79-B964-4DAD-99D1-A194856CF838}</x14:id>
        </ext>
      </extLst>
    </cfRule>
  </conditionalFormatting>
  <conditionalFormatting sqref="E263">
    <cfRule type="dataBar" priority="3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{6E9783FA-E3AB-404C-ACE0-7D8EDE5EBFD4}</x14:id>
        </ext>
      </extLst>
    </cfRule>
  </conditionalFormatting>
  <conditionalFormatting sqref="E267">
    <cfRule type="dataBar" priority="3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{6A86E84D-0974-4954-9290-49E22BEA10B8}</x14:id>
        </ext>
      </extLst>
    </cfRule>
  </conditionalFormatting>
  <conditionalFormatting sqref="E265">
    <cfRule type="dataBar" priority="3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{2B714B59-D0A7-4723-AFAE-FF29DC98D40F}</x14:id>
        </ext>
      </extLst>
    </cfRule>
  </conditionalFormatting>
  <conditionalFormatting sqref="E265">
    <cfRule type="dataBar" priority="3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{1E8B1AE9-262C-4708-8957-C6C34A8042C3}</x14:id>
        </ext>
      </extLst>
    </cfRule>
  </conditionalFormatting>
  <conditionalFormatting sqref="E263">
    <cfRule type="dataBar" priority="3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{D4BB43FC-70B4-4E4E-BD2B-18DAA2D44539}</x14:id>
        </ext>
      </extLst>
    </cfRule>
  </conditionalFormatting>
  <conditionalFormatting sqref="E269">
    <cfRule type="dataBar" priority="3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{75E81E8D-EC33-4DFC-8602-33EA9E8FD078}</x14:id>
        </ext>
      </extLst>
    </cfRule>
  </conditionalFormatting>
  <conditionalFormatting sqref="E267">
    <cfRule type="dataBar" priority="3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{9CECCB46-6539-480C-B121-D611983CDB74}</x14:id>
        </ext>
      </extLst>
    </cfRule>
  </conditionalFormatting>
  <conditionalFormatting sqref="E267">
    <cfRule type="dataBar" priority="3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{A020AD7B-06D6-431D-8799-D9FB33FBE766}</x14:id>
        </ext>
      </extLst>
    </cfRule>
  </conditionalFormatting>
  <conditionalFormatting sqref="E265">
    <cfRule type="dataBar" priority="3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{19412958-4543-40F7-9EE2-CD0864AC0391}</x14:id>
        </ext>
      </extLst>
    </cfRule>
  </conditionalFormatting>
  <conditionalFormatting sqref="E265">
    <cfRule type="dataBar" priority="3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{A3233843-29BF-469C-807E-4A4E925EF79C}</x14:id>
        </ext>
      </extLst>
    </cfRule>
  </conditionalFormatting>
  <conditionalFormatting sqref="E265">
    <cfRule type="dataBar" priority="3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{01871487-9A1F-4D54-B4FE-46090DA4BEAF}</x14:id>
        </ext>
      </extLst>
    </cfRule>
  </conditionalFormatting>
  <conditionalFormatting sqref="E265">
    <cfRule type="dataBar" priority="3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{EC787B2D-BEB1-45BA-AA1E-ABB677CB1BDE}</x14:id>
        </ext>
      </extLst>
    </cfRule>
  </conditionalFormatting>
  <conditionalFormatting sqref="E265">
    <cfRule type="dataBar" priority="3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{3363FC46-08B1-40B9-9A53-800385D8EC70}</x14:id>
        </ext>
      </extLst>
    </cfRule>
  </conditionalFormatting>
  <conditionalFormatting sqref="E265">
    <cfRule type="dataBar" priority="3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{63BAF6A0-7EB1-4BF7-ADD2-8B63B9BF1D9C}</x14:id>
        </ext>
      </extLst>
    </cfRule>
  </conditionalFormatting>
  <conditionalFormatting sqref="E265">
    <cfRule type="dataBar" priority="3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{D631D54A-DF03-4915-82D3-50DD4C4CF4CD}</x14:id>
        </ext>
      </extLst>
    </cfRule>
  </conditionalFormatting>
  <conditionalFormatting sqref="E265">
    <cfRule type="dataBar" priority="3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{46107A39-9D83-4E5E-A78A-DBA6B3782C01}</x14:id>
        </ext>
      </extLst>
    </cfRule>
  </conditionalFormatting>
  <conditionalFormatting sqref="E271">
    <cfRule type="dataBar" priority="3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{D9B9E76A-D0A5-4BF6-8F2B-ED68F14385FF}</x14:id>
        </ext>
      </extLst>
    </cfRule>
  </conditionalFormatting>
  <conditionalFormatting sqref="E269">
    <cfRule type="dataBar" priority="3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{E709A56E-6F0E-4E52-B64D-27C02DAA1424}</x14:id>
        </ext>
      </extLst>
    </cfRule>
  </conditionalFormatting>
  <conditionalFormatting sqref="E269">
    <cfRule type="dataBar" priority="3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{9530681D-B040-4ACE-9F43-F63A065AB514}</x14:id>
        </ext>
      </extLst>
    </cfRule>
  </conditionalFormatting>
  <conditionalFormatting sqref="E267">
    <cfRule type="dataBar" priority="3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{E851CA11-97FF-4E71-9813-B5F4E641C19F}</x14:id>
        </ext>
      </extLst>
    </cfRule>
  </conditionalFormatting>
  <conditionalFormatting sqref="E265">
    <cfRule type="dataBar" priority="3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{3C4EEB50-E362-48BF-A018-FC3C0E822830}</x14:id>
        </ext>
      </extLst>
    </cfRule>
  </conditionalFormatting>
  <conditionalFormatting sqref="E265">
    <cfRule type="dataBar" priority="3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{90D0AB92-CCA1-47D2-8F10-D24D7854B69B}</x14:id>
        </ext>
      </extLst>
    </cfRule>
  </conditionalFormatting>
  <conditionalFormatting sqref="E263">
    <cfRule type="dataBar" priority="3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{CC8CFA4E-4733-4D9F-A0FE-0D37E9CF948A}</x14:id>
        </ext>
      </extLst>
    </cfRule>
  </conditionalFormatting>
  <conditionalFormatting sqref="E263">
    <cfRule type="dataBar" priority="3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{8FC43162-D3F1-4A63-8681-837700B26E1A}</x14:id>
        </ext>
      </extLst>
    </cfRule>
  </conditionalFormatting>
  <conditionalFormatting sqref="E263">
    <cfRule type="dataBar" priority="3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{713B2DFA-C478-4D83-8849-359EF063A41D}</x14:id>
        </ext>
      </extLst>
    </cfRule>
  </conditionalFormatting>
  <conditionalFormatting sqref="E263">
    <cfRule type="dataBar" priority="3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{D4EB76D6-6F2A-423A-B3F2-43B4B2BE1165}</x14:id>
        </ext>
      </extLst>
    </cfRule>
  </conditionalFormatting>
  <conditionalFormatting sqref="E263">
    <cfRule type="dataBar" priority="3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{CD2ACEAF-824B-4989-8745-3CD671B5AED9}</x14:id>
        </ext>
      </extLst>
    </cfRule>
  </conditionalFormatting>
  <conditionalFormatting sqref="E263">
    <cfRule type="dataBar" priority="3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{A275AA98-86F5-43AC-B4AC-BB49D28322B0}</x14:id>
        </ext>
      </extLst>
    </cfRule>
  </conditionalFormatting>
  <conditionalFormatting sqref="E263">
    <cfRule type="dataBar" priority="3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{D1AF27B2-9C30-443E-893A-87D140F60618}</x14:id>
        </ext>
      </extLst>
    </cfRule>
  </conditionalFormatting>
  <conditionalFormatting sqref="E263">
    <cfRule type="dataBar" priority="3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{6A697C5C-5B40-4FEF-AD00-76483FBE8DBF}</x14:id>
        </ext>
      </extLst>
    </cfRule>
  </conditionalFormatting>
  <conditionalFormatting sqref="E269">
    <cfRule type="dataBar" priority="3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{01C19DEC-0C1F-4D9B-A026-AFD1668208AF}</x14:id>
        </ext>
      </extLst>
    </cfRule>
  </conditionalFormatting>
  <conditionalFormatting sqref="E267">
    <cfRule type="dataBar" priority="3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{A748DDFD-8B47-4716-A40B-9C79BD205925}</x14:id>
        </ext>
      </extLst>
    </cfRule>
  </conditionalFormatting>
  <conditionalFormatting sqref="E267">
    <cfRule type="dataBar" priority="3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{FFBAE8DE-97CC-42F5-9AC1-15BC8814D861}</x14:id>
        </ext>
      </extLst>
    </cfRule>
  </conditionalFormatting>
  <conditionalFormatting sqref="E263">
    <cfRule type="dataBar" priority="3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{C27AF8C2-7794-41E4-990E-0C460FBC9FC5}</x14:id>
        </ext>
      </extLst>
    </cfRule>
  </conditionalFormatting>
  <conditionalFormatting sqref="E261">
    <cfRule type="dataBar" priority="3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{2A175FA3-D1B6-451C-B8D1-4ABA62A92F6F}</x14:id>
        </ext>
      </extLst>
    </cfRule>
  </conditionalFormatting>
  <conditionalFormatting sqref="E261">
    <cfRule type="dataBar" priority="3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{58E1CDA6-5A0D-45C8-ADAD-36C5258B4A23}</x14:id>
        </ext>
      </extLst>
    </cfRule>
  </conditionalFormatting>
  <conditionalFormatting sqref="E265">
    <cfRule type="dataBar" priority="3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{2692CCDB-91B9-440E-9C8B-47E532471992}</x14:id>
        </ext>
      </extLst>
    </cfRule>
  </conditionalFormatting>
  <conditionalFormatting sqref="E263">
    <cfRule type="dataBar" priority="3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{6C265443-7EE6-40E8-B36E-2B699E77E4F1}</x14:id>
        </ext>
      </extLst>
    </cfRule>
  </conditionalFormatting>
  <conditionalFormatting sqref="E263">
    <cfRule type="dataBar" priority="3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{B1D451CE-1071-4FC1-9F4D-CB4CFA1181BF}</x14:id>
        </ext>
      </extLst>
    </cfRule>
  </conditionalFormatting>
  <conditionalFormatting sqref="E261">
    <cfRule type="dataBar" priority="3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{E4FFFE77-DDD9-4108-866D-71757744CF3C}</x14:id>
        </ext>
      </extLst>
    </cfRule>
  </conditionalFormatting>
  <conditionalFormatting sqref="E263">
    <cfRule type="dataBar" priority="3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{B2637F01-9CD1-47CD-874E-D7DDCEBAF539}</x14:id>
        </ext>
      </extLst>
    </cfRule>
  </conditionalFormatting>
  <conditionalFormatting sqref="E261">
    <cfRule type="dataBar" priority="3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{9F929E41-EE67-440B-B966-9BE9DCC20023}</x14:id>
        </ext>
      </extLst>
    </cfRule>
  </conditionalFormatting>
  <conditionalFormatting sqref="E261">
    <cfRule type="dataBar" priority="3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{AA8BFBB2-DB8C-49DD-9E58-0A2CF0ABEE26}</x14:id>
        </ext>
      </extLst>
    </cfRule>
  </conditionalFormatting>
  <conditionalFormatting sqref="E265">
    <cfRule type="dataBar" priority="3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{5852D96A-98AB-40B3-84A1-9E8825AF402C}</x14:id>
        </ext>
      </extLst>
    </cfRule>
  </conditionalFormatting>
  <conditionalFormatting sqref="E263">
    <cfRule type="dataBar" priority="3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{AD7E53D4-3276-4F54-9BB8-610EF850A6B8}</x14:id>
        </ext>
      </extLst>
    </cfRule>
  </conditionalFormatting>
  <conditionalFormatting sqref="E263">
    <cfRule type="dataBar" priority="3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{E24B6865-103A-413F-A01D-0471FA901A46}</x14:id>
        </ext>
      </extLst>
    </cfRule>
  </conditionalFormatting>
  <conditionalFormatting sqref="E261">
    <cfRule type="dataBar" priority="3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{72412FB2-BF13-498F-AB0D-F7470D94DA69}</x14:id>
        </ext>
      </extLst>
    </cfRule>
  </conditionalFormatting>
  <conditionalFormatting sqref="E261">
    <cfRule type="dataBar" priority="3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{FEA06E35-130B-40D8-B943-0D9A2F53D385}</x14:id>
        </ext>
      </extLst>
    </cfRule>
  </conditionalFormatting>
  <conditionalFormatting sqref="E261">
    <cfRule type="dataBar" priority="3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{E37E4CBF-8DEF-4C54-9657-2F13FD5314C9}</x14:id>
        </ext>
      </extLst>
    </cfRule>
  </conditionalFormatting>
  <conditionalFormatting sqref="E261">
    <cfRule type="dataBar" priority="3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{B6BA1530-5293-456C-97AD-7B344717F795}</x14:id>
        </ext>
      </extLst>
    </cfRule>
  </conditionalFormatting>
  <conditionalFormatting sqref="E261">
    <cfRule type="dataBar" priority="3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{197F5AC6-5D87-4236-A964-0D65968A591E}</x14:id>
        </ext>
      </extLst>
    </cfRule>
  </conditionalFormatting>
  <conditionalFormatting sqref="E261">
    <cfRule type="dataBar" priority="3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{D5F2C466-CE0A-43D4-AA30-F99DDEA66CF9}</x14:id>
        </ext>
      </extLst>
    </cfRule>
  </conditionalFormatting>
  <conditionalFormatting sqref="E261">
    <cfRule type="dataBar" priority="3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{EBBA7153-83C1-43C4-B488-AA0E70FC3994}</x14:id>
        </ext>
      </extLst>
    </cfRule>
  </conditionalFormatting>
  <conditionalFormatting sqref="E261">
    <cfRule type="dataBar" priority="3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{1E2A0516-4B4F-49DE-A850-274344762B04}</x14:id>
        </ext>
      </extLst>
    </cfRule>
  </conditionalFormatting>
  <conditionalFormatting sqref="E267">
    <cfRule type="dataBar" priority="3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{B00966CD-92B1-4D11-A00D-01FB49D1F0FC}</x14:id>
        </ext>
      </extLst>
    </cfRule>
  </conditionalFormatting>
  <conditionalFormatting sqref="E265">
    <cfRule type="dataBar" priority="3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{F414F4D9-E2A3-4641-A3F7-D256E37B24F4}</x14:id>
        </ext>
      </extLst>
    </cfRule>
  </conditionalFormatting>
  <conditionalFormatting sqref="E265">
    <cfRule type="dataBar" priority="3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{C1BA94BA-9945-4845-A276-8C452B554A53}</x14:id>
        </ext>
      </extLst>
    </cfRule>
  </conditionalFormatting>
  <conditionalFormatting sqref="E263">
    <cfRule type="dataBar" priority="3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{E4619A4A-30A3-42DE-91DA-4DF557D41C21}</x14:id>
        </ext>
      </extLst>
    </cfRule>
  </conditionalFormatting>
  <conditionalFormatting sqref="E261">
    <cfRule type="dataBar" priority="3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{47E73C99-8C88-430A-A74D-39629013A1AC}</x14:id>
        </ext>
      </extLst>
    </cfRule>
  </conditionalFormatting>
  <conditionalFormatting sqref="E261">
    <cfRule type="dataBar" priority="3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{1AFCD035-78FC-454D-A5ED-202CDCDE7217}</x14:id>
        </ext>
      </extLst>
    </cfRule>
  </conditionalFormatting>
  <conditionalFormatting sqref="E265">
    <cfRule type="dataBar" priority="3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{BC260234-DE02-41B3-A43B-95E231B3C504}</x14:id>
        </ext>
      </extLst>
    </cfRule>
  </conditionalFormatting>
  <conditionalFormatting sqref="E263">
    <cfRule type="dataBar" priority="3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{9EAA6234-67BD-4B81-BDA1-42BD68BAB39D}</x14:id>
        </ext>
      </extLst>
    </cfRule>
  </conditionalFormatting>
  <conditionalFormatting sqref="E263">
    <cfRule type="dataBar" priority="3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{087027C0-871C-498E-B01B-A318424E0BA4}</x14:id>
        </ext>
      </extLst>
    </cfRule>
  </conditionalFormatting>
  <conditionalFormatting sqref="E265">
    <cfRule type="dataBar" priority="3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{69101711-5B6C-4E80-844A-14D70CCD79B2}</x14:id>
        </ext>
      </extLst>
    </cfRule>
  </conditionalFormatting>
  <conditionalFormatting sqref="E263">
    <cfRule type="dataBar" priority="3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{79CAD846-2352-4067-B92C-965074AE4038}</x14:id>
        </ext>
      </extLst>
    </cfRule>
  </conditionalFormatting>
  <conditionalFormatting sqref="E263">
    <cfRule type="dataBar" priority="3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{BF012F26-0152-4F63-895D-8B3DBD2DBE5A}</x14:id>
        </ext>
      </extLst>
    </cfRule>
  </conditionalFormatting>
  <conditionalFormatting sqref="E261">
    <cfRule type="dataBar" priority="3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{BDE51175-4AC4-49B8-912C-3FA48DE4A699}</x14:id>
        </ext>
      </extLst>
    </cfRule>
  </conditionalFormatting>
  <conditionalFormatting sqref="E261">
    <cfRule type="dataBar" priority="3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{BCC13027-0D7C-46EA-B96D-A514B079A91D}</x14:id>
        </ext>
      </extLst>
    </cfRule>
  </conditionalFormatting>
  <conditionalFormatting sqref="E261">
    <cfRule type="dataBar" priority="3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{F13FB284-D9E4-4E06-8A0D-6506BFC9F6EB}</x14:id>
        </ext>
      </extLst>
    </cfRule>
  </conditionalFormatting>
  <conditionalFormatting sqref="E261">
    <cfRule type="dataBar" priority="3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{855AB7CB-5524-4E52-AA25-A828277AB1E5}</x14:id>
        </ext>
      </extLst>
    </cfRule>
  </conditionalFormatting>
  <conditionalFormatting sqref="E261">
    <cfRule type="dataBar" priority="3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{0FDFA9BC-FCD3-409E-BFE2-FF823BAF642F}</x14:id>
        </ext>
      </extLst>
    </cfRule>
  </conditionalFormatting>
  <conditionalFormatting sqref="E261">
    <cfRule type="dataBar" priority="3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{E80026C4-B35B-42DB-998E-A5FCD5848516}</x14:id>
        </ext>
      </extLst>
    </cfRule>
  </conditionalFormatting>
  <conditionalFormatting sqref="E261">
    <cfRule type="dataBar" priority="3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{35D925EE-5EA8-4710-A035-78F4ED704AF4}</x14:id>
        </ext>
      </extLst>
    </cfRule>
  </conditionalFormatting>
  <conditionalFormatting sqref="E261">
    <cfRule type="dataBar" priority="3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{6605817F-F828-4586-B822-6F632D670792}</x14:id>
        </ext>
      </extLst>
    </cfRule>
  </conditionalFormatting>
  <conditionalFormatting sqref="E267">
    <cfRule type="dataBar" priority="3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{F82B1F7B-F6D2-4ED3-95B7-B673418638F2}</x14:id>
        </ext>
      </extLst>
    </cfRule>
  </conditionalFormatting>
  <conditionalFormatting sqref="E265">
    <cfRule type="dataBar" priority="3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{8A6CE614-7BC2-4291-A182-76D13124964C}</x14:id>
        </ext>
      </extLst>
    </cfRule>
  </conditionalFormatting>
  <conditionalFormatting sqref="E265">
    <cfRule type="dataBar" priority="3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{B21E2553-1EAB-4068-A74C-95235DDE8BF7}</x14:id>
        </ext>
      </extLst>
    </cfRule>
  </conditionalFormatting>
  <conditionalFormatting sqref="E263">
    <cfRule type="dataBar" priority="3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{D89BB5D6-E166-4400-8AFC-623E5BCD9FFA}</x14:id>
        </ext>
      </extLst>
    </cfRule>
  </conditionalFormatting>
  <conditionalFormatting sqref="E261">
    <cfRule type="dataBar" priority="3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{7FC341A1-E04D-4475-AF3A-6B48BD46E681}</x14:id>
        </ext>
      </extLst>
    </cfRule>
  </conditionalFormatting>
  <conditionalFormatting sqref="E261">
    <cfRule type="dataBar" priority="3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{A90287D6-48CB-4905-BFDA-45047C5C0187}</x14:id>
        </ext>
      </extLst>
    </cfRule>
  </conditionalFormatting>
  <conditionalFormatting sqref="E265">
    <cfRule type="dataBar" priority="3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{F26E9CF6-2A5C-4629-8960-4A864CC42DF3}</x14:id>
        </ext>
      </extLst>
    </cfRule>
  </conditionalFormatting>
  <conditionalFormatting sqref="E263">
    <cfRule type="dataBar" priority="3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{B8BE88B0-665C-48F0-8880-CD8C0AB506A4}</x14:id>
        </ext>
      </extLst>
    </cfRule>
  </conditionalFormatting>
  <conditionalFormatting sqref="E263">
    <cfRule type="dataBar" priority="3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{ABF9AE01-8E3B-4C08-8A9B-8217A3504CC8}</x14:id>
        </ext>
      </extLst>
    </cfRule>
  </conditionalFormatting>
  <conditionalFormatting sqref="E261">
    <cfRule type="dataBar" priority="3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{3F769513-6A16-4E37-89F9-B128E3AC82A3}</x14:id>
        </ext>
      </extLst>
    </cfRule>
  </conditionalFormatting>
  <conditionalFormatting sqref="E267">
    <cfRule type="dataBar" priority="3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{33E316A0-1BCA-4C76-B5E7-A5E67F9BD937}</x14:id>
        </ext>
      </extLst>
    </cfRule>
  </conditionalFormatting>
  <conditionalFormatting sqref="E265">
    <cfRule type="dataBar" priority="3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{D45522C1-40AB-4F4E-9457-9C7DC85473DB}</x14:id>
        </ext>
      </extLst>
    </cfRule>
  </conditionalFormatting>
  <conditionalFormatting sqref="E265">
    <cfRule type="dataBar" priority="3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{7EFE7345-25DB-453E-998D-315F2F2C09CA}</x14:id>
        </ext>
      </extLst>
    </cfRule>
  </conditionalFormatting>
  <conditionalFormatting sqref="E263">
    <cfRule type="dataBar" priority="3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{42D53E4B-114B-400C-BFAD-A7BEEC0BA0DC}</x14:id>
        </ext>
      </extLst>
    </cfRule>
  </conditionalFormatting>
  <conditionalFormatting sqref="E263">
    <cfRule type="dataBar" priority="3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{084B50A6-D8B3-4490-857B-E8893BF981D8}</x14:id>
        </ext>
      </extLst>
    </cfRule>
  </conditionalFormatting>
  <conditionalFormatting sqref="E263">
    <cfRule type="dataBar" priority="3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{25D956E3-2C66-4D17-A5A2-5B4CD81F92B3}</x14:id>
        </ext>
      </extLst>
    </cfRule>
  </conditionalFormatting>
  <conditionalFormatting sqref="E263">
    <cfRule type="dataBar" priority="3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{9710C4F3-B2ED-40AB-83FB-E8BA04FD0211}</x14:id>
        </ext>
      </extLst>
    </cfRule>
  </conditionalFormatting>
  <conditionalFormatting sqref="E263">
    <cfRule type="dataBar" priority="3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{81D3624F-FE3A-4206-B877-4D52621ED178}</x14:id>
        </ext>
      </extLst>
    </cfRule>
  </conditionalFormatting>
  <conditionalFormatting sqref="E263">
    <cfRule type="dataBar" priority="3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{DB23131C-75D2-484C-9C4B-94BEC6840A77}</x14:id>
        </ext>
      </extLst>
    </cfRule>
  </conditionalFormatting>
  <conditionalFormatting sqref="E263">
    <cfRule type="dataBar" priority="3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{E0EF9C19-D937-46B6-BD37-0EC5A719B5FD}</x14:id>
        </ext>
      </extLst>
    </cfRule>
  </conditionalFormatting>
  <conditionalFormatting sqref="E263">
    <cfRule type="dataBar" priority="3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{32ED10CD-A362-4D2B-81C6-B5DB01F3A39B}</x14:id>
        </ext>
      </extLst>
    </cfRule>
  </conditionalFormatting>
  <conditionalFormatting sqref="E269">
    <cfRule type="dataBar" priority="3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{DA2347F0-05B8-4531-A2D4-D9BD727005DC}</x14:id>
        </ext>
      </extLst>
    </cfRule>
  </conditionalFormatting>
  <conditionalFormatting sqref="E267">
    <cfRule type="dataBar" priority="3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{7D08EA4C-BA13-46E6-A26B-752AA1B75B58}</x14:id>
        </ext>
      </extLst>
    </cfRule>
  </conditionalFormatting>
  <conditionalFormatting sqref="E267">
    <cfRule type="dataBar" priority="3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{8CEF407B-FE5A-45B6-8B5E-340170899B6F}</x14:id>
        </ext>
      </extLst>
    </cfRule>
  </conditionalFormatting>
  <conditionalFormatting sqref="E265">
    <cfRule type="dataBar" priority="3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{EB8A9EFE-ED15-48C9-9602-49A940FF49D6}</x14:id>
        </ext>
      </extLst>
    </cfRule>
  </conditionalFormatting>
  <conditionalFormatting sqref="E263">
    <cfRule type="dataBar" priority="3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{EC3ECE56-D9C6-4653-B636-B2CACB98C856}</x14:id>
        </ext>
      </extLst>
    </cfRule>
  </conditionalFormatting>
  <conditionalFormatting sqref="E263">
    <cfRule type="dataBar" priority="3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{A1E55152-BECC-47A5-AB7A-9F02AF3AC6E7}</x14:id>
        </ext>
      </extLst>
    </cfRule>
  </conditionalFormatting>
  <conditionalFormatting sqref="E261">
    <cfRule type="dataBar" priority="3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{613EF78B-F0C8-458D-AFD5-FF04A788C740}</x14:id>
        </ext>
      </extLst>
    </cfRule>
  </conditionalFormatting>
  <conditionalFormatting sqref="E261">
    <cfRule type="dataBar" priority="3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{867C0ECB-1573-4502-9162-76BF368CF451}</x14:id>
        </ext>
      </extLst>
    </cfRule>
  </conditionalFormatting>
  <conditionalFormatting sqref="E261">
    <cfRule type="dataBar" priority="3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{40A27E24-79CB-4D60-9EA0-1D94976FDA0C}</x14:id>
        </ext>
      </extLst>
    </cfRule>
  </conditionalFormatting>
  <conditionalFormatting sqref="E261">
    <cfRule type="dataBar" priority="3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{F108173A-0760-42F6-A971-96B9C9C3D57D}</x14:id>
        </ext>
      </extLst>
    </cfRule>
  </conditionalFormatting>
  <conditionalFormatting sqref="E261">
    <cfRule type="dataBar" priority="3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{B51F4D15-3E24-4BE8-8964-5DDB2C4ACB9F}</x14:id>
        </ext>
      </extLst>
    </cfRule>
  </conditionalFormatting>
  <conditionalFormatting sqref="E261">
    <cfRule type="dataBar" priority="3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{9F8AA9DF-C513-406D-B326-B1AF3D3C2F82}</x14:id>
        </ext>
      </extLst>
    </cfRule>
  </conditionalFormatting>
  <conditionalFormatting sqref="E261">
    <cfRule type="dataBar" priority="3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{28642509-E501-4FB7-BC81-CED343313C56}</x14:id>
        </ext>
      </extLst>
    </cfRule>
  </conditionalFormatting>
  <conditionalFormatting sqref="E261">
    <cfRule type="dataBar" priority="3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{C87E6015-8BA0-42A6-B5FD-FE46AC6EF576}</x14:id>
        </ext>
      </extLst>
    </cfRule>
  </conditionalFormatting>
  <conditionalFormatting sqref="E267">
    <cfRule type="dataBar" priority="3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{0B34AB1E-7DCA-402A-AB0D-E41F09A8F825}</x14:id>
        </ext>
      </extLst>
    </cfRule>
  </conditionalFormatting>
  <conditionalFormatting sqref="E265">
    <cfRule type="dataBar" priority="3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{9249A800-B840-49B4-A08B-EE369FFD8FCB}</x14:id>
        </ext>
      </extLst>
    </cfRule>
  </conditionalFormatting>
  <conditionalFormatting sqref="E265">
    <cfRule type="dataBar" priority="3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{DB2C9ED2-7458-479E-B227-70B4AE27F289}</x14:id>
        </ext>
      </extLst>
    </cfRule>
  </conditionalFormatting>
  <conditionalFormatting sqref="E267">
    <cfRule type="dataBar" priority="3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{F49E31A8-B2A5-40AD-8B43-B460D8119466}</x14:id>
        </ext>
      </extLst>
    </cfRule>
  </conditionalFormatting>
  <conditionalFormatting sqref="E265">
    <cfRule type="dataBar" priority="3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{6C62D80A-75C2-454C-B35F-926591C5540C}</x14:id>
        </ext>
      </extLst>
    </cfRule>
  </conditionalFormatting>
  <conditionalFormatting sqref="E265">
    <cfRule type="dataBar" priority="3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{A0941ED3-F583-4D28-8875-08B7A44371BE}</x14:id>
        </ext>
      </extLst>
    </cfRule>
  </conditionalFormatting>
  <conditionalFormatting sqref="E269">
    <cfRule type="dataBar" priority="3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{4B0B14EF-310A-4D51-8DEE-27D8DFD304F0}</x14:id>
        </ext>
      </extLst>
    </cfRule>
  </conditionalFormatting>
  <conditionalFormatting sqref="E267">
    <cfRule type="dataBar" priority="3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{DCB0D935-406F-44EC-8CD1-120584A980E0}</x14:id>
        </ext>
      </extLst>
    </cfRule>
  </conditionalFormatting>
  <conditionalFormatting sqref="E267">
    <cfRule type="dataBar" priority="3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{3F489704-52CF-490C-B579-2A4C91A2989D}</x14:id>
        </ext>
      </extLst>
    </cfRule>
  </conditionalFormatting>
  <conditionalFormatting sqref="E265">
    <cfRule type="dataBar" priority="3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{9A370EC9-5FA1-4945-92DC-C7851648629D}</x14:id>
        </ext>
      </extLst>
    </cfRule>
  </conditionalFormatting>
  <conditionalFormatting sqref="E267">
    <cfRule type="dataBar" priority="3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{2471B412-35C7-4825-9993-9D728C5991B8}</x14:id>
        </ext>
      </extLst>
    </cfRule>
  </conditionalFormatting>
  <conditionalFormatting sqref="E265">
    <cfRule type="dataBar" priority="3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{DE7C8920-C63E-4B2E-A8BD-970A1B64584D}</x14:id>
        </ext>
      </extLst>
    </cfRule>
  </conditionalFormatting>
  <conditionalFormatting sqref="E265">
    <cfRule type="dataBar" priority="3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{58F571A4-4855-4A94-9966-2E633929ED46}</x14:id>
        </ext>
      </extLst>
    </cfRule>
  </conditionalFormatting>
  <conditionalFormatting sqref="E269">
    <cfRule type="dataBar" priority="3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{5C44E974-6A95-419B-8DE4-954BA46A7B5E}</x14:id>
        </ext>
      </extLst>
    </cfRule>
  </conditionalFormatting>
  <conditionalFormatting sqref="E267">
    <cfRule type="dataBar" priority="3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{177BA558-0208-45AA-9326-B8FB9D695F5F}</x14:id>
        </ext>
      </extLst>
    </cfRule>
  </conditionalFormatting>
  <conditionalFormatting sqref="E267">
    <cfRule type="dataBar" priority="3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{4846A2D1-4B95-41A3-BD48-3C5343BC9A46}</x14:id>
        </ext>
      </extLst>
    </cfRule>
  </conditionalFormatting>
  <conditionalFormatting sqref="E265">
    <cfRule type="dataBar" priority="3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{3909B4BC-54E4-4C05-87FC-F6F2218B6167}</x14:id>
        </ext>
      </extLst>
    </cfRule>
  </conditionalFormatting>
  <conditionalFormatting sqref="E265">
    <cfRule type="dataBar" priority="3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{18767C21-77A0-45E6-80C3-CE4ED06EA988}</x14:id>
        </ext>
      </extLst>
    </cfRule>
  </conditionalFormatting>
  <conditionalFormatting sqref="E265">
    <cfRule type="dataBar" priority="3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{EF8165F0-AEA4-4243-8531-B01B6790EE0A}</x14:id>
        </ext>
      </extLst>
    </cfRule>
  </conditionalFormatting>
  <conditionalFormatting sqref="E265">
    <cfRule type="dataBar" priority="3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{F81007A3-591D-45F2-B376-CDD1A8ADD476}</x14:id>
        </ext>
      </extLst>
    </cfRule>
  </conditionalFormatting>
  <conditionalFormatting sqref="E265">
    <cfRule type="dataBar" priority="3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{6F903994-E87F-4B6B-85AE-C021E8838E33}</x14:id>
        </ext>
      </extLst>
    </cfRule>
  </conditionalFormatting>
  <conditionalFormatting sqref="E265">
    <cfRule type="dataBar" priority="3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{7E76AE44-5DFC-4B5A-8E18-F7BD5FEFCE88}</x14:id>
        </ext>
      </extLst>
    </cfRule>
  </conditionalFormatting>
  <conditionalFormatting sqref="E265">
    <cfRule type="dataBar" priority="3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{5BBE843E-D738-466E-A0C0-509C95DF54AA}</x14:id>
        </ext>
      </extLst>
    </cfRule>
  </conditionalFormatting>
  <conditionalFormatting sqref="E265">
    <cfRule type="dataBar" priority="3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{F4404780-CA6F-45D7-A12B-4986E65D1560}</x14:id>
        </ext>
      </extLst>
    </cfRule>
  </conditionalFormatting>
  <conditionalFormatting sqref="E271">
    <cfRule type="dataBar" priority="3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{E5EB3977-81BC-4837-AC16-90CC4ADA686B}</x14:id>
        </ext>
      </extLst>
    </cfRule>
  </conditionalFormatting>
  <conditionalFormatting sqref="E269">
    <cfRule type="dataBar" priority="3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{C05CE5F8-B0ED-4213-A922-C9B0C6DB4373}</x14:id>
        </ext>
      </extLst>
    </cfRule>
  </conditionalFormatting>
  <conditionalFormatting sqref="E269">
    <cfRule type="dataBar" priority="3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{9BE6E332-F2ED-4198-935E-118B3A8F281F}</x14:id>
        </ext>
      </extLst>
    </cfRule>
  </conditionalFormatting>
  <conditionalFormatting sqref="E267">
    <cfRule type="dataBar" priority="3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{A7C1D4BC-3C21-4CA4-B584-1687AB539921}</x14:id>
        </ext>
      </extLst>
    </cfRule>
  </conditionalFormatting>
  <conditionalFormatting sqref="E265">
    <cfRule type="dataBar" priority="3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{799E4147-08EC-447B-9A4C-B18CF89E1C2C}</x14:id>
        </ext>
      </extLst>
    </cfRule>
  </conditionalFormatting>
  <conditionalFormatting sqref="E265">
    <cfRule type="dataBar" priority="3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{CA6EC2AC-0F1B-4464-A8AC-3BB966A5FBC4}</x14:id>
        </ext>
      </extLst>
    </cfRule>
  </conditionalFormatting>
  <conditionalFormatting sqref="E269">
    <cfRule type="dataBar" priority="3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{0E96B3E5-84CA-4A12-9F99-4A79B691C24A}</x14:id>
        </ext>
      </extLst>
    </cfRule>
  </conditionalFormatting>
  <conditionalFormatting sqref="E267">
    <cfRule type="dataBar" priority="3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{561BA327-E117-4F49-8ED5-0A6E4D46591B}</x14:id>
        </ext>
      </extLst>
    </cfRule>
  </conditionalFormatting>
  <conditionalFormatting sqref="E267">
    <cfRule type="dataBar" priority="3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{49DB210A-E0F7-43E0-809D-D944655CD1EF}</x14:id>
        </ext>
      </extLst>
    </cfRule>
  </conditionalFormatting>
  <conditionalFormatting sqref="E269">
    <cfRule type="dataBar" priority="3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{7E465C53-DA64-43E2-AC44-00CF04D11310}</x14:id>
        </ext>
      </extLst>
    </cfRule>
  </conditionalFormatting>
  <conditionalFormatting sqref="E267">
    <cfRule type="dataBar" priority="3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{23E39C0C-1E22-419E-BABA-4D493B8C5E72}</x14:id>
        </ext>
      </extLst>
    </cfRule>
  </conditionalFormatting>
  <conditionalFormatting sqref="E267">
    <cfRule type="dataBar" priority="3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{5D6CD33A-6E79-4D7C-AFF8-A0898ABED088}</x14:id>
        </ext>
      </extLst>
    </cfRule>
  </conditionalFormatting>
  <conditionalFormatting sqref="E265">
    <cfRule type="dataBar" priority="3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{785383E4-45A2-47E2-AAD8-1B4934AC3A50}</x14:id>
        </ext>
      </extLst>
    </cfRule>
  </conditionalFormatting>
  <conditionalFormatting sqref="E265">
    <cfRule type="dataBar" priority="3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{BCABD885-6422-4806-8BC7-FAFAB1F7FB4D}</x14:id>
        </ext>
      </extLst>
    </cfRule>
  </conditionalFormatting>
  <conditionalFormatting sqref="E265">
    <cfRule type="dataBar" priority="3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{1C4C2B1E-8E82-423C-ABFF-0A650E820034}</x14:id>
        </ext>
      </extLst>
    </cfRule>
  </conditionalFormatting>
  <conditionalFormatting sqref="E265">
    <cfRule type="dataBar" priority="3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{F47BAFE6-E34C-49B8-89F7-D18AA9384861}</x14:id>
        </ext>
      </extLst>
    </cfRule>
  </conditionalFormatting>
  <conditionalFormatting sqref="E265">
    <cfRule type="dataBar" priority="3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{FBB441F5-4E4C-40B3-8F62-945AF646A58C}</x14:id>
        </ext>
      </extLst>
    </cfRule>
  </conditionalFormatting>
  <conditionalFormatting sqref="E265">
    <cfRule type="dataBar" priority="3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{A8D38338-D73C-484A-9F3C-8DE5A16A0C0C}</x14:id>
        </ext>
      </extLst>
    </cfRule>
  </conditionalFormatting>
  <conditionalFormatting sqref="E265">
    <cfRule type="dataBar" priority="3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{70C00463-3401-4AAD-AFF4-C2D5C09288E1}</x14:id>
        </ext>
      </extLst>
    </cfRule>
  </conditionalFormatting>
  <conditionalFormatting sqref="E265">
    <cfRule type="dataBar" priority="3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{A84BF9EF-3D1F-481B-AE15-869433043B71}</x14:id>
        </ext>
      </extLst>
    </cfRule>
  </conditionalFormatting>
  <conditionalFormatting sqref="E271">
    <cfRule type="dataBar" priority="3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{59090540-3910-4417-9AAA-C88F5791F3F6}</x14:id>
        </ext>
      </extLst>
    </cfRule>
  </conditionalFormatting>
  <conditionalFormatting sqref="E269">
    <cfRule type="dataBar" priority="3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{7DEF04F0-8E88-4C8F-B0A2-3C82F7CE524D}</x14:id>
        </ext>
      </extLst>
    </cfRule>
  </conditionalFormatting>
  <conditionalFormatting sqref="E269">
    <cfRule type="dataBar" priority="3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{A79F20A5-D66E-4ED9-80FB-694FB16DEC71}</x14:id>
        </ext>
      </extLst>
    </cfRule>
  </conditionalFormatting>
  <conditionalFormatting sqref="E267">
    <cfRule type="dataBar" priority="3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{BFCDDD47-64E0-4969-A804-8E0179839C8A}</x14:id>
        </ext>
      </extLst>
    </cfRule>
  </conditionalFormatting>
  <conditionalFormatting sqref="E265">
    <cfRule type="dataBar" priority="3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{B69C0885-DFE7-4A22-97B5-EA2E17287A0D}</x14:id>
        </ext>
      </extLst>
    </cfRule>
  </conditionalFormatting>
  <conditionalFormatting sqref="E265">
    <cfRule type="dataBar" priority="3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{B8D98CF0-200B-4E98-B4B3-CD0B1FAA93BC}</x14:id>
        </ext>
      </extLst>
    </cfRule>
  </conditionalFormatting>
  <conditionalFormatting sqref="E269">
    <cfRule type="dataBar" priority="3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{6F18B9CD-106B-4ED2-8285-2D1913D78748}</x14:id>
        </ext>
      </extLst>
    </cfRule>
  </conditionalFormatting>
  <conditionalFormatting sqref="E267">
    <cfRule type="dataBar" priority="3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{CC752EE0-A562-479A-BF99-B7A9DB3D1893}</x14:id>
        </ext>
      </extLst>
    </cfRule>
  </conditionalFormatting>
  <conditionalFormatting sqref="E267">
    <cfRule type="dataBar" priority="3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{D6D6D1E6-39BE-47A4-A4B9-9BE0285C7F4B}</x14:id>
        </ext>
      </extLst>
    </cfRule>
  </conditionalFormatting>
  <conditionalFormatting sqref="E265">
    <cfRule type="dataBar" priority="3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{DC5F3647-31BA-4058-AEAC-B9FA9616F145}</x14:id>
        </ext>
      </extLst>
    </cfRule>
  </conditionalFormatting>
  <conditionalFormatting sqref="E271">
    <cfRule type="dataBar" priority="3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{3E0D9580-753F-49C0-9602-EF5784493109}</x14:id>
        </ext>
      </extLst>
    </cfRule>
  </conditionalFormatting>
  <conditionalFormatting sqref="E269">
    <cfRule type="dataBar" priority="3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{EA8B5821-3660-47D5-B82E-AA7529F2AD97}</x14:id>
        </ext>
      </extLst>
    </cfRule>
  </conditionalFormatting>
  <conditionalFormatting sqref="E269">
    <cfRule type="dataBar" priority="3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{9C922CF7-473B-412E-A07B-49F161012617}</x14:id>
        </ext>
      </extLst>
    </cfRule>
  </conditionalFormatting>
  <conditionalFormatting sqref="E267">
    <cfRule type="dataBar" priority="3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{1C1D00A8-43BC-4387-99D0-78BA1462853E}</x14:id>
        </ext>
      </extLst>
    </cfRule>
  </conditionalFormatting>
  <conditionalFormatting sqref="E267">
    <cfRule type="dataBar" priority="3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{BA917527-EF71-4D35-A1CB-315923C4E03D}</x14:id>
        </ext>
      </extLst>
    </cfRule>
  </conditionalFormatting>
  <conditionalFormatting sqref="E267">
    <cfRule type="dataBar" priority="3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{F4F02AA5-BABD-40D8-894D-BA9A62FE11AD}</x14:id>
        </ext>
      </extLst>
    </cfRule>
  </conditionalFormatting>
  <conditionalFormatting sqref="E267">
    <cfRule type="dataBar" priority="3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{D9A3F140-19E5-4814-B091-586E9C490D11}</x14:id>
        </ext>
      </extLst>
    </cfRule>
  </conditionalFormatting>
  <conditionalFormatting sqref="E267">
    <cfRule type="dataBar" priority="3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{20A2B25D-963B-4B77-AA1D-CE943B68C6CB}</x14:id>
        </ext>
      </extLst>
    </cfRule>
  </conditionalFormatting>
  <conditionalFormatting sqref="E267">
    <cfRule type="dataBar" priority="3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{DE1EF787-1DF8-488D-8BF5-BD94F4FB3EE1}</x14:id>
        </ext>
      </extLst>
    </cfRule>
  </conditionalFormatting>
  <conditionalFormatting sqref="E267">
    <cfRule type="dataBar" priority="3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{CEBEA84A-9F69-4F39-90B6-7D80C30E0EC9}</x14:id>
        </ext>
      </extLst>
    </cfRule>
  </conditionalFormatting>
  <conditionalFormatting sqref="E267">
    <cfRule type="dataBar" priority="3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{7DC2E151-5660-487E-997F-C82515C41F46}</x14:id>
        </ext>
      </extLst>
    </cfRule>
  </conditionalFormatting>
  <conditionalFormatting sqref="E273">
    <cfRule type="dataBar" priority="3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{422EAA4B-76C6-4238-89FA-F8AC50EC21B3}</x14:id>
        </ext>
      </extLst>
    </cfRule>
  </conditionalFormatting>
  <conditionalFormatting sqref="E271">
    <cfRule type="dataBar" priority="3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{60E3DDD3-93F8-48C9-A2DD-CF224F37520F}</x14:id>
        </ext>
      </extLst>
    </cfRule>
  </conditionalFormatting>
  <conditionalFormatting sqref="E271">
    <cfRule type="dataBar" priority="3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{1ACF3558-5E94-408A-BE88-CB89F880A713}</x14:id>
        </ext>
      </extLst>
    </cfRule>
  </conditionalFormatting>
  <conditionalFormatting sqref="E269">
    <cfRule type="dataBar" priority="3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{D44F5D2B-A6C1-42F8-A5AF-8D999017A258}</x14:id>
        </ext>
      </extLst>
    </cfRule>
  </conditionalFormatting>
  <conditionalFormatting sqref="E267">
    <cfRule type="dataBar" priority="3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{B33BA343-6E5C-4A2F-BFF0-F1939E46FA0A}</x14:id>
        </ext>
      </extLst>
    </cfRule>
  </conditionalFormatting>
  <conditionalFormatting sqref="E267">
    <cfRule type="dataBar" priority="3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{142FD62C-079C-4BC0-8669-4425CF77E7F3}</x14:id>
        </ext>
      </extLst>
    </cfRule>
  </conditionalFormatting>
  <conditionalFormatting sqref="E265">
    <cfRule type="dataBar" priority="3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{055AEE4D-CA7A-478E-AC98-D6508373CA4F}</x14:id>
        </ext>
      </extLst>
    </cfRule>
  </conditionalFormatting>
  <conditionalFormatting sqref="E265">
    <cfRule type="dataBar" priority="3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{27432EA0-BB22-4833-BEE7-39208C881311}</x14:id>
        </ext>
      </extLst>
    </cfRule>
  </conditionalFormatting>
  <conditionalFormatting sqref="E265">
    <cfRule type="dataBar" priority="3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{307868F7-3603-47CE-B08A-A27E2209F3D3}</x14:id>
        </ext>
      </extLst>
    </cfRule>
  </conditionalFormatting>
  <conditionalFormatting sqref="E265">
    <cfRule type="dataBar" priority="3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{7001EE75-B705-469B-91DD-89BC8D8B3FC9}</x14:id>
        </ext>
      </extLst>
    </cfRule>
  </conditionalFormatting>
  <conditionalFormatting sqref="E265">
    <cfRule type="dataBar" priority="3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{0B29C5C8-C56D-43B1-9524-2F4D854A350A}</x14:id>
        </ext>
      </extLst>
    </cfRule>
  </conditionalFormatting>
  <conditionalFormatting sqref="E265">
    <cfRule type="dataBar" priority="3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{1747126D-3316-4A7E-9567-95DF37731DBE}</x14:id>
        </ext>
      </extLst>
    </cfRule>
  </conditionalFormatting>
  <conditionalFormatting sqref="E265">
    <cfRule type="dataBar" priority="3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{4EA4C979-BF5D-4271-AB08-58BB8F81AF6E}</x14:id>
        </ext>
      </extLst>
    </cfRule>
  </conditionalFormatting>
  <conditionalFormatting sqref="E265">
    <cfRule type="dataBar" priority="3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{20F080FD-A186-4966-8308-EB0FAFB55F08}</x14:id>
        </ext>
      </extLst>
    </cfRule>
  </conditionalFormatting>
  <conditionalFormatting sqref="E271">
    <cfRule type="dataBar" priority="3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{F40426C2-6FBE-4D24-8F34-EA03EBB45BB6}</x14:id>
        </ext>
      </extLst>
    </cfRule>
  </conditionalFormatting>
  <conditionalFormatting sqref="E269">
    <cfRule type="dataBar" priority="3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{D072E6B4-55CD-4ADE-9FB9-38B2706F5C08}</x14:id>
        </ext>
      </extLst>
    </cfRule>
  </conditionalFormatting>
  <conditionalFormatting sqref="E269">
    <cfRule type="dataBar" priority="3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{0D214E69-63E6-4F24-BCBB-DA88D7C50EDB}</x14:id>
        </ext>
      </extLst>
    </cfRule>
  </conditionalFormatting>
  <conditionalFormatting sqref="E265">
    <cfRule type="dataBar" priority="3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{3ECF06E4-883C-4C0C-900D-FEEE6871D272}</x14:id>
        </ext>
      </extLst>
    </cfRule>
  </conditionalFormatting>
  <conditionalFormatting sqref="E267">
    <cfRule type="dataBar" priority="3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{C5657078-AB51-4C37-A851-3AC6564ACAAF}</x14:id>
        </ext>
      </extLst>
    </cfRule>
  </conditionalFormatting>
  <conditionalFormatting sqref="E265">
    <cfRule type="dataBar" priority="3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{EECF6FC9-2D5A-4626-B678-A3ED93B13B57}</x14:id>
        </ext>
      </extLst>
    </cfRule>
  </conditionalFormatting>
  <conditionalFormatting sqref="E265">
    <cfRule type="dataBar" priority="3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{EE6DB231-526F-4F41-A4F4-BC9BCE3EACAE}</x14:id>
        </ext>
      </extLst>
    </cfRule>
  </conditionalFormatting>
  <conditionalFormatting sqref="E265">
    <cfRule type="dataBar" priority="3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{5B98767B-256F-4DBA-A1FD-93E82A203F15}</x14:id>
        </ext>
      </extLst>
    </cfRule>
  </conditionalFormatting>
  <conditionalFormatting sqref="E267">
    <cfRule type="dataBar" priority="3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{E4935CB1-AD3D-48E0-B900-A8805D47A7C7}</x14:id>
        </ext>
      </extLst>
    </cfRule>
  </conditionalFormatting>
  <conditionalFormatting sqref="E265">
    <cfRule type="dataBar" priority="3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{3707DB15-04CA-4A08-9E26-881002B280F6}</x14:id>
        </ext>
      </extLst>
    </cfRule>
  </conditionalFormatting>
  <conditionalFormatting sqref="E265">
    <cfRule type="dataBar" priority="3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{9AC358AF-2D8F-45B0-AD11-6842AD3A6160}</x14:id>
        </ext>
      </extLst>
    </cfRule>
  </conditionalFormatting>
  <conditionalFormatting sqref="E269">
    <cfRule type="dataBar" priority="3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{175439E4-9AEB-42B2-B56E-DDB1F26C6B2A}</x14:id>
        </ext>
      </extLst>
    </cfRule>
  </conditionalFormatting>
  <conditionalFormatting sqref="E267">
    <cfRule type="dataBar" priority="3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{06E7F476-7F5B-4281-B45E-D135AB0E343B}</x14:id>
        </ext>
      </extLst>
    </cfRule>
  </conditionalFormatting>
  <conditionalFormatting sqref="E267">
    <cfRule type="dataBar" priority="3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{C531222C-3AF8-4BDE-9BEF-EF47776DF524}</x14:id>
        </ext>
      </extLst>
    </cfRule>
  </conditionalFormatting>
  <conditionalFormatting sqref="E265">
    <cfRule type="dataBar" priority="3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{D37333EE-4F4C-41FB-A8F0-85C31BD86566}</x14:id>
        </ext>
      </extLst>
    </cfRule>
  </conditionalFormatting>
  <conditionalFormatting sqref="E267">
    <cfRule type="dataBar" priority="3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{913F8972-7C40-4AB9-BD2E-02CE8EE723D1}</x14:id>
        </ext>
      </extLst>
    </cfRule>
  </conditionalFormatting>
  <conditionalFormatting sqref="E265">
    <cfRule type="dataBar" priority="3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{BD39B705-A5BD-4B24-924B-BA37102FFD28}</x14:id>
        </ext>
      </extLst>
    </cfRule>
  </conditionalFormatting>
  <conditionalFormatting sqref="E265">
    <cfRule type="dataBar" priority="3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{A5EC33A0-80B7-4411-9FCB-C96B43BA4C39}</x14:id>
        </ext>
      </extLst>
    </cfRule>
  </conditionalFormatting>
  <conditionalFormatting sqref="E267">
    <cfRule type="dataBar" priority="3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{8AD53AC0-1E00-4CAA-AC2F-E4A4706109C3}</x14:id>
        </ext>
      </extLst>
    </cfRule>
  </conditionalFormatting>
  <conditionalFormatting sqref="E265">
    <cfRule type="dataBar" priority="3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{F190D849-BC42-4545-BF6D-BD091D55226B}</x14:id>
        </ext>
      </extLst>
    </cfRule>
  </conditionalFormatting>
  <conditionalFormatting sqref="E265">
    <cfRule type="dataBar" priority="3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{2CA0E6E0-1EC6-4EF1-AD9D-A1AAC7A01A35}</x14:id>
        </ext>
      </extLst>
    </cfRule>
  </conditionalFormatting>
  <conditionalFormatting sqref="E269">
    <cfRule type="dataBar" priority="3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{916CC3B6-22A9-4AE5-8D2C-DABD00483849}</x14:id>
        </ext>
      </extLst>
    </cfRule>
  </conditionalFormatting>
  <conditionalFormatting sqref="E267">
    <cfRule type="dataBar" priority="3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{59FC4129-1246-4F61-943C-3A9F517BDF37}</x14:id>
        </ext>
      </extLst>
    </cfRule>
  </conditionalFormatting>
  <conditionalFormatting sqref="E267">
    <cfRule type="dataBar" priority="3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{0689DF3D-3B3D-4B28-A53F-F9121C7635E9}</x14:id>
        </ext>
      </extLst>
    </cfRule>
  </conditionalFormatting>
  <conditionalFormatting sqref="E265">
    <cfRule type="dataBar" priority="3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{9C020377-B290-4DE0-870F-C46A82119423}</x14:id>
        </ext>
      </extLst>
    </cfRule>
  </conditionalFormatting>
  <conditionalFormatting sqref="E267">
    <cfRule type="dataBar" priority="3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{E451ECBB-4887-47E2-8A9F-25BD08901981}</x14:id>
        </ext>
      </extLst>
    </cfRule>
  </conditionalFormatting>
  <conditionalFormatting sqref="E265">
    <cfRule type="dataBar" priority="3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{25795F7D-2BC0-4A31-B35D-40A4F6853741}</x14:id>
        </ext>
      </extLst>
    </cfRule>
  </conditionalFormatting>
  <conditionalFormatting sqref="E265">
    <cfRule type="dataBar" priority="3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{249FDBE2-1C9E-4955-934D-774AAB5222BD}</x14:id>
        </ext>
      </extLst>
    </cfRule>
  </conditionalFormatting>
  <conditionalFormatting sqref="E269">
    <cfRule type="dataBar" priority="3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{50BD5ECA-0CA0-45B8-9DEA-F30CAC68971F}</x14:id>
        </ext>
      </extLst>
    </cfRule>
  </conditionalFormatting>
  <conditionalFormatting sqref="E267">
    <cfRule type="dataBar" priority="3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{4B016EC0-1EFC-4D9A-B309-7456ED45A98E}</x14:id>
        </ext>
      </extLst>
    </cfRule>
  </conditionalFormatting>
  <conditionalFormatting sqref="E267">
    <cfRule type="dataBar" priority="3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{C9434E4D-E6FB-4867-9926-4895F9A73563}</x14:id>
        </ext>
      </extLst>
    </cfRule>
  </conditionalFormatting>
  <conditionalFormatting sqref="E265">
    <cfRule type="dataBar" priority="3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{1280E804-65C4-4AD4-86F7-D9295A58CC80}</x14:id>
        </ext>
      </extLst>
    </cfRule>
  </conditionalFormatting>
  <conditionalFormatting sqref="E265">
    <cfRule type="dataBar" priority="3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{F9DC4434-D516-46AC-891F-E04453F86B6E}</x14:id>
        </ext>
      </extLst>
    </cfRule>
  </conditionalFormatting>
  <conditionalFormatting sqref="E265">
    <cfRule type="dataBar" priority="3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{3D6EF178-41C1-41BB-B543-CDC045996CCE}</x14:id>
        </ext>
      </extLst>
    </cfRule>
  </conditionalFormatting>
  <conditionalFormatting sqref="E265">
    <cfRule type="dataBar" priority="3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{B83431E1-29BF-4CE9-89EC-9E228FCE1B07}</x14:id>
        </ext>
      </extLst>
    </cfRule>
  </conditionalFormatting>
  <conditionalFormatting sqref="E265">
    <cfRule type="dataBar" priority="3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{1674AADC-6BA8-4848-97A2-AD2C50CE9FEC}</x14:id>
        </ext>
      </extLst>
    </cfRule>
  </conditionalFormatting>
  <conditionalFormatting sqref="E265">
    <cfRule type="dataBar" priority="3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{9167EC73-9924-4E2A-BE13-425DEDC099B1}</x14:id>
        </ext>
      </extLst>
    </cfRule>
  </conditionalFormatting>
  <conditionalFormatting sqref="E265">
    <cfRule type="dataBar" priority="3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{AA48A3F9-2A20-47CE-A7F3-5D3457B625D8}</x14:id>
        </ext>
      </extLst>
    </cfRule>
  </conditionalFormatting>
  <conditionalFormatting sqref="E265">
    <cfRule type="dataBar" priority="3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{9322B124-8ECA-4F49-A884-6A4A06B368E9}</x14:id>
        </ext>
      </extLst>
    </cfRule>
  </conditionalFormatting>
  <conditionalFormatting sqref="E271">
    <cfRule type="dataBar" priority="3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{A7410E0A-E2A6-4911-AAC4-B2DA190B68BF}</x14:id>
        </ext>
      </extLst>
    </cfRule>
  </conditionalFormatting>
  <conditionalFormatting sqref="E269">
    <cfRule type="dataBar" priority="3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{50EA1120-D8B1-4CC9-A1C2-15BCC9D0333E}</x14:id>
        </ext>
      </extLst>
    </cfRule>
  </conditionalFormatting>
  <conditionalFormatting sqref="E269">
    <cfRule type="dataBar" priority="3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{C99C3C6C-5C0D-4321-B1FA-8A2F2675CA69}</x14:id>
        </ext>
      </extLst>
    </cfRule>
  </conditionalFormatting>
  <conditionalFormatting sqref="E267">
    <cfRule type="dataBar" priority="3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{E333E354-6931-4C6E-A17E-CA3E337383AA}</x14:id>
        </ext>
      </extLst>
    </cfRule>
  </conditionalFormatting>
  <conditionalFormatting sqref="E265">
    <cfRule type="dataBar" priority="3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{24D90DBC-7AA2-4121-84B2-88816A819AC4}</x14:id>
        </ext>
      </extLst>
    </cfRule>
  </conditionalFormatting>
  <conditionalFormatting sqref="E265">
    <cfRule type="dataBar" priority="3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{EB0020D7-681E-4BD8-A41C-9BA34BC67480}</x14:id>
        </ext>
      </extLst>
    </cfRule>
  </conditionalFormatting>
  <conditionalFormatting sqref="E269">
    <cfRule type="dataBar" priority="3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{30C2ACDD-1C01-4E20-A624-6913AC84DA89}</x14:id>
        </ext>
      </extLst>
    </cfRule>
  </conditionalFormatting>
  <conditionalFormatting sqref="E267">
    <cfRule type="dataBar" priority="3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{A79A1EB3-8C6D-456C-A778-9EAECF2C9B5F}</x14:id>
        </ext>
      </extLst>
    </cfRule>
  </conditionalFormatting>
  <conditionalFormatting sqref="E267">
    <cfRule type="dataBar" priority="3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{80340D3A-7028-4AFE-ABCE-F775121CD4BC}</x14:id>
        </ext>
      </extLst>
    </cfRule>
  </conditionalFormatting>
  <conditionalFormatting sqref="E261">
    <cfRule type="dataBar" priority="3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{12D527DA-413F-4F7B-A8DD-C87BDA6B9C7E}</x14:id>
        </ext>
      </extLst>
    </cfRule>
  </conditionalFormatting>
  <conditionalFormatting sqref="E263">
    <cfRule type="dataBar" priority="3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{5EAAB331-EC32-4114-8DA2-089E95E5AAAE}</x14:id>
        </ext>
      </extLst>
    </cfRule>
  </conditionalFormatting>
  <conditionalFormatting sqref="E269">
    <cfRule type="dataBar" priority="3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{8771A510-863D-46E5-BDA6-C487BE8A64B7}</x14:id>
        </ext>
      </extLst>
    </cfRule>
  </conditionalFormatting>
  <conditionalFormatting sqref="E261">
    <cfRule type="dataBar" priority="3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{78A0B8D2-6AF8-43BF-A1AE-038F7AE5B7A7}</x14:id>
        </ext>
      </extLst>
    </cfRule>
  </conditionalFormatting>
  <conditionalFormatting sqref="E267">
    <cfRule type="dataBar" priority="3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{1F31A8B3-49FF-4DE1-9351-73E1F5C3492C}</x14:id>
        </ext>
      </extLst>
    </cfRule>
  </conditionalFormatting>
  <conditionalFormatting sqref="E267">
    <cfRule type="dataBar" priority="3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{7B517EB5-D327-40E8-AD0B-5E1B225588B9}</x14:id>
        </ext>
      </extLst>
    </cfRule>
  </conditionalFormatting>
  <conditionalFormatting sqref="E265">
    <cfRule type="dataBar" priority="3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{91640AE3-3EDF-432C-9478-8A18381799D8}</x14:id>
        </ext>
      </extLst>
    </cfRule>
  </conditionalFormatting>
  <conditionalFormatting sqref="E265">
    <cfRule type="dataBar" priority="3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{42FDDADB-76BD-4F73-8418-95D035373CC2}</x14:id>
        </ext>
      </extLst>
    </cfRule>
  </conditionalFormatting>
  <conditionalFormatting sqref="E265">
    <cfRule type="dataBar" priority="3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{45C2C1B2-C961-4B24-AE4D-270DD179B30D}</x14:id>
        </ext>
      </extLst>
    </cfRule>
  </conditionalFormatting>
  <conditionalFormatting sqref="E265">
    <cfRule type="dataBar" priority="3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{A2850BC0-F46F-4645-AEFB-B788B4730852}</x14:id>
        </ext>
      </extLst>
    </cfRule>
  </conditionalFormatting>
  <conditionalFormatting sqref="E265">
    <cfRule type="dataBar" priority="3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{B767BEBB-60A3-49C0-A778-9A2970172BA6}</x14:id>
        </ext>
      </extLst>
    </cfRule>
  </conditionalFormatting>
  <conditionalFormatting sqref="E265">
    <cfRule type="dataBar" priority="3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{6F97828A-22FD-4494-AAB0-FEB6E22C354E}</x14:id>
        </ext>
      </extLst>
    </cfRule>
  </conditionalFormatting>
  <conditionalFormatting sqref="E265">
    <cfRule type="dataBar" priority="3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{9B06856F-96B7-427C-82C3-176E0E5DD4E4}</x14:id>
        </ext>
      </extLst>
    </cfRule>
  </conditionalFormatting>
  <conditionalFormatting sqref="E265">
    <cfRule type="dataBar" priority="3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{299371D7-8BCC-46AD-A0E9-5724173BFD7D}</x14:id>
        </ext>
      </extLst>
    </cfRule>
  </conditionalFormatting>
  <conditionalFormatting sqref="E271">
    <cfRule type="dataBar" priority="3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{82A6E3C9-8FE8-43AE-AE24-655ADFE7F002}</x14:id>
        </ext>
      </extLst>
    </cfRule>
  </conditionalFormatting>
  <conditionalFormatting sqref="E269">
    <cfRule type="dataBar" priority="3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{8BD3D21A-DAAA-4F49-861E-C3F64BA1C2A2}</x14:id>
        </ext>
      </extLst>
    </cfRule>
  </conditionalFormatting>
  <conditionalFormatting sqref="E269">
    <cfRule type="dataBar" priority="3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{4CC9EB04-F520-4753-A23B-ADE10A05BECE}</x14:id>
        </ext>
      </extLst>
    </cfRule>
  </conditionalFormatting>
  <conditionalFormatting sqref="E261">
    <cfRule type="dataBar" priority="3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{3C9805F6-486E-4150-86A4-24AC1B68BB71}</x14:id>
        </ext>
      </extLst>
    </cfRule>
  </conditionalFormatting>
  <conditionalFormatting sqref="E267">
    <cfRule type="dataBar" priority="3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{CA3DAEAB-169A-43AB-A033-61483DC0001F}</x14:id>
        </ext>
      </extLst>
    </cfRule>
  </conditionalFormatting>
  <conditionalFormatting sqref="E265">
    <cfRule type="dataBar" priority="3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{12AFB112-E33C-451B-A6CB-310A55FEB07F}</x14:id>
        </ext>
      </extLst>
    </cfRule>
  </conditionalFormatting>
  <conditionalFormatting sqref="E265">
    <cfRule type="dataBar" priority="3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{5699A5D5-27A0-413B-AC6C-20A54877016F}</x14:id>
        </ext>
      </extLst>
    </cfRule>
  </conditionalFormatting>
  <conditionalFormatting sqref="E263">
    <cfRule type="dataBar" priority="3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{B502271E-E4E0-4594-89EC-B684EBCA362B}</x14:id>
        </ext>
      </extLst>
    </cfRule>
  </conditionalFormatting>
  <conditionalFormatting sqref="E263">
    <cfRule type="dataBar" priority="3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{4B48C672-9F80-41B2-B3C0-F41A62ABC499}</x14:id>
        </ext>
      </extLst>
    </cfRule>
  </conditionalFormatting>
  <conditionalFormatting sqref="E263">
    <cfRule type="dataBar" priority="3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{92FD9212-31BC-41A2-A806-62CA4063241B}</x14:id>
        </ext>
      </extLst>
    </cfRule>
  </conditionalFormatting>
  <conditionalFormatting sqref="E263">
    <cfRule type="dataBar" priority="3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{D1F38791-C2BD-43BB-B864-31B03DCBFA83}</x14:id>
        </ext>
      </extLst>
    </cfRule>
  </conditionalFormatting>
  <conditionalFormatting sqref="E263">
    <cfRule type="dataBar" priority="3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{4768091A-F62C-4330-BBEC-8BF808D33F95}</x14:id>
        </ext>
      </extLst>
    </cfRule>
  </conditionalFormatting>
  <conditionalFormatting sqref="E263">
    <cfRule type="dataBar" priority="3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{706CABA4-415E-414A-959F-5755CE5E4DC0}</x14:id>
        </ext>
      </extLst>
    </cfRule>
  </conditionalFormatting>
  <conditionalFormatting sqref="E263">
    <cfRule type="dataBar" priority="3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{66368D9D-1E5D-45E8-890C-8D6D7360FB65}</x14:id>
        </ext>
      </extLst>
    </cfRule>
  </conditionalFormatting>
  <conditionalFormatting sqref="E263">
    <cfRule type="dataBar" priority="3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{38A2DEA8-1910-4C52-B773-F9BF399AEBBB}</x14:id>
        </ext>
      </extLst>
    </cfRule>
  </conditionalFormatting>
  <conditionalFormatting sqref="E269">
    <cfRule type="dataBar" priority="3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{EC5C111D-72E8-49F3-BD0A-36875C65CD6F}</x14:id>
        </ext>
      </extLst>
    </cfRule>
  </conditionalFormatting>
  <conditionalFormatting sqref="E267">
    <cfRule type="dataBar" priority="3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{4FBE9564-E61D-4347-A1A1-48018A2B347E}</x14:id>
        </ext>
      </extLst>
    </cfRule>
  </conditionalFormatting>
  <conditionalFormatting sqref="E267">
    <cfRule type="dataBar" priority="3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{83FCDAA0-B9F8-4359-8962-DEBED055CB00}</x14:id>
        </ext>
      </extLst>
    </cfRule>
  </conditionalFormatting>
  <conditionalFormatting sqref="E265">
    <cfRule type="dataBar" priority="3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{EAF754E2-DA4C-42C2-8073-0976982A6094}</x14:id>
        </ext>
      </extLst>
    </cfRule>
  </conditionalFormatting>
  <conditionalFormatting sqref="E271">
    <cfRule type="dataBar" priority="3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{0925E884-776E-4993-8050-04A3250261AC}</x14:id>
        </ext>
      </extLst>
    </cfRule>
  </conditionalFormatting>
  <conditionalFormatting sqref="E269">
    <cfRule type="dataBar" priority="3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{D1490DD1-BF4B-4BFD-8A67-E02D0FA75E30}</x14:id>
        </ext>
      </extLst>
    </cfRule>
  </conditionalFormatting>
  <conditionalFormatting sqref="E269">
    <cfRule type="dataBar" priority="3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{2684C36F-FB93-486C-9AAE-3C2865544CE5}</x14:id>
        </ext>
      </extLst>
    </cfRule>
  </conditionalFormatting>
  <conditionalFormatting sqref="E267">
    <cfRule type="dataBar" priority="3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{F16ED526-B00E-4C14-BFF8-406D61995047}</x14:id>
        </ext>
      </extLst>
    </cfRule>
  </conditionalFormatting>
  <conditionalFormatting sqref="E267">
    <cfRule type="dataBar" priority="3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{12772441-62CD-4F1D-97B8-53CC25D00FAC}</x14:id>
        </ext>
      </extLst>
    </cfRule>
  </conditionalFormatting>
  <conditionalFormatting sqref="E267">
    <cfRule type="dataBar" priority="3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{3EE42474-334C-4F13-BFE6-1AC83CB455FD}</x14:id>
        </ext>
      </extLst>
    </cfRule>
  </conditionalFormatting>
  <conditionalFormatting sqref="E267">
    <cfRule type="dataBar" priority="3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{4DC93D04-6D52-4DC5-9C89-3D46AD70387F}</x14:id>
        </ext>
      </extLst>
    </cfRule>
  </conditionalFormatting>
  <conditionalFormatting sqref="E267">
    <cfRule type="dataBar" priority="3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{490CF5CF-C869-4485-9420-90F6E438920F}</x14:id>
        </ext>
      </extLst>
    </cfRule>
  </conditionalFormatting>
  <conditionalFormatting sqref="E267">
    <cfRule type="dataBar" priority="3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{CFFE5FFB-360F-4218-A5F3-FB630627EF46}</x14:id>
        </ext>
      </extLst>
    </cfRule>
  </conditionalFormatting>
  <conditionalFormatting sqref="E267">
    <cfRule type="dataBar" priority="3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{182600C8-4A44-4ABA-8ADD-AE42D0ABEA06}</x14:id>
        </ext>
      </extLst>
    </cfRule>
  </conditionalFormatting>
  <conditionalFormatting sqref="E267">
    <cfRule type="dataBar" priority="3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{003EFAC1-1EC3-4488-99B2-023EB0C5F641}</x14:id>
        </ext>
      </extLst>
    </cfRule>
  </conditionalFormatting>
  <conditionalFormatting sqref="E273">
    <cfRule type="dataBar" priority="3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{8231C7CF-FB91-4749-8CFE-151672886184}</x14:id>
        </ext>
      </extLst>
    </cfRule>
  </conditionalFormatting>
  <conditionalFormatting sqref="E271">
    <cfRule type="dataBar" priority="3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{FDD23963-BCA3-47B8-852D-5F2D6B6E9549}</x14:id>
        </ext>
      </extLst>
    </cfRule>
  </conditionalFormatting>
  <conditionalFormatting sqref="E271">
    <cfRule type="dataBar" priority="3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{FDD41DC8-C2D6-46DF-B244-953B04C29BF5}</x14:id>
        </ext>
      </extLst>
    </cfRule>
  </conditionalFormatting>
  <conditionalFormatting sqref="E269">
    <cfRule type="dataBar" priority="3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{B23B8772-72FF-4003-AFAE-78FE804595AB}</x14:id>
        </ext>
      </extLst>
    </cfRule>
  </conditionalFormatting>
  <conditionalFormatting sqref="E267">
    <cfRule type="dataBar" priority="3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{20ED2035-479C-498E-8D35-0938B1F3E69B}</x14:id>
        </ext>
      </extLst>
    </cfRule>
  </conditionalFormatting>
  <conditionalFormatting sqref="E267">
    <cfRule type="dataBar" priority="3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{40DD4A8D-CE21-47E3-BABE-7466F29B3A75}</x14:id>
        </ext>
      </extLst>
    </cfRule>
  </conditionalFormatting>
  <conditionalFormatting sqref="E265">
    <cfRule type="dataBar" priority="3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{DDD9D4D4-1A1A-4BFD-8905-50C4AC4E4829}</x14:id>
        </ext>
      </extLst>
    </cfRule>
  </conditionalFormatting>
  <conditionalFormatting sqref="E265">
    <cfRule type="dataBar" priority="3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{2C748FD7-0380-4C81-9AA8-D7EB2ABDB863}</x14:id>
        </ext>
      </extLst>
    </cfRule>
  </conditionalFormatting>
  <conditionalFormatting sqref="E265">
    <cfRule type="dataBar" priority="3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{4BCB85FA-AB51-4C68-89F1-046FEEBE07EB}</x14:id>
        </ext>
      </extLst>
    </cfRule>
  </conditionalFormatting>
  <conditionalFormatting sqref="E265">
    <cfRule type="dataBar" priority="3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{1F28FE48-2198-498C-8F9E-4C2ECF4A25C8}</x14:id>
        </ext>
      </extLst>
    </cfRule>
  </conditionalFormatting>
  <conditionalFormatting sqref="E265">
    <cfRule type="dataBar" priority="3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{928A92B9-6D14-4D63-A483-BD3E5B3F6819}</x14:id>
        </ext>
      </extLst>
    </cfRule>
  </conditionalFormatting>
  <conditionalFormatting sqref="E265">
    <cfRule type="dataBar" priority="3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{14EAB1C1-74E4-4343-B546-47212EFD6900}</x14:id>
        </ext>
      </extLst>
    </cfRule>
  </conditionalFormatting>
  <conditionalFormatting sqref="E265">
    <cfRule type="dataBar" priority="3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{BED64A8C-2C96-4FDE-8861-E689E574BBE8}</x14:id>
        </ext>
      </extLst>
    </cfRule>
  </conditionalFormatting>
  <conditionalFormatting sqref="E265">
    <cfRule type="dataBar" priority="3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{E12CB597-565F-456F-9097-EA00CC7030F2}</x14:id>
        </ext>
      </extLst>
    </cfRule>
  </conditionalFormatting>
  <conditionalFormatting sqref="E271">
    <cfRule type="dataBar" priority="3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{4AC684BD-8D00-49FE-B8DF-9CDF24BBB4CA}</x14:id>
        </ext>
      </extLst>
    </cfRule>
  </conditionalFormatting>
  <conditionalFormatting sqref="E269">
    <cfRule type="dataBar" priority="3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{E33D7CF9-293C-4B1C-BA96-2AB94B9E5771}</x14:id>
        </ext>
      </extLst>
    </cfRule>
  </conditionalFormatting>
  <conditionalFormatting sqref="E269">
    <cfRule type="dataBar" priority="3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{5C74B426-7115-4411-ACFD-B8734D401994}</x14:id>
        </ext>
      </extLst>
    </cfRule>
  </conditionalFormatting>
  <conditionalFormatting sqref="E271">
    <cfRule type="dataBar" priority="3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{57E0A4B9-CFDC-4835-8983-1B9BFB6519CB}</x14:id>
        </ext>
      </extLst>
    </cfRule>
  </conditionalFormatting>
  <conditionalFormatting sqref="E269">
    <cfRule type="dataBar" priority="3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{906B1F3C-CEC8-4B32-A1A7-E513B52AEAAF}</x14:id>
        </ext>
      </extLst>
    </cfRule>
  </conditionalFormatting>
  <conditionalFormatting sqref="E269">
    <cfRule type="dataBar" priority="3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{EB96EAFC-E876-489B-B1FA-1219C0240251}</x14:id>
        </ext>
      </extLst>
    </cfRule>
  </conditionalFormatting>
  <conditionalFormatting sqref="E267">
    <cfRule type="dataBar" priority="3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{DFF2C2A7-149E-4F5D-9953-A88D7647A14B}</x14:id>
        </ext>
      </extLst>
    </cfRule>
  </conditionalFormatting>
  <conditionalFormatting sqref="E267">
    <cfRule type="dataBar" priority="3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{AB82F8DB-E331-42EC-9A87-DA76D8A6BD7D}</x14:id>
        </ext>
      </extLst>
    </cfRule>
  </conditionalFormatting>
  <conditionalFormatting sqref="E267">
    <cfRule type="dataBar" priority="3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{4FD0BB9D-E4CC-494C-AD55-46F37B124D9B}</x14:id>
        </ext>
      </extLst>
    </cfRule>
  </conditionalFormatting>
  <conditionalFormatting sqref="E267">
    <cfRule type="dataBar" priority="3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{8599CFB5-4FC5-43C2-B070-C8D61C513F7A}</x14:id>
        </ext>
      </extLst>
    </cfRule>
  </conditionalFormatting>
  <conditionalFormatting sqref="E267">
    <cfRule type="dataBar" priority="3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{37DDBE84-A971-4EB4-B504-42D9387602B5}</x14:id>
        </ext>
      </extLst>
    </cfRule>
  </conditionalFormatting>
  <conditionalFormatting sqref="E267">
    <cfRule type="dataBar" priority="3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{71DA0A5F-D065-4DD4-B00E-1150E37D20EB}</x14:id>
        </ext>
      </extLst>
    </cfRule>
  </conditionalFormatting>
  <conditionalFormatting sqref="E267">
    <cfRule type="dataBar" priority="3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{D8D78B45-3C1B-4452-A5CF-8E679FA87EFD}</x14:id>
        </ext>
      </extLst>
    </cfRule>
  </conditionalFormatting>
  <conditionalFormatting sqref="E267">
    <cfRule type="dataBar" priority="3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{DE501B8C-D468-4A8E-B679-4412BD4B7EA0}</x14:id>
        </ext>
      </extLst>
    </cfRule>
  </conditionalFormatting>
  <conditionalFormatting sqref="E273">
    <cfRule type="dataBar" priority="3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{BBA05F64-A579-49CF-9BE9-12377A9A446B}</x14:id>
        </ext>
      </extLst>
    </cfRule>
  </conditionalFormatting>
  <conditionalFormatting sqref="E271">
    <cfRule type="dataBar" priority="3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{B7C5C87B-BD8F-4BBA-A8F2-7AB9919F567F}</x14:id>
        </ext>
      </extLst>
    </cfRule>
  </conditionalFormatting>
  <conditionalFormatting sqref="E271">
    <cfRule type="dataBar" priority="3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{CB360EE6-F403-4412-9115-E91C2B1DF82E}</x14:id>
        </ext>
      </extLst>
    </cfRule>
  </conditionalFormatting>
  <conditionalFormatting sqref="E269">
    <cfRule type="dataBar" priority="3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{33EDECA0-1D43-4B42-BF26-A127367BC61F}</x14:id>
        </ext>
      </extLst>
    </cfRule>
  </conditionalFormatting>
  <conditionalFormatting sqref="E267">
    <cfRule type="dataBar" priority="3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{0FC15CE5-41E7-482A-9932-DE50C899D727}</x14:id>
        </ext>
      </extLst>
    </cfRule>
  </conditionalFormatting>
  <conditionalFormatting sqref="E267">
    <cfRule type="dataBar" priority="3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{25ED1C88-CD4C-4B58-B703-FF4BB88630CD}</x14:id>
        </ext>
      </extLst>
    </cfRule>
  </conditionalFormatting>
  <conditionalFormatting sqref="E271">
    <cfRule type="dataBar" priority="3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{1D762788-170D-439A-A607-C45461597422}</x14:id>
        </ext>
      </extLst>
    </cfRule>
  </conditionalFormatting>
  <conditionalFormatting sqref="E269">
    <cfRule type="dataBar" priority="3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{34F39CFC-2DB3-40A9-8FEE-E461B1F63330}</x14:id>
        </ext>
      </extLst>
    </cfRule>
  </conditionalFormatting>
  <conditionalFormatting sqref="E269">
    <cfRule type="dataBar" priority="3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{117CA2E3-8599-442D-8BBC-065565EE4933}</x14:id>
        </ext>
      </extLst>
    </cfRule>
  </conditionalFormatting>
  <conditionalFormatting sqref="E267">
    <cfRule type="dataBar" priority="3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{7601D8AA-6E3A-41E2-BAA2-A2E3D7BE4609}</x14:id>
        </ext>
      </extLst>
    </cfRule>
  </conditionalFormatting>
  <conditionalFormatting sqref="E273">
    <cfRule type="dataBar" priority="3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{AA566910-BAA9-49C8-B3EB-E94FE8D01D91}</x14:id>
        </ext>
      </extLst>
    </cfRule>
  </conditionalFormatting>
  <conditionalFormatting sqref="E271">
    <cfRule type="dataBar" priority="3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{15DE45D0-4133-47AB-882D-C0654DBEAE67}</x14:id>
        </ext>
      </extLst>
    </cfRule>
  </conditionalFormatting>
  <conditionalFormatting sqref="E271">
    <cfRule type="dataBar" priority="3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{3E092353-37AE-4241-B227-268542F692F3}</x14:id>
        </ext>
      </extLst>
    </cfRule>
  </conditionalFormatting>
  <conditionalFormatting sqref="E269">
    <cfRule type="dataBar" priority="3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{8D00BE32-138D-4A06-BED2-3067D3F7F5FB}</x14:id>
        </ext>
      </extLst>
    </cfRule>
  </conditionalFormatting>
  <conditionalFormatting sqref="E269">
    <cfRule type="dataBar" priority="3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{E4A45674-4EC3-456C-969A-9D843E9C828D}</x14:id>
        </ext>
      </extLst>
    </cfRule>
  </conditionalFormatting>
  <conditionalFormatting sqref="E269">
    <cfRule type="dataBar" priority="3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{F469E98A-2ABA-4E46-B5AF-D21A413E9F9A}</x14:id>
        </ext>
      </extLst>
    </cfRule>
  </conditionalFormatting>
  <conditionalFormatting sqref="E269">
    <cfRule type="dataBar" priority="3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{1E555A8E-7E97-44A5-9693-612EF91CF7C1}</x14:id>
        </ext>
      </extLst>
    </cfRule>
  </conditionalFormatting>
  <conditionalFormatting sqref="E269">
    <cfRule type="dataBar" priority="3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{42664454-E17C-403D-B260-15677D827B5B}</x14:id>
        </ext>
      </extLst>
    </cfRule>
  </conditionalFormatting>
  <conditionalFormatting sqref="E269">
    <cfRule type="dataBar" priority="3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{B9214897-7F3F-44C5-85B0-0E10D977C309}</x14:id>
        </ext>
      </extLst>
    </cfRule>
  </conditionalFormatting>
  <conditionalFormatting sqref="E269">
    <cfRule type="dataBar" priority="3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{385F59E0-E592-457E-9561-6584607B1CA0}</x14:id>
        </ext>
      </extLst>
    </cfRule>
  </conditionalFormatting>
  <conditionalFormatting sqref="E269">
    <cfRule type="dataBar" priority="3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{C6D78FDD-63E1-4349-ADE9-821DF4DF8BB1}</x14:id>
        </ext>
      </extLst>
    </cfRule>
  </conditionalFormatting>
  <conditionalFormatting sqref="E275">
    <cfRule type="dataBar" priority="3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{027C2960-D891-40A5-9F6B-98521AFB3884}</x14:id>
        </ext>
      </extLst>
    </cfRule>
  </conditionalFormatting>
  <conditionalFormatting sqref="E273">
    <cfRule type="dataBar" priority="3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{1328FABD-E6C5-40A7-8327-7D9122CB9665}</x14:id>
        </ext>
      </extLst>
    </cfRule>
  </conditionalFormatting>
  <conditionalFormatting sqref="E273">
    <cfRule type="dataBar" priority="3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{BD346BF5-2C83-4E02-BFFF-606F254C9679}</x14:id>
        </ext>
      </extLst>
    </cfRule>
  </conditionalFormatting>
  <conditionalFormatting sqref="E271">
    <cfRule type="dataBar" priority="3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{24518FA6-6274-47E7-B6A0-DF1BBDA5B710}</x14:id>
        </ext>
      </extLst>
    </cfRule>
  </conditionalFormatting>
  <conditionalFormatting sqref="E269">
    <cfRule type="dataBar" priority="3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{E2AE70B6-B5A0-4C57-A90E-9636D28490E0}</x14:id>
        </ext>
      </extLst>
    </cfRule>
  </conditionalFormatting>
  <conditionalFormatting sqref="E269">
    <cfRule type="dataBar" priority="3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{0C21FB8E-EA91-49B4-810E-F0F26D43E3DD}</x14:id>
        </ext>
      </extLst>
    </cfRule>
  </conditionalFormatting>
  <conditionalFormatting sqref="E267">
    <cfRule type="dataBar" priority="3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{A996A51A-9A70-4F49-891F-0750628C9ACF}</x14:id>
        </ext>
      </extLst>
    </cfRule>
  </conditionalFormatting>
  <conditionalFormatting sqref="E267">
    <cfRule type="dataBar" priority="3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{8B48F6F3-82B8-40A4-BA19-E52915FDBCBC}</x14:id>
        </ext>
      </extLst>
    </cfRule>
  </conditionalFormatting>
  <conditionalFormatting sqref="E267">
    <cfRule type="dataBar" priority="3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{2E756735-E016-4DFC-AA28-EBFA1FF5C970}</x14:id>
        </ext>
      </extLst>
    </cfRule>
  </conditionalFormatting>
  <conditionalFormatting sqref="E267">
    <cfRule type="dataBar" priority="3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{4DA11C55-B495-42CB-9A40-44206BDA8DE5}</x14:id>
        </ext>
      </extLst>
    </cfRule>
  </conditionalFormatting>
  <conditionalFormatting sqref="E267">
    <cfRule type="dataBar" priority="3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{43D388E1-A9F1-42A0-AAD9-39066B8E3CD6}</x14:id>
        </ext>
      </extLst>
    </cfRule>
  </conditionalFormatting>
  <conditionalFormatting sqref="E267">
    <cfRule type="dataBar" priority="3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{FD3F2DC4-1BB5-4A0E-AEF3-925C5CC06B29}</x14:id>
        </ext>
      </extLst>
    </cfRule>
  </conditionalFormatting>
  <conditionalFormatting sqref="E267">
    <cfRule type="dataBar" priority="3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{B4875FA5-81CE-42D0-BDBF-C4F20432FCA1}</x14:id>
        </ext>
      </extLst>
    </cfRule>
  </conditionalFormatting>
  <conditionalFormatting sqref="E267">
    <cfRule type="dataBar" priority="3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{47276FE3-8A77-4255-AFEC-EBDD9E237044}</x14:id>
        </ext>
      </extLst>
    </cfRule>
  </conditionalFormatting>
  <conditionalFormatting sqref="E273">
    <cfRule type="dataBar" priority="3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{D0F14DA5-A0AB-4164-8B5F-E9E2FDC4FBFF}</x14:id>
        </ext>
      </extLst>
    </cfRule>
  </conditionalFormatting>
  <conditionalFormatting sqref="E271">
    <cfRule type="dataBar" priority="3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{870781F9-CC37-406E-AD5C-C107BE37DE99}</x14:id>
        </ext>
      </extLst>
    </cfRule>
  </conditionalFormatting>
  <conditionalFormatting sqref="E271">
    <cfRule type="dataBar" priority="3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{0AFA912A-582F-4815-A314-EF39153DE626}</x14:id>
        </ext>
      </extLst>
    </cfRule>
  </conditionalFormatting>
  <conditionalFormatting sqref="E267">
    <cfRule type="dataBar" priority="3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{5695F555-2A89-4646-9759-9D5B79E5F9FF}</x14:id>
        </ext>
      </extLst>
    </cfRule>
  </conditionalFormatting>
  <conditionalFormatting sqref="E265">
    <cfRule type="dataBar" priority="3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{51E44814-E5C2-4A4E-96F7-D95619C47851}</x14:id>
        </ext>
      </extLst>
    </cfRule>
  </conditionalFormatting>
  <conditionalFormatting sqref="E265">
    <cfRule type="dataBar" priority="3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{E1B8E97F-DDF9-418E-B8EF-47B6A10BBB3F}</x14:id>
        </ext>
      </extLst>
    </cfRule>
  </conditionalFormatting>
  <conditionalFormatting sqref="E269">
    <cfRule type="dataBar" priority="3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{C35D119E-A27A-46A3-9087-67ED5EE4E92C}</x14:id>
        </ext>
      </extLst>
    </cfRule>
  </conditionalFormatting>
  <conditionalFormatting sqref="E267">
    <cfRule type="dataBar" priority="3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{A01492A8-B7ED-4019-9225-BAB356969181}</x14:id>
        </ext>
      </extLst>
    </cfRule>
  </conditionalFormatting>
  <conditionalFormatting sqref="E267">
    <cfRule type="dataBar" priority="3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{E6ED1E04-F0DA-4733-B5D0-8C151BA63D0A}</x14:id>
        </ext>
      </extLst>
    </cfRule>
  </conditionalFormatting>
  <conditionalFormatting sqref="E265">
    <cfRule type="dataBar" priority="3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{6A8B88B9-E4B7-4C4D-9A68-04DD9F3B0CD3}</x14:id>
        </ext>
      </extLst>
    </cfRule>
  </conditionalFormatting>
  <conditionalFormatting sqref="E267">
    <cfRule type="dataBar" priority="3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{AFE97367-7A47-4C35-AD71-75C95A936D29}</x14:id>
        </ext>
      </extLst>
    </cfRule>
  </conditionalFormatting>
  <conditionalFormatting sqref="E265">
    <cfRule type="dataBar" priority="3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{6AE10353-00E2-4E46-A0BD-C894891241E7}</x14:id>
        </ext>
      </extLst>
    </cfRule>
  </conditionalFormatting>
  <conditionalFormatting sqref="E265">
    <cfRule type="dataBar" priority="3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{8BC44D90-EE5A-4371-8757-6E31144D55CA}</x14:id>
        </ext>
      </extLst>
    </cfRule>
  </conditionalFormatting>
  <conditionalFormatting sqref="E269">
    <cfRule type="dataBar" priority="3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{A1DC638E-C6C6-4C61-8F4C-6ECC1950492A}</x14:id>
        </ext>
      </extLst>
    </cfRule>
  </conditionalFormatting>
  <conditionalFormatting sqref="E267">
    <cfRule type="dataBar" priority="3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{2EF6BEA5-2B69-4A01-AF57-604B8ECA7DD8}</x14:id>
        </ext>
      </extLst>
    </cfRule>
  </conditionalFormatting>
  <conditionalFormatting sqref="E267">
    <cfRule type="dataBar" priority="3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{6D967E1F-64DA-4782-A50C-9BAA0E933AA0}</x14:id>
        </ext>
      </extLst>
    </cfRule>
  </conditionalFormatting>
  <conditionalFormatting sqref="E265">
    <cfRule type="dataBar" priority="3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{52117CED-D30B-4354-801D-60456C444867}</x14:id>
        </ext>
      </extLst>
    </cfRule>
  </conditionalFormatting>
  <conditionalFormatting sqref="E265">
    <cfRule type="dataBar" priority="3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{5C9E0FF8-8CBC-4B3A-A747-D8263BF88971}</x14:id>
        </ext>
      </extLst>
    </cfRule>
  </conditionalFormatting>
  <conditionalFormatting sqref="E265">
    <cfRule type="dataBar" priority="3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{98E5B975-215A-4642-856E-A93D2B6357AE}</x14:id>
        </ext>
      </extLst>
    </cfRule>
  </conditionalFormatting>
  <conditionalFormatting sqref="E265">
    <cfRule type="dataBar" priority="3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{FB2339D7-D6C6-47D3-A059-01D7955A7C96}</x14:id>
        </ext>
      </extLst>
    </cfRule>
  </conditionalFormatting>
  <conditionalFormatting sqref="E265">
    <cfRule type="dataBar" priority="3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{98C266B5-A604-497E-9463-3F79D51D570F}</x14:id>
        </ext>
      </extLst>
    </cfRule>
  </conditionalFormatting>
  <conditionalFormatting sqref="E265">
    <cfRule type="dataBar" priority="3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{4CD66947-B181-40CF-B367-F2AA2DCB3B8E}</x14:id>
        </ext>
      </extLst>
    </cfRule>
  </conditionalFormatting>
  <conditionalFormatting sqref="E265">
    <cfRule type="dataBar" priority="3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{A24A482F-C10D-4D2C-884F-25149292DD00}</x14:id>
        </ext>
      </extLst>
    </cfRule>
  </conditionalFormatting>
  <conditionalFormatting sqref="E265">
    <cfRule type="dataBar" priority="3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{E956C17C-3E7F-45ED-81C7-C9B37ECEC50A}</x14:id>
        </ext>
      </extLst>
    </cfRule>
  </conditionalFormatting>
  <conditionalFormatting sqref="E271">
    <cfRule type="dataBar" priority="3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{996A7CAE-29E8-4CB9-9FBB-BD1FD53DE553}</x14:id>
        </ext>
      </extLst>
    </cfRule>
  </conditionalFormatting>
  <conditionalFormatting sqref="E269">
    <cfRule type="dataBar" priority="3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{D17D9C5D-325D-4285-9002-1A6B1736D98E}</x14:id>
        </ext>
      </extLst>
    </cfRule>
  </conditionalFormatting>
  <conditionalFormatting sqref="E269">
    <cfRule type="dataBar" priority="3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{9FC701F3-4F54-4173-8BE8-D9D40BE28245}</x14:id>
        </ext>
      </extLst>
    </cfRule>
  </conditionalFormatting>
  <conditionalFormatting sqref="E267">
    <cfRule type="dataBar" priority="3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{4E06825F-D741-4A87-8708-1CC84ACE1F60}</x14:id>
        </ext>
      </extLst>
    </cfRule>
  </conditionalFormatting>
  <conditionalFormatting sqref="E265">
    <cfRule type="dataBar" priority="3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{F7D8F6E8-2C32-4B6C-94A4-15AC9F6A6F8E}</x14:id>
        </ext>
      </extLst>
    </cfRule>
  </conditionalFormatting>
  <conditionalFormatting sqref="E265">
    <cfRule type="dataBar" priority="3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{12C3489D-DD57-4FF8-93A9-2AABEBB6BAA6}</x14:id>
        </ext>
      </extLst>
    </cfRule>
  </conditionalFormatting>
  <conditionalFormatting sqref="E269">
    <cfRule type="dataBar" priority="3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{8AFC7778-9B0F-4419-9D9D-01CCD8E05ABE}</x14:id>
        </ext>
      </extLst>
    </cfRule>
  </conditionalFormatting>
  <conditionalFormatting sqref="E267">
    <cfRule type="dataBar" priority="3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{202E5894-1546-4F6B-8D1E-7EB37D04F213}</x14:id>
        </ext>
      </extLst>
    </cfRule>
  </conditionalFormatting>
  <conditionalFormatting sqref="E267">
    <cfRule type="dataBar" priority="3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{E685736A-DC13-4967-9B1E-8AC8DDEF7A71}</x14:id>
        </ext>
      </extLst>
    </cfRule>
  </conditionalFormatting>
  <conditionalFormatting sqref="E269">
    <cfRule type="dataBar" priority="3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{C8AA6978-0F1F-4302-801A-95971A5361D8}</x14:id>
        </ext>
      </extLst>
    </cfRule>
  </conditionalFormatting>
  <conditionalFormatting sqref="E267">
    <cfRule type="dataBar" priority="3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{2AE6C4DE-C13A-4BA7-B600-4C071E85B91F}</x14:id>
        </ext>
      </extLst>
    </cfRule>
  </conditionalFormatting>
  <conditionalFormatting sqref="E267">
    <cfRule type="dataBar" priority="3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{B158AD49-791F-4FAC-A542-DF4037A53684}</x14:id>
        </ext>
      </extLst>
    </cfRule>
  </conditionalFormatting>
  <conditionalFormatting sqref="E265">
    <cfRule type="dataBar" priority="3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{7893FFE4-AE16-4267-9068-C068192D3356}</x14:id>
        </ext>
      </extLst>
    </cfRule>
  </conditionalFormatting>
  <conditionalFormatting sqref="E265">
    <cfRule type="dataBar" priority="3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{60165009-119D-49BE-A9ED-FA9692D7CE21}</x14:id>
        </ext>
      </extLst>
    </cfRule>
  </conditionalFormatting>
  <conditionalFormatting sqref="E265">
    <cfRule type="dataBar" priority="3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{1ECD6B37-2FEE-4130-B513-F55F75953C5B}</x14:id>
        </ext>
      </extLst>
    </cfRule>
  </conditionalFormatting>
  <conditionalFormatting sqref="E265">
    <cfRule type="dataBar" priority="3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{43595125-EC9E-4FDA-9336-87CA20EE93F6}</x14:id>
        </ext>
      </extLst>
    </cfRule>
  </conditionalFormatting>
  <conditionalFormatting sqref="E265">
    <cfRule type="dataBar" priority="3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{407680E3-738E-4942-AFA3-85225DFFCEF2}</x14:id>
        </ext>
      </extLst>
    </cfRule>
  </conditionalFormatting>
  <conditionalFormatting sqref="E265">
    <cfRule type="dataBar" priority="3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{13253BDA-B34A-4338-A107-439499223DE6}</x14:id>
        </ext>
      </extLst>
    </cfRule>
  </conditionalFormatting>
  <conditionalFormatting sqref="E265">
    <cfRule type="dataBar" priority="3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{83CA46C3-3E26-4EE3-947B-065A123EB39A}</x14:id>
        </ext>
      </extLst>
    </cfRule>
  </conditionalFormatting>
  <conditionalFormatting sqref="E265">
    <cfRule type="dataBar" priority="3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{0A1692B3-1331-45F3-AD85-F99FBF281B53}</x14:id>
        </ext>
      </extLst>
    </cfRule>
  </conditionalFormatting>
  <conditionalFormatting sqref="E271">
    <cfRule type="dataBar" priority="3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{63A1D739-6677-498C-900C-91901158F98A}</x14:id>
        </ext>
      </extLst>
    </cfRule>
  </conditionalFormatting>
  <conditionalFormatting sqref="E269">
    <cfRule type="dataBar" priority="3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{CCB80ECF-EC8E-4946-9F91-607AC6F9CF41}</x14:id>
        </ext>
      </extLst>
    </cfRule>
  </conditionalFormatting>
  <conditionalFormatting sqref="E269">
    <cfRule type="dataBar" priority="3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{7664F14D-F68F-4970-BD68-27FA70FC7A2C}</x14:id>
        </ext>
      </extLst>
    </cfRule>
  </conditionalFormatting>
  <conditionalFormatting sqref="E267">
    <cfRule type="dataBar" priority="3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{C08D796E-478D-4685-941A-D059CBC3CF4E}</x14:id>
        </ext>
      </extLst>
    </cfRule>
  </conditionalFormatting>
  <conditionalFormatting sqref="E265">
    <cfRule type="dataBar" priority="3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{AD5A7F2F-CD95-40A0-A1C8-A555316FE68B}</x14:id>
        </ext>
      </extLst>
    </cfRule>
  </conditionalFormatting>
  <conditionalFormatting sqref="E265">
    <cfRule type="dataBar" priority="3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{E4421CF8-0A4B-47D8-BE0B-C1C52E4C43C7}</x14:id>
        </ext>
      </extLst>
    </cfRule>
  </conditionalFormatting>
  <conditionalFormatting sqref="E269">
    <cfRule type="dataBar" priority="3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{2AF0B0D2-03E2-4867-B01A-EEA32A4D66BD}</x14:id>
        </ext>
      </extLst>
    </cfRule>
  </conditionalFormatting>
  <conditionalFormatting sqref="E267">
    <cfRule type="dataBar" priority="3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{F91BFE0E-CC4E-45C5-B7FE-464F4AEF14B2}</x14:id>
        </ext>
      </extLst>
    </cfRule>
  </conditionalFormatting>
  <conditionalFormatting sqref="E267">
    <cfRule type="dataBar" priority="3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{DA860DD0-2C96-404E-834F-1E6C8711FA2E}</x14:id>
        </ext>
      </extLst>
    </cfRule>
  </conditionalFormatting>
  <conditionalFormatting sqref="E265">
    <cfRule type="dataBar" priority="3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{F2A2BAAE-ED48-4D0F-8D4C-F73D9F9FF223}</x14:id>
        </ext>
      </extLst>
    </cfRule>
  </conditionalFormatting>
  <conditionalFormatting sqref="E271">
    <cfRule type="dataBar" priority="3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{435D6E57-DD09-4CD6-8F1E-80879BA782CC}</x14:id>
        </ext>
      </extLst>
    </cfRule>
  </conditionalFormatting>
  <conditionalFormatting sqref="E269">
    <cfRule type="dataBar" priority="3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{9175C979-3824-41F9-9DB1-2C9A23BBA6EA}</x14:id>
        </ext>
      </extLst>
    </cfRule>
  </conditionalFormatting>
  <conditionalFormatting sqref="E269">
    <cfRule type="dataBar" priority="3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{396871B7-E63C-4193-9BCD-72F0D38B4FE7}</x14:id>
        </ext>
      </extLst>
    </cfRule>
  </conditionalFormatting>
  <conditionalFormatting sqref="E267">
    <cfRule type="dataBar" priority="3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{9069C2E0-3D5B-4427-B8B9-A55DD203C471}</x14:id>
        </ext>
      </extLst>
    </cfRule>
  </conditionalFormatting>
  <conditionalFormatting sqref="E267">
    <cfRule type="dataBar" priority="3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{3AC9D72C-5D09-4360-8FFA-9C047C1CC26B}</x14:id>
        </ext>
      </extLst>
    </cfRule>
  </conditionalFormatting>
  <conditionalFormatting sqref="E267">
    <cfRule type="dataBar" priority="3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{EA5AD6A8-559F-49CA-A90A-1692592630E6}</x14:id>
        </ext>
      </extLst>
    </cfRule>
  </conditionalFormatting>
  <conditionalFormatting sqref="E267">
    <cfRule type="dataBar" priority="3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{E833B258-3292-49A5-94A8-06A84EEBD71A}</x14:id>
        </ext>
      </extLst>
    </cfRule>
  </conditionalFormatting>
  <conditionalFormatting sqref="E267">
    <cfRule type="dataBar" priority="3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{91D14B75-5FCE-4224-A377-6A1677B15990}</x14:id>
        </ext>
      </extLst>
    </cfRule>
  </conditionalFormatting>
  <conditionalFormatting sqref="E267">
    <cfRule type="dataBar" priority="3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{2066C8BA-2C9B-450A-B825-A18FC8F12312}</x14:id>
        </ext>
      </extLst>
    </cfRule>
  </conditionalFormatting>
  <conditionalFormatting sqref="E267">
    <cfRule type="dataBar" priority="3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{78CC9824-300B-42DC-8384-0D655365A301}</x14:id>
        </ext>
      </extLst>
    </cfRule>
  </conditionalFormatting>
  <conditionalFormatting sqref="E267">
    <cfRule type="dataBar" priority="3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{55CA1691-65FF-4625-9DD4-0F7B7E3867E7}</x14:id>
        </ext>
      </extLst>
    </cfRule>
  </conditionalFormatting>
  <conditionalFormatting sqref="E273">
    <cfRule type="dataBar" priority="3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{77752FF3-2C0B-4B89-B37A-D5B2D123745D}</x14:id>
        </ext>
      </extLst>
    </cfRule>
  </conditionalFormatting>
  <conditionalFormatting sqref="E271">
    <cfRule type="dataBar" priority="3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{D0D9D881-7843-439C-933F-35A768BCDD45}</x14:id>
        </ext>
      </extLst>
    </cfRule>
  </conditionalFormatting>
  <conditionalFormatting sqref="E271">
    <cfRule type="dataBar" priority="3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{94347EF2-D2B2-4C1E-BB15-BF9B7050098A}</x14:id>
        </ext>
      </extLst>
    </cfRule>
  </conditionalFormatting>
  <conditionalFormatting sqref="E269">
    <cfRule type="dataBar" priority="3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{93590ED1-CA80-40EE-BE0B-DE306C8A674D}</x14:id>
        </ext>
      </extLst>
    </cfRule>
  </conditionalFormatting>
  <conditionalFormatting sqref="E267">
    <cfRule type="dataBar" priority="3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{2EF5F4A8-59A8-4835-9297-9FE78F303600}</x14:id>
        </ext>
      </extLst>
    </cfRule>
  </conditionalFormatting>
  <conditionalFormatting sqref="E267">
    <cfRule type="dataBar" priority="3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{952AC574-40B0-4BE9-BF1A-726493018B7D}</x14:id>
        </ext>
      </extLst>
    </cfRule>
  </conditionalFormatting>
  <conditionalFormatting sqref="E265">
    <cfRule type="dataBar" priority="3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{49565405-D9F5-476D-A7F0-2A6543949FE1}</x14:id>
        </ext>
      </extLst>
    </cfRule>
  </conditionalFormatting>
  <conditionalFormatting sqref="E265">
    <cfRule type="dataBar" priority="3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{08E69140-E148-4629-BC30-1B2F02C70719}</x14:id>
        </ext>
      </extLst>
    </cfRule>
  </conditionalFormatting>
  <conditionalFormatting sqref="E265">
    <cfRule type="dataBar" priority="3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{DCFBDE50-EC88-4105-A555-B18F8FE32341}</x14:id>
        </ext>
      </extLst>
    </cfRule>
  </conditionalFormatting>
  <conditionalFormatting sqref="E265">
    <cfRule type="dataBar" priority="3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{8D05F1D2-8D48-400F-BA74-C040703D7401}</x14:id>
        </ext>
      </extLst>
    </cfRule>
  </conditionalFormatting>
  <conditionalFormatting sqref="E265">
    <cfRule type="dataBar" priority="3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{4713FEBC-6CE5-4095-84A4-7101185A249C}</x14:id>
        </ext>
      </extLst>
    </cfRule>
  </conditionalFormatting>
  <conditionalFormatting sqref="E265">
    <cfRule type="dataBar" priority="3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{80ED3E66-3906-4B24-80F2-ADACB46FDF7B}</x14:id>
        </ext>
      </extLst>
    </cfRule>
  </conditionalFormatting>
  <conditionalFormatting sqref="E265">
    <cfRule type="dataBar" priority="3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{2054432A-3445-4656-AB49-82AA7D6087AC}</x14:id>
        </ext>
      </extLst>
    </cfRule>
  </conditionalFormatting>
  <conditionalFormatting sqref="E265">
    <cfRule type="dataBar" priority="3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{9B75C2A8-8767-4B84-89CC-6EC13111D79E}</x14:id>
        </ext>
      </extLst>
    </cfRule>
  </conditionalFormatting>
  <conditionalFormatting sqref="E271">
    <cfRule type="dataBar" priority="3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{37783E81-36DA-4700-A6FF-47D578CC7DA1}</x14:id>
        </ext>
      </extLst>
    </cfRule>
  </conditionalFormatting>
  <conditionalFormatting sqref="E269">
    <cfRule type="dataBar" priority="3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{A982C721-D8F8-40D4-B3BD-EC80949367C6}</x14:id>
        </ext>
      </extLst>
    </cfRule>
  </conditionalFormatting>
  <conditionalFormatting sqref="E269">
    <cfRule type="dataBar" priority="3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{921BF6D6-5D73-4CB8-A98D-E3E3FC0B0124}</x14:id>
        </ext>
      </extLst>
    </cfRule>
  </conditionalFormatting>
  <conditionalFormatting sqref="E271">
    <cfRule type="dataBar" priority="3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{AC0E77EB-7672-45C4-BEFE-C39DA9DC5890}</x14:id>
        </ext>
      </extLst>
    </cfRule>
  </conditionalFormatting>
  <conditionalFormatting sqref="E269">
    <cfRule type="dataBar" priority="3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{139D01E9-64B2-4676-BF31-E5A871D0561B}</x14:id>
        </ext>
      </extLst>
    </cfRule>
  </conditionalFormatting>
  <conditionalFormatting sqref="E269">
    <cfRule type="dataBar" priority="3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{D9AEF86B-B7EB-487E-9032-C20B6833F427}</x14:id>
        </ext>
      </extLst>
    </cfRule>
  </conditionalFormatting>
  <conditionalFormatting sqref="E273">
    <cfRule type="dataBar" priority="3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{27BB9318-E3CE-47C7-942F-7B456446AFD1}</x14:id>
        </ext>
      </extLst>
    </cfRule>
  </conditionalFormatting>
  <conditionalFormatting sqref="E271">
    <cfRule type="dataBar" priority="3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{5C90F29F-6D38-4444-A907-916007614D81}</x14:id>
        </ext>
      </extLst>
    </cfRule>
  </conditionalFormatting>
  <conditionalFormatting sqref="E271">
    <cfRule type="dataBar" priority="3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{41AEEFF6-D263-4E95-90DE-9187541F16C7}</x14:id>
        </ext>
      </extLst>
    </cfRule>
  </conditionalFormatting>
  <conditionalFormatting sqref="E269">
    <cfRule type="dataBar" priority="3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{95F35948-2236-44D6-AF96-9CB6C841EB91}</x14:id>
        </ext>
      </extLst>
    </cfRule>
  </conditionalFormatting>
  <conditionalFormatting sqref="E271">
    <cfRule type="dataBar" priority="3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{A968AA71-EDDE-491A-9184-B4CD261BAE58}</x14:id>
        </ext>
      </extLst>
    </cfRule>
  </conditionalFormatting>
  <conditionalFormatting sqref="E269">
    <cfRule type="dataBar" priority="3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{400C9F58-66E6-4F34-B4D4-C9E5456C6801}</x14:id>
        </ext>
      </extLst>
    </cfRule>
  </conditionalFormatting>
  <conditionalFormatting sqref="E269">
    <cfRule type="dataBar" priority="3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{680789D0-079A-4811-B6C5-EFE27032D02B}</x14:id>
        </ext>
      </extLst>
    </cfRule>
  </conditionalFormatting>
  <conditionalFormatting sqref="E273">
    <cfRule type="dataBar" priority="3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{E02C83AF-E185-4467-A6DF-8ED9ED48FB05}</x14:id>
        </ext>
      </extLst>
    </cfRule>
  </conditionalFormatting>
  <conditionalFormatting sqref="E271">
    <cfRule type="dataBar" priority="3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{29B6E277-242F-43E3-8821-49DBD513C6FE}</x14:id>
        </ext>
      </extLst>
    </cfRule>
  </conditionalFormatting>
  <conditionalFormatting sqref="E271">
    <cfRule type="dataBar" priority="3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{86066470-78B9-4CC5-B6F0-E6067D088539}</x14:id>
        </ext>
      </extLst>
    </cfRule>
  </conditionalFormatting>
  <conditionalFormatting sqref="E269">
    <cfRule type="dataBar" priority="3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{7FDAFC4B-F9C8-40FA-B177-1BF1EAAD17A3}</x14:id>
        </ext>
      </extLst>
    </cfRule>
  </conditionalFormatting>
  <conditionalFormatting sqref="E269">
    <cfRule type="dataBar" priority="3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{821A514E-7851-40F9-BA80-B344496CB8BB}</x14:id>
        </ext>
      </extLst>
    </cfRule>
  </conditionalFormatting>
  <conditionalFormatting sqref="E269">
    <cfRule type="dataBar" priority="3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{06DEA9D7-E20A-470A-959E-B15F1FE6177B}</x14:id>
        </ext>
      </extLst>
    </cfRule>
  </conditionalFormatting>
  <conditionalFormatting sqref="E269">
    <cfRule type="dataBar" priority="3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{751E68D6-E2AD-4C7E-83A8-A71098EFAA23}</x14:id>
        </ext>
      </extLst>
    </cfRule>
  </conditionalFormatting>
  <conditionalFormatting sqref="E269">
    <cfRule type="dataBar" priority="3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{80DF364A-2991-458D-B1AB-CA71EAACA2BA}</x14:id>
        </ext>
      </extLst>
    </cfRule>
  </conditionalFormatting>
  <conditionalFormatting sqref="E269">
    <cfRule type="dataBar" priority="3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{448D0E9A-7B26-4D3E-B7B0-9175D59364C6}</x14:id>
        </ext>
      </extLst>
    </cfRule>
  </conditionalFormatting>
  <conditionalFormatting sqref="E269">
    <cfRule type="dataBar" priority="3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{A95B8E6A-F449-4326-A239-92EE1014EF85}</x14:id>
        </ext>
      </extLst>
    </cfRule>
  </conditionalFormatting>
  <conditionalFormatting sqref="E269">
    <cfRule type="dataBar" priority="3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{B4912450-29A8-4528-9F8C-D00234B29D91}</x14:id>
        </ext>
      </extLst>
    </cfRule>
  </conditionalFormatting>
  <conditionalFormatting sqref="E275">
    <cfRule type="dataBar" priority="3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{A609E48B-392C-4D7E-8D02-D2DD5003726B}</x14:id>
        </ext>
      </extLst>
    </cfRule>
  </conditionalFormatting>
  <conditionalFormatting sqref="E273">
    <cfRule type="dataBar" priority="3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{90114FDE-6F02-4C17-A7F4-F86ADA8850A8}</x14:id>
        </ext>
      </extLst>
    </cfRule>
  </conditionalFormatting>
  <conditionalFormatting sqref="E273">
    <cfRule type="dataBar" priority="3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{DC1069B6-7D1E-4BE0-972D-A661CB78BF26}</x14:id>
        </ext>
      </extLst>
    </cfRule>
  </conditionalFormatting>
  <conditionalFormatting sqref="E271">
    <cfRule type="dataBar" priority="3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{7CEE9399-9DD6-4F18-AF5A-356C426F7878}</x14:id>
        </ext>
      </extLst>
    </cfRule>
  </conditionalFormatting>
  <conditionalFormatting sqref="E269">
    <cfRule type="dataBar" priority="3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{00D04A57-C760-4E70-B37D-4DE14BDB81D1}</x14:id>
        </ext>
      </extLst>
    </cfRule>
  </conditionalFormatting>
  <conditionalFormatting sqref="E269">
    <cfRule type="dataBar" priority="3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{CBF631C5-BBED-4BFA-83AA-9AD03AC400C8}</x14:id>
        </ext>
      </extLst>
    </cfRule>
  </conditionalFormatting>
  <conditionalFormatting sqref="E273">
    <cfRule type="dataBar" priority="3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{3EB78038-CC0E-4B6C-8AA0-471E6C0A08DA}</x14:id>
        </ext>
      </extLst>
    </cfRule>
  </conditionalFormatting>
  <conditionalFormatting sqref="E271">
    <cfRule type="dataBar" priority="3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{341BCEE8-05A4-46AC-AC1B-A9318CF16AC7}</x14:id>
        </ext>
      </extLst>
    </cfRule>
  </conditionalFormatting>
  <conditionalFormatting sqref="E271">
    <cfRule type="dataBar" priority="3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{4985527C-E0F8-4759-96B6-FA555720190D}</x14:id>
        </ext>
      </extLst>
    </cfRule>
  </conditionalFormatting>
  <conditionalFormatting sqref="E273">
    <cfRule type="dataBar" priority="3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{0F71BB42-EBB3-47B2-8472-21326A03BF6E}</x14:id>
        </ext>
      </extLst>
    </cfRule>
  </conditionalFormatting>
  <conditionalFormatting sqref="E271">
    <cfRule type="dataBar" priority="3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{FD05FCF2-B4C0-4D27-B813-E51834710232}</x14:id>
        </ext>
      </extLst>
    </cfRule>
  </conditionalFormatting>
  <conditionalFormatting sqref="E271">
    <cfRule type="dataBar" priority="3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{D32A0E61-7734-4128-82B1-8E2256B899B5}</x14:id>
        </ext>
      </extLst>
    </cfRule>
  </conditionalFormatting>
  <conditionalFormatting sqref="E269">
    <cfRule type="dataBar" priority="3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{8E8DC935-957E-4F90-9D1D-8945695A1242}</x14:id>
        </ext>
      </extLst>
    </cfRule>
  </conditionalFormatting>
  <conditionalFormatting sqref="E269">
    <cfRule type="dataBar" priority="3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{61DE0B36-BE84-4FD7-A8A9-46FB9FB6E60D}</x14:id>
        </ext>
      </extLst>
    </cfRule>
  </conditionalFormatting>
  <conditionalFormatting sqref="E269">
    <cfRule type="dataBar" priority="3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{4E5BE44D-B6AC-476A-A755-FA933127033D}</x14:id>
        </ext>
      </extLst>
    </cfRule>
  </conditionalFormatting>
  <conditionalFormatting sqref="E269">
    <cfRule type="dataBar" priority="3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{B31424CE-347C-4EB4-B8BF-CFB3DD9DC92D}</x14:id>
        </ext>
      </extLst>
    </cfRule>
  </conditionalFormatting>
  <conditionalFormatting sqref="E269">
    <cfRule type="dataBar" priority="3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{E3D1CEB4-113F-4AD1-B557-32840D163CD9}</x14:id>
        </ext>
      </extLst>
    </cfRule>
  </conditionalFormatting>
  <conditionalFormatting sqref="E269">
    <cfRule type="dataBar" priority="3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{1D63464A-E0BD-435D-A9DE-6729C22B21DC}</x14:id>
        </ext>
      </extLst>
    </cfRule>
  </conditionalFormatting>
  <conditionalFormatting sqref="E269">
    <cfRule type="dataBar" priority="3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{55ACD8C9-348D-454B-9B7F-0DE6ABCAC737}</x14:id>
        </ext>
      </extLst>
    </cfRule>
  </conditionalFormatting>
  <conditionalFormatting sqref="E269">
    <cfRule type="dataBar" priority="3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{8A2F6353-17A2-467B-89E3-A69612442BA6}</x14:id>
        </ext>
      </extLst>
    </cfRule>
  </conditionalFormatting>
  <conditionalFormatting sqref="E275">
    <cfRule type="dataBar" priority="3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{835ADD33-0533-439C-9771-396087212C2D}</x14:id>
        </ext>
      </extLst>
    </cfRule>
  </conditionalFormatting>
  <conditionalFormatting sqref="E273">
    <cfRule type="dataBar" priority="3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{58BCE4AC-B66F-4B37-90DC-F0568CC3941A}</x14:id>
        </ext>
      </extLst>
    </cfRule>
  </conditionalFormatting>
  <conditionalFormatting sqref="E273">
    <cfRule type="dataBar" priority="3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{DBC1C25D-7849-42C2-A733-B623BF6CD679}</x14:id>
        </ext>
      </extLst>
    </cfRule>
  </conditionalFormatting>
  <conditionalFormatting sqref="E271">
    <cfRule type="dataBar" priority="3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{0C2D3EC0-3BED-4000-A108-7907E6DA9298}</x14:id>
        </ext>
      </extLst>
    </cfRule>
  </conditionalFormatting>
  <conditionalFormatting sqref="E269">
    <cfRule type="dataBar" priority="3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{58DAD3A9-E19E-4B6B-8CFA-8B070594BFE4}</x14:id>
        </ext>
      </extLst>
    </cfRule>
  </conditionalFormatting>
  <conditionalFormatting sqref="E269">
    <cfRule type="dataBar" priority="3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{047CCAC4-DEDE-484C-BAC7-B9C5C64F826F}</x14:id>
        </ext>
      </extLst>
    </cfRule>
  </conditionalFormatting>
  <conditionalFormatting sqref="E273">
    <cfRule type="dataBar" priority="3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{65E53986-8221-4D72-A7F0-CAB80AC6E433}</x14:id>
        </ext>
      </extLst>
    </cfRule>
  </conditionalFormatting>
  <conditionalFormatting sqref="E271">
    <cfRule type="dataBar" priority="3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{DF9EAAA2-D8CF-49A9-98D3-D9FC01ED3788}</x14:id>
        </ext>
      </extLst>
    </cfRule>
  </conditionalFormatting>
  <conditionalFormatting sqref="E271">
    <cfRule type="dataBar" priority="3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{45B0C32D-D180-4541-815A-08407E472993}</x14:id>
        </ext>
      </extLst>
    </cfRule>
  </conditionalFormatting>
  <conditionalFormatting sqref="E269">
    <cfRule type="dataBar" priority="3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{7D1A12D1-3DDA-4A77-A278-61F97FF1EE41}</x14:id>
        </ext>
      </extLst>
    </cfRule>
  </conditionalFormatting>
  <conditionalFormatting sqref="E275">
    <cfRule type="dataBar" priority="3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{67E60318-9440-4FEE-9DA2-FBE48EA27182}</x14:id>
        </ext>
      </extLst>
    </cfRule>
  </conditionalFormatting>
  <conditionalFormatting sqref="E273">
    <cfRule type="dataBar" priority="3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{3F8800B9-FAC3-4B82-B608-F4E2A0B3DF5A}</x14:id>
        </ext>
      </extLst>
    </cfRule>
  </conditionalFormatting>
  <conditionalFormatting sqref="E273">
    <cfRule type="dataBar" priority="3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{2AB5C954-AC5E-4C9C-9AB7-55972EB7A332}</x14:id>
        </ext>
      </extLst>
    </cfRule>
  </conditionalFormatting>
  <conditionalFormatting sqref="E271">
    <cfRule type="dataBar" priority="3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{D048C621-9561-4C38-9159-331FDC2FA503}</x14:id>
        </ext>
      </extLst>
    </cfRule>
  </conditionalFormatting>
  <conditionalFormatting sqref="E271">
    <cfRule type="dataBar" priority="3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{9CB6C035-FAC6-4CDF-AC52-EE5529E6C4DF}</x14:id>
        </ext>
      </extLst>
    </cfRule>
  </conditionalFormatting>
  <conditionalFormatting sqref="E271">
    <cfRule type="dataBar" priority="3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{E234E594-450F-4156-ADD2-8570CC4A1F35}</x14:id>
        </ext>
      </extLst>
    </cfRule>
  </conditionalFormatting>
  <conditionalFormatting sqref="E271">
    <cfRule type="dataBar" priority="3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{5D4EF8A9-EB77-4CBA-BAF3-9EB90FC2FA9B}</x14:id>
        </ext>
      </extLst>
    </cfRule>
  </conditionalFormatting>
  <conditionalFormatting sqref="E271">
    <cfRule type="dataBar" priority="3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{4CA71C32-D6E9-4FD4-B390-344722E2EA46}</x14:id>
        </ext>
      </extLst>
    </cfRule>
  </conditionalFormatting>
  <conditionalFormatting sqref="E271">
    <cfRule type="dataBar" priority="3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{71C2B0C5-AC95-4B26-A0A5-3D0BB5064E95}</x14:id>
        </ext>
      </extLst>
    </cfRule>
  </conditionalFormatting>
  <conditionalFormatting sqref="E271">
    <cfRule type="dataBar" priority="3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{0F8A20F0-07E9-4569-8070-71DD7EB62C31}</x14:id>
        </ext>
      </extLst>
    </cfRule>
  </conditionalFormatting>
  <conditionalFormatting sqref="E271">
    <cfRule type="dataBar" priority="3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{AD1695ED-DBB3-48B2-AB03-B2F59A61734B}</x14:id>
        </ext>
      </extLst>
    </cfRule>
  </conditionalFormatting>
  <conditionalFormatting sqref="E275">
    <cfRule type="dataBar" priority="3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{E66BDA38-913A-4413-BECE-18B0D298EF40}</x14:id>
        </ext>
      </extLst>
    </cfRule>
  </conditionalFormatting>
  <conditionalFormatting sqref="E275">
    <cfRule type="dataBar" priority="3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{75942372-2C21-43FF-94F9-C26A29FFDE1F}</x14:id>
        </ext>
      </extLst>
    </cfRule>
  </conditionalFormatting>
  <conditionalFormatting sqref="E273">
    <cfRule type="dataBar" priority="3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{DAA9AEC3-6211-4C4F-BEE7-C0892C24F598}</x14:id>
        </ext>
      </extLst>
    </cfRule>
  </conditionalFormatting>
  <conditionalFormatting sqref="E271">
    <cfRule type="dataBar" priority="3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{E5205FC7-883A-4426-B307-7747B755AABF}</x14:id>
        </ext>
      </extLst>
    </cfRule>
  </conditionalFormatting>
  <conditionalFormatting sqref="E271">
    <cfRule type="dataBar" priority="3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{E179129B-0360-4152-B8ED-1077B71EFBDA}</x14:id>
        </ext>
      </extLst>
    </cfRule>
  </conditionalFormatting>
  <conditionalFormatting sqref="E269">
    <cfRule type="dataBar" priority="3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{CC2A67C6-DAD9-4050-BEA4-DC323B3AA8DC}</x14:id>
        </ext>
      </extLst>
    </cfRule>
  </conditionalFormatting>
  <conditionalFormatting sqref="E269">
    <cfRule type="dataBar" priority="3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{89ABBAB5-7674-4996-8723-D256AF089E4A}</x14:id>
        </ext>
      </extLst>
    </cfRule>
  </conditionalFormatting>
  <conditionalFormatting sqref="E269">
    <cfRule type="dataBar" priority="3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{FC1455C0-D4D5-45B5-BF2F-07F4F2EE141A}</x14:id>
        </ext>
      </extLst>
    </cfRule>
  </conditionalFormatting>
  <conditionalFormatting sqref="E269">
    <cfRule type="dataBar" priority="3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{DC5A2DD1-9F98-4729-91FE-28C77866F32E}</x14:id>
        </ext>
      </extLst>
    </cfRule>
  </conditionalFormatting>
  <conditionalFormatting sqref="E269">
    <cfRule type="dataBar" priority="3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{7250CAF0-A0B5-4356-9CB9-35374D368A72}</x14:id>
        </ext>
      </extLst>
    </cfRule>
  </conditionalFormatting>
  <conditionalFormatting sqref="E269">
    <cfRule type="dataBar" priority="3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{2C242EE8-9B96-4837-9791-43DC94563689}</x14:id>
        </ext>
      </extLst>
    </cfRule>
  </conditionalFormatting>
  <conditionalFormatting sqref="E269">
    <cfRule type="dataBar" priority="3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{E5AB50C0-092F-4A9F-9EDE-A6CDC3BA4941}</x14:id>
        </ext>
      </extLst>
    </cfRule>
  </conditionalFormatting>
  <conditionalFormatting sqref="E269">
    <cfRule type="dataBar" priority="3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{09890018-9AC2-48BF-961E-54AC0B1D0B89}</x14:id>
        </ext>
      </extLst>
    </cfRule>
  </conditionalFormatting>
  <conditionalFormatting sqref="E275">
    <cfRule type="dataBar" priority="3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{D983450A-9C80-43E3-9464-AC6DC59C32D3}</x14:id>
        </ext>
      </extLst>
    </cfRule>
  </conditionalFormatting>
  <conditionalFormatting sqref="E273">
    <cfRule type="dataBar" priority="3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{4D81FD77-C13C-43A2-AE12-D12A5F117CCB}</x14:id>
        </ext>
      </extLst>
    </cfRule>
  </conditionalFormatting>
  <conditionalFormatting sqref="E273">
    <cfRule type="dataBar" priority="3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{F4A359CE-BDAD-4B64-B5C7-7C60FEA5534D}</x14:id>
        </ext>
      </extLst>
    </cfRule>
  </conditionalFormatting>
  <conditionalFormatting sqref="E269">
    <cfRule type="dataBar" priority="3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{DABB9E5B-CA52-424C-A13C-C08238559518}</x14:id>
        </ext>
      </extLst>
    </cfRule>
  </conditionalFormatting>
  <conditionalFormatting sqref="E271">
    <cfRule type="dataBar" priority="3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{BA32032D-DD27-4E9D-AA00-F0CA50414687}</x14:id>
        </ext>
      </extLst>
    </cfRule>
  </conditionalFormatting>
  <conditionalFormatting sqref="E269">
    <cfRule type="dataBar" priority="3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{B4029B64-F259-4D9B-B3D2-47B8F6923282}</x14:id>
        </ext>
      </extLst>
    </cfRule>
  </conditionalFormatting>
  <conditionalFormatting sqref="E269">
    <cfRule type="dataBar" priority="3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{D9DB3E5A-C4C2-4ECF-8CC5-FB27BD17F847}</x14:id>
        </ext>
      </extLst>
    </cfRule>
  </conditionalFormatting>
  <conditionalFormatting sqref="E269">
    <cfRule type="dataBar" priority="3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{8AE11C3F-AC50-415A-8101-5053B6B46064}</x14:id>
        </ext>
      </extLst>
    </cfRule>
  </conditionalFormatting>
  <conditionalFormatting sqref="E271">
    <cfRule type="dataBar" priority="3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{E37FA22A-467C-44D3-9192-D9BD86F5AA4A}</x14:id>
        </ext>
      </extLst>
    </cfRule>
  </conditionalFormatting>
  <conditionalFormatting sqref="E269">
    <cfRule type="dataBar" priority="3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{4CE7F040-DD87-41B5-8558-F781EE87F69D}</x14:id>
        </ext>
      </extLst>
    </cfRule>
  </conditionalFormatting>
  <conditionalFormatting sqref="E269">
    <cfRule type="dataBar" priority="3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{4CF77207-13E1-4B70-8C2A-78708AF33B53}</x14:id>
        </ext>
      </extLst>
    </cfRule>
  </conditionalFormatting>
  <conditionalFormatting sqref="E273">
    <cfRule type="dataBar" priority="3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{64808B07-236A-463C-9079-0CE4F416B526}</x14:id>
        </ext>
      </extLst>
    </cfRule>
  </conditionalFormatting>
  <conditionalFormatting sqref="E271">
    <cfRule type="dataBar" priority="3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{68446639-66F4-4508-9DD5-E017D0CB4EF6}</x14:id>
        </ext>
      </extLst>
    </cfRule>
  </conditionalFormatting>
  <conditionalFormatting sqref="E271">
    <cfRule type="dataBar" priority="3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{87D210D7-C79A-4D65-88A2-BF3B660B15D4}</x14:id>
        </ext>
      </extLst>
    </cfRule>
  </conditionalFormatting>
  <conditionalFormatting sqref="E269">
    <cfRule type="dataBar" priority="3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{4A1F42D4-7ECE-46AB-9C48-11AAD65B9B4E}</x14:id>
        </ext>
      </extLst>
    </cfRule>
  </conditionalFormatting>
  <conditionalFormatting sqref="E271">
    <cfRule type="dataBar" priority="3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{6A325DE1-1380-40F8-9C99-7DCF4BE3923C}</x14:id>
        </ext>
      </extLst>
    </cfRule>
  </conditionalFormatting>
  <conditionalFormatting sqref="E269">
    <cfRule type="dataBar" priority="3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{606C9091-9F2B-4428-9B25-65FA7D7C012A}</x14:id>
        </ext>
      </extLst>
    </cfRule>
  </conditionalFormatting>
  <conditionalFormatting sqref="E269">
    <cfRule type="dataBar" priority="3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{F317CBCE-5A8A-4503-A7E2-6494B8628B0C}</x14:id>
        </ext>
      </extLst>
    </cfRule>
  </conditionalFormatting>
  <conditionalFormatting sqref="E271">
    <cfRule type="dataBar" priority="3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{BDD06EF6-EB13-4F7B-953B-48596586E937}</x14:id>
        </ext>
      </extLst>
    </cfRule>
  </conditionalFormatting>
  <conditionalFormatting sqref="E269">
    <cfRule type="dataBar" priority="3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{13CA15EE-935D-4675-A530-E4EE51FDA3B9}</x14:id>
        </ext>
      </extLst>
    </cfRule>
  </conditionalFormatting>
  <conditionalFormatting sqref="E269">
    <cfRule type="dataBar" priority="3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{D4B1A387-6426-4B1C-8D3C-A6698A646620}</x14:id>
        </ext>
      </extLst>
    </cfRule>
  </conditionalFormatting>
  <conditionalFormatting sqref="E273">
    <cfRule type="dataBar" priority="3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{A514CF15-CC1D-4B77-B53E-4900419EE53E}</x14:id>
        </ext>
      </extLst>
    </cfRule>
  </conditionalFormatting>
  <conditionalFormatting sqref="E271">
    <cfRule type="dataBar" priority="3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{776553ED-CF8F-4953-A293-921EEB3761D1}</x14:id>
        </ext>
      </extLst>
    </cfRule>
  </conditionalFormatting>
  <conditionalFormatting sqref="E271">
    <cfRule type="dataBar" priority="3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{61589DB6-6930-4C65-A538-9C79890E66BD}</x14:id>
        </ext>
      </extLst>
    </cfRule>
  </conditionalFormatting>
  <conditionalFormatting sqref="E269">
    <cfRule type="dataBar" priority="3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{55FE625E-9443-43CD-95DF-5B0B4F8DEE3B}</x14:id>
        </ext>
      </extLst>
    </cfRule>
  </conditionalFormatting>
  <conditionalFormatting sqref="E271">
    <cfRule type="dataBar" priority="3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{BA441A68-F000-445D-83E1-88F2C172A426}</x14:id>
        </ext>
      </extLst>
    </cfRule>
  </conditionalFormatting>
  <conditionalFormatting sqref="E269">
    <cfRule type="dataBar" priority="3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{8871D914-17B3-4FF7-B21C-4AFE28404C83}</x14:id>
        </ext>
      </extLst>
    </cfRule>
  </conditionalFormatting>
  <conditionalFormatting sqref="E269">
    <cfRule type="dataBar" priority="3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{D632650F-4B3F-4F0F-ADA8-18A2BCCB47AB}</x14:id>
        </ext>
      </extLst>
    </cfRule>
  </conditionalFormatting>
  <conditionalFormatting sqref="E273">
    <cfRule type="dataBar" priority="3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{F8B83EF3-D0DF-420B-B430-0E3CB30DC1DA}</x14:id>
        </ext>
      </extLst>
    </cfRule>
  </conditionalFormatting>
  <conditionalFormatting sqref="E271">
    <cfRule type="dataBar" priority="3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{E1167C06-EE84-4BA1-9363-943B3C7E094C}</x14:id>
        </ext>
      </extLst>
    </cfRule>
  </conditionalFormatting>
  <conditionalFormatting sqref="E271">
    <cfRule type="dataBar" priority="3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{2FB948EF-8802-47AD-A3D3-87225B7607F8}</x14:id>
        </ext>
      </extLst>
    </cfRule>
  </conditionalFormatting>
  <conditionalFormatting sqref="E269">
    <cfRule type="dataBar" priority="3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{177AD52B-9595-4664-BE56-088680E63B64}</x14:id>
        </ext>
      </extLst>
    </cfRule>
  </conditionalFormatting>
  <conditionalFormatting sqref="E269">
    <cfRule type="dataBar" priority="3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{21B3E9B9-F24F-4D95-BAA4-31E05D8E1D67}</x14:id>
        </ext>
      </extLst>
    </cfRule>
  </conditionalFormatting>
  <conditionalFormatting sqref="E269">
    <cfRule type="dataBar" priority="3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{74127AB6-746C-436E-B897-E13AF2DF1F56}</x14:id>
        </ext>
      </extLst>
    </cfRule>
  </conditionalFormatting>
  <conditionalFormatting sqref="E269">
    <cfRule type="dataBar" priority="3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{B7E08213-79C7-46B0-9A54-8413C1524D23}</x14:id>
        </ext>
      </extLst>
    </cfRule>
  </conditionalFormatting>
  <conditionalFormatting sqref="E269">
    <cfRule type="dataBar" priority="3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{2E3C7EFC-F1CB-47F0-9F96-0E7CA286DE02}</x14:id>
        </ext>
      </extLst>
    </cfRule>
  </conditionalFormatting>
  <conditionalFormatting sqref="E269">
    <cfRule type="dataBar" priority="3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{420C24F1-8ACC-4DC1-943A-378C0A4B09DE}</x14:id>
        </ext>
      </extLst>
    </cfRule>
  </conditionalFormatting>
  <conditionalFormatting sqref="E269">
    <cfRule type="dataBar" priority="3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{E5746F50-D4A6-402A-8CEE-A064BB146E7F}</x14:id>
        </ext>
      </extLst>
    </cfRule>
  </conditionalFormatting>
  <conditionalFormatting sqref="E269">
    <cfRule type="dataBar" priority="3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{48DF970D-3B19-4914-8263-FB80AB60948F}</x14:id>
        </ext>
      </extLst>
    </cfRule>
  </conditionalFormatting>
  <conditionalFormatting sqref="E275">
    <cfRule type="dataBar" priority="3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{5833F836-5FAB-405D-A5B9-877B3360333F}</x14:id>
        </ext>
      </extLst>
    </cfRule>
  </conditionalFormatting>
  <conditionalFormatting sqref="E273">
    <cfRule type="dataBar" priority="3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{5996565D-205A-491A-8D81-E82F6CC31688}</x14:id>
        </ext>
      </extLst>
    </cfRule>
  </conditionalFormatting>
  <conditionalFormatting sqref="E273">
    <cfRule type="dataBar" priority="3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{2AF3BE1A-085E-4F6E-9498-1CF17E3F294F}</x14:id>
        </ext>
      </extLst>
    </cfRule>
  </conditionalFormatting>
  <conditionalFormatting sqref="E271">
    <cfRule type="dataBar" priority="3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{E1C3A0C1-9BDA-4DF8-9B99-4FAE7FD4E782}</x14:id>
        </ext>
      </extLst>
    </cfRule>
  </conditionalFormatting>
  <conditionalFormatting sqref="E269">
    <cfRule type="dataBar" priority="3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{9A4F4F7D-3C88-4260-84D4-A6B72214413A}</x14:id>
        </ext>
      </extLst>
    </cfRule>
  </conditionalFormatting>
  <conditionalFormatting sqref="E269">
    <cfRule type="dataBar" priority="3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{F0C5F646-FB62-4C81-B487-AE6951287F67}</x14:id>
        </ext>
      </extLst>
    </cfRule>
  </conditionalFormatting>
  <conditionalFormatting sqref="E273">
    <cfRule type="dataBar" priority="3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{22EEFCF0-2C51-402C-BE5C-21ABB8A2572B}</x14:id>
        </ext>
      </extLst>
    </cfRule>
  </conditionalFormatting>
  <conditionalFormatting sqref="E271">
    <cfRule type="dataBar" priority="3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{999E2454-C93A-4044-A0E3-D69F29FAE27D}</x14:id>
        </ext>
      </extLst>
    </cfRule>
  </conditionalFormatting>
  <conditionalFormatting sqref="E271">
    <cfRule type="dataBar" priority="3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{0D25E058-7DE5-4C77-9ED9-69E011034FBE}</x14:id>
        </ext>
      </extLst>
    </cfRule>
  </conditionalFormatting>
  <conditionalFormatting sqref="E267">
    <cfRule type="dataBar" priority="3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{3E855FF8-54D2-4048-A758-D5D91EBCA168}</x14:id>
        </ext>
      </extLst>
    </cfRule>
  </conditionalFormatting>
  <conditionalFormatting sqref="E265">
    <cfRule type="dataBar" priority="3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{70398C1A-F84F-47C2-9A75-EA57AA0059F2}</x14:id>
        </ext>
      </extLst>
    </cfRule>
  </conditionalFormatting>
  <conditionalFormatting sqref="E265">
    <cfRule type="dataBar" priority="3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{2BBCF1CD-B58F-4E39-AA0C-BDEC95E1AACC}</x14:id>
        </ext>
      </extLst>
    </cfRule>
  </conditionalFormatting>
  <conditionalFormatting sqref="E263">
    <cfRule type="dataBar" priority="3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{EA9AD5B2-E6AC-4F42-812F-2447573E9EDA}</x14:id>
        </ext>
      </extLst>
    </cfRule>
  </conditionalFormatting>
  <conditionalFormatting sqref="E263">
    <cfRule type="dataBar" priority="3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{4C763FB3-72B9-4B45-9D70-BF6D45EF3223}</x14:id>
        </ext>
      </extLst>
    </cfRule>
  </conditionalFormatting>
  <conditionalFormatting sqref="E263">
    <cfRule type="dataBar" priority="3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{AF34A494-EE26-474A-9000-536196BE23C4}</x14:id>
        </ext>
      </extLst>
    </cfRule>
  </conditionalFormatting>
  <conditionalFormatting sqref="E263">
    <cfRule type="dataBar" priority="3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{7FC5D2D3-0036-4D5D-9DA0-47665AA8C5FC}</x14:id>
        </ext>
      </extLst>
    </cfRule>
  </conditionalFormatting>
  <conditionalFormatting sqref="E263">
    <cfRule type="dataBar" priority="3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{8E7BF9F1-6E9D-4FB7-AA2C-91FDE0D4597A}</x14:id>
        </ext>
      </extLst>
    </cfRule>
  </conditionalFormatting>
  <conditionalFormatting sqref="E263">
    <cfRule type="dataBar" priority="3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{BA411B44-F72C-4C6A-91D0-D788F0E14F0C}</x14:id>
        </ext>
      </extLst>
    </cfRule>
  </conditionalFormatting>
  <conditionalFormatting sqref="E263">
    <cfRule type="dataBar" priority="3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{3AF44B27-3EFA-4D7C-9490-0BBCD1F05900}</x14:id>
        </ext>
      </extLst>
    </cfRule>
  </conditionalFormatting>
  <conditionalFormatting sqref="E263">
    <cfRule type="dataBar" priority="3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{EC04A179-D3CE-4043-B166-B0ECEBACF473}</x14:id>
        </ext>
      </extLst>
    </cfRule>
  </conditionalFormatting>
  <conditionalFormatting sqref="E269">
    <cfRule type="dataBar" priority="3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{E0D08CDB-026C-47D2-ACF6-832D4CB20C8C}</x14:id>
        </ext>
      </extLst>
    </cfRule>
  </conditionalFormatting>
  <conditionalFormatting sqref="E267">
    <cfRule type="dataBar" priority="3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{A9798DA0-D2DA-459D-B519-6C4A49E4764C}</x14:id>
        </ext>
      </extLst>
    </cfRule>
  </conditionalFormatting>
  <conditionalFormatting sqref="E267">
    <cfRule type="dataBar" priority="3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{1A68150A-FF29-48D3-AC9D-91FB4B04379B}</x14:id>
        </ext>
      </extLst>
    </cfRule>
  </conditionalFormatting>
  <conditionalFormatting sqref="E265">
    <cfRule type="dataBar" priority="3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{0A4D29F6-583C-4346-ACA2-1A1A6BDB8319}</x14:id>
        </ext>
      </extLst>
    </cfRule>
  </conditionalFormatting>
  <conditionalFormatting sqref="E263">
    <cfRule type="dataBar" priority="3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{F38D36D4-EE9F-4156-8324-31B1BEB1AAE0}</x14:id>
        </ext>
      </extLst>
    </cfRule>
  </conditionalFormatting>
  <conditionalFormatting sqref="E263">
    <cfRule type="dataBar" priority="3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{47A48FBB-DD9D-45F2-B5A9-DD2CB90F9388}</x14:id>
        </ext>
      </extLst>
    </cfRule>
  </conditionalFormatting>
  <conditionalFormatting sqref="E267">
    <cfRule type="dataBar" priority="3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{3F397703-66BB-49CF-9C22-1949C9DB1754}</x14:id>
        </ext>
      </extLst>
    </cfRule>
  </conditionalFormatting>
  <conditionalFormatting sqref="E265">
    <cfRule type="dataBar" priority="3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{98C5E35B-7E1B-4B1C-8930-CF647BB4F8BE}</x14:id>
        </ext>
      </extLst>
    </cfRule>
  </conditionalFormatting>
  <conditionalFormatting sqref="E265">
    <cfRule type="dataBar" priority="3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{52309DEB-55B4-4246-8188-9448A9D047E5}</x14:id>
        </ext>
      </extLst>
    </cfRule>
  </conditionalFormatting>
  <conditionalFormatting sqref="E263">
    <cfRule type="dataBar" priority="3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{CDE26A6F-292B-49C9-B6DC-A1BE4A9FC16E}</x14:id>
        </ext>
      </extLst>
    </cfRule>
  </conditionalFormatting>
  <conditionalFormatting sqref="E269">
    <cfRule type="dataBar" priority="3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{2FFAE911-0462-427C-823D-D9076E900F41}</x14:id>
        </ext>
      </extLst>
    </cfRule>
  </conditionalFormatting>
  <conditionalFormatting sqref="E267">
    <cfRule type="dataBar" priority="3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{9935062C-D0AF-49D5-8D41-9317954F3B92}</x14:id>
        </ext>
      </extLst>
    </cfRule>
  </conditionalFormatting>
  <conditionalFormatting sqref="E267">
    <cfRule type="dataBar" priority="3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{ED4AA106-E7D7-4127-B9E7-DC5EB7D05125}</x14:id>
        </ext>
      </extLst>
    </cfRule>
  </conditionalFormatting>
  <conditionalFormatting sqref="E265">
    <cfRule type="dataBar" priority="3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{BDF9A598-1484-428B-8740-60E64282C202}</x14:id>
        </ext>
      </extLst>
    </cfRule>
  </conditionalFormatting>
  <conditionalFormatting sqref="E265">
    <cfRule type="dataBar" priority="3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{1819DF04-2B01-495B-95F5-EF60D9F48FD4}</x14:id>
        </ext>
      </extLst>
    </cfRule>
  </conditionalFormatting>
  <conditionalFormatting sqref="E265">
    <cfRule type="dataBar" priority="3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{4D903541-7C96-485E-909D-2BF84D1F381B}</x14:id>
        </ext>
      </extLst>
    </cfRule>
  </conditionalFormatting>
  <conditionalFormatting sqref="E265">
    <cfRule type="dataBar" priority="3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{CEB30C10-052F-44E5-95C9-BA6C0980C255}</x14:id>
        </ext>
      </extLst>
    </cfRule>
  </conditionalFormatting>
  <conditionalFormatting sqref="E265">
    <cfRule type="dataBar" priority="3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{031C9F76-1731-469F-933F-82C0C1F16270}</x14:id>
        </ext>
      </extLst>
    </cfRule>
  </conditionalFormatting>
  <conditionalFormatting sqref="E265">
    <cfRule type="dataBar" priority="3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{84413471-71D1-4F7B-9BCD-AE419C5E4828}</x14:id>
        </ext>
      </extLst>
    </cfRule>
  </conditionalFormatting>
  <conditionalFormatting sqref="E265">
    <cfRule type="dataBar" priority="3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{155897D8-A9F7-4CB5-A14C-AC3D1E99215B}</x14:id>
        </ext>
      </extLst>
    </cfRule>
  </conditionalFormatting>
  <conditionalFormatting sqref="E265">
    <cfRule type="dataBar" priority="3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{7DCDEF3B-C989-424C-A4BE-365F84FDC4DB}</x14:id>
        </ext>
      </extLst>
    </cfRule>
  </conditionalFormatting>
  <conditionalFormatting sqref="E271">
    <cfRule type="dataBar" priority="3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{046B9C5A-BBB0-4618-B349-BD3C3461CBD0}</x14:id>
        </ext>
      </extLst>
    </cfRule>
  </conditionalFormatting>
  <conditionalFormatting sqref="E269">
    <cfRule type="dataBar" priority="3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{41777F82-42ED-49E4-91B7-023802EC5754}</x14:id>
        </ext>
      </extLst>
    </cfRule>
  </conditionalFormatting>
  <conditionalFormatting sqref="E269">
    <cfRule type="dataBar" priority="3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{0B0F4F41-50C7-4730-B0FD-F2DB662CF28D}</x14:id>
        </ext>
      </extLst>
    </cfRule>
  </conditionalFormatting>
  <conditionalFormatting sqref="E267">
    <cfRule type="dataBar" priority="3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{A1F51210-B694-4AE4-A7EE-23DE35E94F72}</x14:id>
        </ext>
      </extLst>
    </cfRule>
  </conditionalFormatting>
  <conditionalFormatting sqref="E265">
    <cfRule type="dataBar" priority="3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{431A00A0-D0AB-4B2A-9C4F-3129A026AA62}</x14:id>
        </ext>
      </extLst>
    </cfRule>
  </conditionalFormatting>
  <conditionalFormatting sqref="E265">
    <cfRule type="dataBar" priority="3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{7346248B-E51C-4C1D-89A5-0E8E80CECB5C}</x14:id>
        </ext>
      </extLst>
    </cfRule>
  </conditionalFormatting>
  <conditionalFormatting sqref="E263">
    <cfRule type="dataBar" priority="3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{3A0900C3-3229-4029-88C8-B3C8CB0EB49A}</x14:id>
        </ext>
      </extLst>
    </cfRule>
  </conditionalFormatting>
  <conditionalFormatting sqref="E263">
    <cfRule type="dataBar" priority="3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{2F325631-338F-44DA-95CA-D4E4C4C7B48F}</x14:id>
        </ext>
      </extLst>
    </cfRule>
  </conditionalFormatting>
  <conditionalFormatting sqref="E263">
    <cfRule type="dataBar" priority="3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{18FE4313-4424-4AF2-868A-0AABF67CFB1F}</x14:id>
        </ext>
      </extLst>
    </cfRule>
  </conditionalFormatting>
  <conditionalFormatting sqref="E263">
    <cfRule type="dataBar" priority="3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{FB6BFA4C-21FA-4558-917C-F9E813FC3BE3}</x14:id>
        </ext>
      </extLst>
    </cfRule>
  </conditionalFormatting>
  <conditionalFormatting sqref="E263">
    <cfRule type="dataBar" priority="3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{FCB10495-AF88-4A39-A813-9D8194AD80D8}</x14:id>
        </ext>
      </extLst>
    </cfRule>
  </conditionalFormatting>
  <conditionalFormatting sqref="E263">
    <cfRule type="dataBar" priority="3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{59BC48AE-B958-4162-9D6C-1A450CCCE985}</x14:id>
        </ext>
      </extLst>
    </cfRule>
  </conditionalFormatting>
  <conditionalFormatting sqref="E263">
    <cfRule type="dataBar" priority="3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{7C55F223-8944-47AE-BD24-A4CE15F4EC12}</x14:id>
        </ext>
      </extLst>
    </cfRule>
  </conditionalFormatting>
  <conditionalFormatting sqref="E263">
    <cfRule type="dataBar" priority="3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{A2DA0487-9785-4F37-BFDA-EB13D57A861B}</x14:id>
        </ext>
      </extLst>
    </cfRule>
  </conditionalFormatting>
  <conditionalFormatting sqref="E269">
    <cfRule type="dataBar" priority="3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{F6C4E81D-AE30-44F0-9505-64DFB26996EB}</x14:id>
        </ext>
      </extLst>
    </cfRule>
  </conditionalFormatting>
  <conditionalFormatting sqref="E267">
    <cfRule type="dataBar" priority="3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{FD256D8A-BCA4-4F2F-AEA5-DBB8D3C42F27}</x14:id>
        </ext>
      </extLst>
    </cfRule>
  </conditionalFormatting>
  <conditionalFormatting sqref="E267">
    <cfRule type="dataBar" priority="3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{5263CBDB-2887-4449-A236-AAD02C9BB0E3}</x14:id>
        </ext>
      </extLst>
    </cfRule>
  </conditionalFormatting>
  <conditionalFormatting sqref="E269">
    <cfRule type="dataBar" priority="3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{B07189AF-23BD-4847-9464-656F63B7136F}</x14:id>
        </ext>
      </extLst>
    </cfRule>
  </conditionalFormatting>
  <conditionalFormatting sqref="E267">
    <cfRule type="dataBar" priority="3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{D11F1332-0076-47DB-8386-856C034822BF}</x14:id>
        </ext>
      </extLst>
    </cfRule>
  </conditionalFormatting>
  <conditionalFormatting sqref="E267">
    <cfRule type="dataBar" priority="3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{49A4237E-AEC3-42E9-9EA8-F85D5015A49E}</x14:id>
        </ext>
      </extLst>
    </cfRule>
  </conditionalFormatting>
  <conditionalFormatting sqref="E265">
    <cfRule type="dataBar" priority="3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{726AFFB2-34CB-4389-A9A8-7BAE15FAC25A}</x14:id>
        </ext>
      </extLst>
    </cfRule>
  </conditionalFormatting>
  <conditionalFormatting sqref="E265">
    <cfRule type="dataBar" priority="3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{0754843E-778D-4083-BBAE-3F9D033FA851}</x14:id>
        </ext>
      </extLst>
    </cfRule>
  </conditionalFormatting>
  <conditionalFormatting sqref="E265">
    <cfRule type="dataBar" priority="3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{0D9C8CB2-D288-4780-8186-82112A7F3D13}</x14:id>
        </ext>
      </extLst>
    </cfRule>
  </conditionalFormatting>
  <conditionalFormatting sqref="E265">
    <cfRule type="dataBar" priority="3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{BE022747-C769-45BB-9C27-E12A1CD70D30}</x14:id>
        </ext>
      </extLst>
    </cfRule>
  </conditionalFormatting>
  <conditionalFormatting sqref="E265">
    <cfRule type="dataBar" priority="3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{3EA8DF4E-D417-473B-AA59-4E350B382BC4}</x14:id>
        </ext>
      </extLst>
    </cfRule>
  </conditionalFormatting>
  <conditionalFormatting sqref="E265">
    <cfRule type="dataBar" priority="3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{D179ED16-D445-41A9-9706-CF38F00F1FF0}</x14:id>
        </ext>
      </extLst>
    </cfRule>
  </conditionalFormatting>
  <conditionalFormatting sqref="E265">
    <cfRule type="dataBar" priority="3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{E29E1D42-1508-4163-A91B-878A0DB47B6D}</x14:id>
        </ext>
      </extLst>
    </cfRule>
  </conditionalFormatting>
  <conditionalFormatting sqref="E265">
    <cfRule type="dataBar" priority="3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{49E690FB-0431-4D9A-8640-916D166A96E0}</x14:id>
        </ext>
      </extLst>
    </cfRule>
  </conditionalFormatting>
  <conditionalFormatting sqref="E271">
    <cfRule type="dataBar" priority="3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{C1977B9D-E528-4B5B-9B4F-22AC2AD158AF}</x14:id>
        </ext>
      </extLst>
    </cfRule>
  </conditionalFormatting>
  <conditionalFormatting sqref="E269">
    <cfRule type="dataBar" priority="3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{2EEC8E37-B27D-4C5C-92FA-BFFA015D98E1}</x14:id>
        </ext>
      </extLst>
    </cfRule>
  </conditionalFormatting>
  <conditionalFormatting sqref="E269">
    <cfRule type="dataBar" priority="3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{C0675276-84F5-4A98-8961-FEEB9FA4DB46}</x14:id>
        </ext>
      </extLst>
    </cfRule>
  </conditionalFormatting>
  <conditionalFormatting sqref="E267">
    <cfRule type="dataBar" priority="3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{B9E796BE-515B-4DAC-82B4-F116384A89DE}</x14:id>
        </ext>
      </extLst>
    </cfRule>
  </conditionalFormatting>
  <conditionalFormatting sqref="E265">
    <cfRule type="dataBar" priority="3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{489859E8-492F-46D6-A054-21FE1CAB3DF7}</x14:id>
        </ext>
      </extLst>
    </cfRule>
  </conditionalFormatting>
  <conditionalFormatting sqref="E265">
    <cfRule type="dataBar" priority="3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{D8D37152-6E83-49C2-B0FA-263EF4E1075D}</x14:id>
        </ext>
      </extLst>
    </cfRule>
  </conditionalFormatting>
  <conditionalFormatting sqref="E269">
    <cfRule type="dataBar" priority="3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{E431B44E-618B-4E0A-86FF-5798B5A52F9F}</x14:id>
        </ext>
      </extLst>
    </cfRule>
  </conditionalFormatting>
  <conditionalFormatting sqref="E267">
    <cfRule type="dataBar" priority="3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{AB9A1ECE-C616-4716-8AC0-5F49BFC110D8}</x14:id>
        </ext>
      </extLst>
    </cfRule>
  </conditionalFormatting>
  <conditionalFormatting sqref="E267">
    <cfRule type="dataBar" priority="3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{C7558F58-A8C5-482B-AF87-EBBA80EB0A21}</x14:id>
        </ext>
      </extLst>
    </cfRule>
  </conditionalFormatting>
  <conditionalFormatting sqref="E265">
    <cfRule type="dataBar" priority="3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{E390C024-0576-41A1-A2A6-FD8B002E3E0F}</x14:id>
        </ext>
      </extLst>
    </cfRule>
  </conditionalFormatting>
  <conditionalFormatting sqref="E271">
    <cfRule type="dataBar" priority="3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{803D2227-41B7-4849-B0E2-0309870F7FF4}</x14:id>
        </ext>
      </extLst>
    </cfRule>
  </conditionalFormatting>
  <conditionalFormatting sqref="E269">
    <cfRule type="dataBar" priority="3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{F1F67127-A91C-4770-AAA8-C739D26066BC}</x14:id>
        </ext>
      </extLst>
    </cfRule>
  </conditionalFormatting>
  <conditionalFormatting sqref="E269">
    <cfRule type="dataBar" priority="3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{734E74BF-2DE6-46E3-A902-CB6933696168}</x14:id>
        </ext>
      </extLst>
    </cfRule>
  </conditionalFormatting>
  <conditionalFormatting sqref="E267">
    <cfRule type="dataBar" priority="3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{3A6C4891-5728-42FF-891E-616EBD118799}</x14:id>
        </ext>
      </extLst>
    </cfRule>
  </conditionalFormatting>
  <conditionalFormatting sqref="E267">
    <cfRule type="dataBar" priority="3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{ADA9CF65-6ED1-4A1C-B591-48250232E3B2}</x14:id>
        </ext>
      </extLst>
    </cfRule>
  </conditionalFormatting>
  <conditionalFormatting sqref="E267">
    <cfRule type="dataBar" priority="3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{C090D1B7-D9C3-46E5-8754-DD11320EABBE}</x14:id>
        </ext>
      </extLst>
    </cfRule>
  </conditionalFormatting>
  <conditionalFormatting sqref="E267">
    <cfRule type="dataBar" priority="3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{09AEB993-0FE5-4AD7-B4DF-B3F6379F9ABB}</x14:id>
        </ext>
      </extLst>
    </cfRule>
  </conditionalFormatting>
  <conditionalFormatting sqref="E267">
    <cfRule type="dataBar" priority="3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{A7C5F885-2264-4E41-9C7E-CDC1696B1934}</x14:id>
        </ext>
      </extLst>
    </cfRule>
  </conditionalFormatting>
  <conditionalFormatting sqref="E267">
    <cfRule type="dataBar" priority="3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{7DF31A10-110D-46ED-9CE4-CA78C7DFBC52}</x14:id>
        </ext>
      </extLst>
    </cfRule>
  </conditionalFormatting>
  <conditionalFormatting sqref="E267">
    <cfRule type="dataBar" priority="3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{5AB4C6B0-7D13-44BF-A6C0-3F447D7CBD3B}</x14:id>
        </ext>
      </extLst>
    </cfRule>
  </conditionalFormatting>
  <conditionalFormatting sqref="E267">
    <cfRule type="dataBar" priority="3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{DDB7EABC-3BA7-4513-A0BA-0AEC3DCDB811}</x14:id>
        </ext>
      </extLst>
    </cfRule>
  </conditionalFormatting>
  <conditionalFormatting sqref="E273">
    <cfRule type="dataBar" priority="3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{CC90B956-7A93-441C-82EA-14DEEC258AA7}</x14:id>
        </ext>
      </extLst>
    </cfRule>
  </conditionalFormatting>
  <conditionalFormatting sqref="E271">
    <cfRule type="dataBar" priority="3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{717BEF5E-88FC-4EFF-B8DE-43098D38FBE6}</x14:id>
        </ext>
      </extLst>
    </cfRule>
  </conditionalFormatting>
  <conditionalFormatting sqref="E271">
    <cfRule type="dataBar" priority="3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{53283990-DC04-43C8-A94B-FD51A7C7DF18}</x14:id>
        </ext>
      </extLst>
    </cfRule>
  </conditionalFormatting>
  <conditionalFormatting sqref="E269">
    <cfRule type="dataBar" priority="3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{4C29A100-3E4E-4B52-A033-4C6E70411C53}</x14:id>
        </ext>
      </extLst>
    </cfRule>
  </conditionalFormatting>
  <conditionalFormatting sqref="E267">
    <cfRule type="dataBar" priority="3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{90E37CE1-B530-40E1-911A-92F3F918D81E}</x14:id>
        </ext>
      </extLst>
    </cfRule>
  </conditionalFormatting>
  <conditionalFormatting sqref="E267">
    <cfRule type="dataBar" priority="3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{0ABC76CF-24E3-4595-8BA2-6635330878F9}</x14:id>
        </ext>
      </extLst>
    </cfRule>
  </conditionalFormatting>
  <conditionalFormatting sqref="E265">
    <cfRule type="dataBar" priority="3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{8FC2B957-AB42-4887-B629-281D7725FD88}</x14:id>
        </ext>
      </extLst>
    </cfRule>
  </conditionalFormatting>
  <conditionalFormatting sqref="E265">
    <cfRule type="dataBar" priority="3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{598D0D51-B919-4332-84E5-188CF378A70F}</x14:id>
        </ext>
      </extLst>
    </cfRule>
  </conditionalFormatting>
  <conditionalFormatting sqref="E265">
    <cfRule type="dataBar" priority="3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{19490C13-D758-48A7-A734-7A03A8FBAD72}</x14:id>
        </ext>
      </extLst>
    </cfRule>
  </conditionalFormatting>
  <conditionalFormatting sqref="E265">
    <cfRule type="dataBar" priority="3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{F8139D38-CD6D-475C-9987-19C6A61BD99C}</x14:id>
        </ext>
      </extLst>
    </cfRule>
  </conditionalFormatting>
  <conditionalFormatting sqref="E265">
    <cfRule type="dataBar" priority="3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{84E82D19-07E3-4E88-A2E3-6282FC4E4E9D}</x14:id>
        </ext>
      </extLst>
    </cfRule>
  </conditionalFormatting>
  <conditionalFormatting sqref="E265">
    <cfRule type="dataBar" priority="3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{F4CD985A-3C38-44FE-B187-910B8F32F286}</x14:id>
        </ext>
      </extLst>
    </cfRule>
  </conditionalFormatting>
  <conditionalFormatting sqref="E265">
    <cfRule type="dataBar" priority="3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{9B14DB76-1337-4998-9381-DFECA3DE56C5}</x14:id>
        </ext>
      </extLst>
    </cfRule>
  </conditionalFormatting>
  <conditionalFormatting sqref="E265">
    <cfRule type="dataBar" priority="3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{E3E82D36-3332-4028-8815-6B274A9C5E61}</x14:id>
        </ext>
      </extLst>
    </cfRule>
  </conditionalFormatting>
  <conditionalFormatting sqref="E271">
    <cfRule type="dataBar" priority="3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{2D2D74C6-FF01-4F62-97F4-C182372B404E}</x14:id>
        </ext>
      </extLst>
    </cfRule>
  </conditionalFormatting>
  <conditionalFormatting sqref="E269">
    <cfRule type="dataBar" priority="3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{073EEFE6-C159-4111-9533-51E26D789BD5}</x14:id>
        </ext>
      </extLst>
    </cfRule>
  </conditionalFormatting>
  <conditionalFormatting sqref="E269">
    <cfRule type="dataBar" priority="3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{18B5E5D9-3CFF-45E8-B392-8C9062CCCA70}</x14:id>
        </ext>
      </extLst>
    </cfRule>
  </conditionalFormatting>
  <conditionalFormatting sqref="E265">
    <cfRule type="dataBar" priority="3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{E6714FFF-0FD3-418D-9BDD-2FBDB976E054}</x14:id>
        </ext>
      </extLst>
    </cfRule>
  </conditionalFormatting>
  <conditionalFormatting sqref="E263">
    <cfRule type="dataBar" priority="3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{ED07D73A-18CC-44A4-8E7A-7F4E107979E0}</x14:id>
        </ext>
      </extLst>
    </cfRule>
  </conditionalFormatting>
  <conditionalFormatting sqref="E263">
    <cfRule type="dataBar" priority="3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{30F482A5-AC87-4421-B881-C8602AB2F6AD}</x14:id>
        </ext>
      </extLst>
    </cfRule>
  </conditionalFormatting>
  <conditionalFormatting sqref="E267">
    <cfRule type="dataBar" priority="3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{F5E9E503-45FD-4BC6-A90A-5E425C325D41}</x14:id>
        </ext>
      </extLst>
    </cfRule>
  </conditionalFormatting>
  <conditionalFormatting sqref="E265">
    <cfRule type="dataBar" priority="3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{7EA62306-1BE5-45D7-8BB6-AF13F5E5928A}</x14:id>
        </ext>
      </extLst>
    </cfRule>
  </conditionalFormatting>
  <conditionalFormatting sqref="E265">
    <cfRule type="dataBar" priority="3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{C38D2357-64F4-42A7-BF5C-0C0F639A9C7C}</x14:id>
        </ext>
      </extLst>
    </cfRule>
  </conditionalFormatting>
  <conditionalFormatting sqref="E263">
    <cfRule type="dataBar" priority="3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{2B001DEC-C1C6-417D-A25E-13F313761EC9}</x14:id>
        </ext>
      </extLst>
    </cfRule>
  </conditionalFormatting>
  <conditionalFormatting sqref="E265">
    <cfRule type="dataBar" priority="3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{3D508280-23A5-4793-8E5C-59AAD2C48BC9}</x14:id>
        </ext>
      </extLst>
    </cfRule>
  </conditionalFormatting>
  <conditionalFormatting sqref="E263">
    <cfRule type="dataBar" priority="3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{3777CEA2-5745-4D19-8838-1116AD3604E0}</x14:id>
        </ext>
      </extLst>
    </cfRule>
  </conditionalFormatting>
  <conditionalFormatting sqref="E263">
    <cfRule type="dataBar" priority="3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{195261FB-6AC2-4C62-B5EE-EAB6E0441C61}</x14:id>
        </ext>
      </extLst>
    </cfRule>
  </conditionalFormatting>
  <conditionalFormatting sqref="E267">
    <cfRule type="dataBar" priority="3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{05CE6CC1-3DD6-4EC3-A3AA-15E88C96E3A5}</x14:id>
        </ext>
      </extLst>
    </cfRule>
  </conditionalFormatting>
  <conditionalFormatting sqref="E265">
    <cfRule type="dataBar" priority="3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{6F4CE3F5-854B-4FA3-8919-98BDCF6B5A1F}</x14:id>
        </ext>
      </extLst>
    </cfRule>
  </conditionalFormatting>
  <conditionalFormatting sqref="E265">
    <cfRule type="dataBar" priority="3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{45FB93CF-2026-4567-AC97-1B072592A662}</x14:id>
        </ext>
      </extLst>
    </cfRule>
  </conditionalFormatting>
  <conditionalFormatting sqref="E263">
    <cfRule type="dataBar" priority="3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{4A13710D-8D05-48F4-AA61-738D135A4C4E}</x14:id>
        </ext>
      </extLst>
    </cfRule>
  </conditionalFormatting>
  <conditionalFormatting sqref="E263">
    <cfRule type="dataBar" priority="3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{CEE400C4-48CA-4830-BB1E-12E213572AFA}</x14:id>
        </ext>
      </extLst>
    </cfRule>
  </conditionalFormatting>
  <conditionalFormatting sqref="E263">
    <cfRule type="dataBar" priority="3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{A97251AB-AB1C-41D0-A43A-6AE5898CA94D}</x14:id>
        </ext>
      </extLst>
    </cfRule>
  </conditionalFormatting>
  <conditionalFormatting sqref="E263">
    <cfRule type="dataBar" priority="3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{3DC37D3A-E366-450C-96E4-3F39C5343ABA}</x14:id>
        </ext>
      </extLst>
    </cfRule>
  </conditionalFormatting>
  <conditionalFormatting sqref="E263">
    <cfRule type="dataBar" priority="3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{D7BC54C1-C374-4E11-B22B-1AE105ACCB50}</x14:id>
        </ext>
      </extLst>
    </cfRule>
  </conditionalFormatting>
  <conditionalFormatting sqref="E263">
    <cfRule type="dataBar" priority="3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{DBA7732C-47AE-4F32-A060-5601DCD072C3}</x14:id>
        </ext>
      </extLst>
    </cfRule>
  </conditionalFormatting>
  <conditionalFormatting sqref="E263">
    <cfRule type="dataBar" priority="3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{9E1FF44F-2147-42D9-88A3-40BC2BEB8252}</x14:id>
        </ext>
      </extLst>
    </cfRule>
  </conditionalFormatting>
  <conditionalFormatting sqref="E263">
    <cfRule type="dataBar" priority="3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{BC3D33D7-90A4-46B0-904E-2E715AF15B34}</x14:id>
        </ext>
      </extLst>
    </cfRule>
  </conditionalFormatting>
  <conditionalFormatting sqref="E269">
    <cfRule type="dataBar" priority="3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{66AFBEAD-0F18-4D30-AF27-EAA01DB7ABFA}</x14:id>
        </ext>
      </extLst>
    </cfRule>
  </conditionalFormatting>
  <conditionalFormatting sqref="E267">
    <cfRule type="dataBar" priority="3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{142C45B8-3050-4B96-BCEC-8886A99E549A}</x14:id>
        </ext>
      </extLst>
    </cfRule>
  </conditionalFormatting>
  <conditionalFormatting sqref="E267">
    <cfRule type="dataBar" priority="3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{750FAC43-E980-4249-B45E-782E64E094C1}</x14:id>
        </ext>
      </extLst>
    </cfRule>
  </conditionalFormatting>
  <conditionalFormatting sqref="E265">
    <cfRule type="dataBar" priority="3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{42ED5C29-54F0-435A-948B-D802914FB40E}</x14:id>
        </ext>
      </extLst>
    </cfRule>
  </conditionalFormatting>
  <conditionalFormatting sqref="E263">
    <cfRule type="dataBar" priority="3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{556075F4-050E-4C4F-A27A-351937C86FB5}</x14:id>
        </ext>
      </extLst>
    </cfRule>
  </conditionalFormatting>
  <conditionalFormatting sqref="E263">
    <cfRule type="dataBar" priority="3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{333086A7-F9D2-4AEC-9DD6-C34FFEF403E7}</x14:id>
        </ext>
      </extLst>
    </cfRule>
  </conditionalFormatting>
  <conditionalFormatting sqref="E267">
    <cfRule type="dataBar" priority="3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{A4208D59-B227-4384-B63D-FA1288CC419B}</x14:id>
        </ext>
      </extLst>
    </cfRule>
  </conditionalFormatting>
  <conditionalFormatting sqref="E265">
    <cfRule type="dataBar" priority="3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{EC3360C1-6D74-4146-8ED9-C184D5F23ECB}</x14:id>
        </ext>
      </extLst>
    </cfRule>
  </conditionalFormatting>
  <conditionalFormatting sqref="E265">
    <cfRule type="dataBar" priority="3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{53C5AF88-CFDD-4B63-83B5-84BB19A7C946}</x14:id>
        </ext>
      </extLst>
    </cfRule>
  </conditionalFormatting>
  <conditionalFormatting sqref="E267">
    <cfRule type="dataBar" priority="3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{1C0606F2-ECE4-4EF9-B2C0-BFFD8810661A}</x14:id>
        </ext>
      </extLst>
    </cfRule>
  </conditionalFormatting>
  <conditionalFormatting sqref="E265">
    <cfRule type="dataBar" priority="3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{DF42633B-45CB-4F40-9BEC-EF04B5712C7A}</x14:id>
        </ext>
      </extLst>
    </cfRule>
  </conditionalFormatting>
  <conditionalFormatting sqref="E265">
    <cfRule type="dataBar" priority="3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{65A82519-44C0-4092-BB44-5ADF33FC3FE3}</x14:id>
        </ext>
      </extLst>
    </cfRule>
  </conditionalFormatting>
  <conditionalFormatting sqref="E263">
    <cfRule type="dataBar" priority="3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{427EA6F3-FF11-4678-A268-3922EFD90F6B}</x14:id>
        </ext>
      </extLst>
    </cfRule>
  </conditionalFormatting>
  <conditionalFormatting sqref="E263">
    <cfRule type="dataBar" priority="3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{09BDBC86-EF70-46C5-B10F-1B9E614C0476}</x14:id>
        </ext>
      </extLst>
    </cfRule>
  </conditionalFormatting>
  <conditionalFormatting sqref="E263">
    <cfRule type="dataBar" priority="3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{6C69C810-6BD8-4675-90F8-C4E7922AD2AE}</x14:id>
        </ext>
      </extLst>
    </cfRule>
  </conditionalFormatting>
  <conditionalFormatting sqref="E263">
    <cfRule type="dataBar" priority="3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{BC3801FF-9081-42A7-A6E8-159F0B35B79C}</x14:id>
        </ext>
      </extLst>
    </cfRule>
  </conditionalFormatting>
  <conditionalFormatting sqref="E263">
    <cfRule type="dataBar" priority="3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{15334283-C446-4D72-A2A0-C402B2D67094}</x14:id>
        </ext>
      </extLst>
    </cfRule>
  </conditionalFormatting>
  <conditionalFormatting sqref="E263">
    <cfRule type="dataBar" priority="3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{D0564726-933F-4104-B401-D85EC032F0D4}</x14:id>
        </ext>
      </extLst>
    </cfRule>
  </conditionalFormatting>
  <conditionalFormatting sqref="E263">
    <cfRule type="dataBar" priority="3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{329E86C4-FFA6-4377-885A-1620D653C60A}</x14:id>
        </ext>
      </extLst>
    </cfRule>
  </conditionalFormatting>
  <conditionalFormatting sqref="E263">
    <cfRule type="dataBar" priority="3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{ADC1A46C-2AF5-4B7D-A1E0-A79885871DE1}</x14:id>
        </ext>
      </extLst>
    </cfRule>
  </conditionalFormatting>
  <conditionalFormatting sqref="E269">
    <cfRule type="dataBar" priority="3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{420B8198-111F-47C6-8E3F-2DEB9C3E1168}</x14:id>
        </ext>
      </extLst>
    </cfRule>
  </conditionalFormatting>
  <conditionalFormatting sqref="E267">
    <cfRule type="dataBar" priority="3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{5E0047B4-B0A1-4750-A13E-A4B27304EB88}</x14:id>
        </ext>
      </extLst>
    </cfRule>
  </conditionalFormatting>
  <conditionalFormatting sqref="E267">
    <cfRule type="dataBar" priority="3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{46887FE7-CC4E-4BA0-A4CB-3499EBD10AD5}</x14:id>
        </ext>
      </extLst>
    </cfRule>
  </conditionalFormatting>
  <conditionalFormatting sqref="E265">
    <cfRule type="dataBar" priority="3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{CFA73C31-8CDF-4DCC-8547-38FB5F8765F7}</x14:id>
        </ext>
      </extLst>
    </cfRule>
  </conditionalFormatting>
  <conditionalFormatting sqref="E263">
    <cfRule type="dataBar" priority="3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{6C67E3B2-9E99-484D-8F19-40CC22C37801}</x14:id>
        </ext>
      </extLst>
    </cfRule>
  </conditionalFormatting>
  <conditionalFormatting sqref="E263">
    <cfRule type="dataBar" priority="3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{09562009-E728-489E-8928-0C22CE1C758F}</x14:id>
        </ext>
      </extLst>
    </cfRule>
  </conditionalFormatting>
  <conditionalFormatting sqref="E267">
    <cfRule type="dataBar" priority="3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{DF0EFBF3-49C3-4309-A2EF-719777A8AD3A}</x14:id>
        </ext>
      </extLst>
    </cfRule>
  </conditionalFormatting>
  <conditionalFormatting sqref="E265">
    <cfRule type="dataBar" priority="3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{E11A98C2-0982-4C4C-926D-5CB11278628E}</x14:id>
        </ext>
      </extLst>
    </cfRule>
  </conditionalFormatting>
  <conditionalFormatting sqref="E265">
    <cfRule type="dataBar" priority="3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{D92A9D2E-3FAC-4648-AF4F-EF4D4D49C3D2}</x14:id>
        </ext>
      </extLst>
    </cfRule>
  </conditionalFormatting>
  <conditionalFormatting sqref="E263">
    <cfRule type="dataBar" priority="3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{F4CDE8D4-47CF-4028-BEC7-BF08265CDBE7}</x14:id>
        </ext>
      </extLst>
    </cfRule>
  </conditionalFormatting>
  <conditionalFormatting sqref="E269">
    <cfRule type="dataBar" priority="3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{DF3A5891-CFC9-4CFF-B8AB-C0B3530FBDCD}</x14:id>
        </ext>
      </extLst>
    </cfRule>
  </conditionalFormatting>
  <conditionalFormatting sqref="E267">
    <cfRule type="dataBar" priority="3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{2D1353E3-4DBF-4B0B-8EED-3942AB9466F6}</x14:id>
        </ext>
      </extLst>
    </cfRule>
  </conditionalFormatting>
  <conditionalFormatting sqref="E267">
    <cfRule type="dataBar" priority="3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{335842E6-8A16-41BF-8792-4C48DA77F114}</x14:id>
        </ext>
      </extLst>
    </cfRule>
  </conditionalFormatting>
  <conditionalFormatting sqref="E265">
    <cfRule type="dataBar" priority="3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{82436C89-AAC3-4F4F-BF2E-C444205A1E26}</x14:id>
        </ext>
      </extLst>
    </cfRule>
  </conditionalFormatting>
  <conditionalFormatting sqref="E265">
    <cfRule type="dataBar" priority="3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{61025892-208F-4FBF-90A4-032D4B36BAB8}</x14:id>
        </ext>
      </extLst>
    </cfRule>
  </conditionalFormatting>
  <conditionalFormatting sqref="E265">
    <cfRule type="dataBar" priority="3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{D10A9E60-D99B-4049-92CC-BC2D07FC1A44}</x14:id>
        </ext>
      </extLst>
    </cfRule>
  </conditionalFormatting>
  <conditionalFormatting sqref="E265">
    <cfRule type="dataBar" priority="3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{2EC9CFD0-F7C5-41BA-9FE9-4B723FF746BA}</x14:id>
        </ext>
      </extLst>
    </cfRule>
  </conditionalFormatting>
  <conditionalFormatting sqref="E265">
    <cfRule type="dataBar" priority="3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{B62F109F-F87D-41F6-8B21-A2DA433B3C2D}</x14:id>
        </ext>
      </extLst>
    </cfRule>
  </conditionalFormatting>
  <conditionalFormatting sqref="E265">
    <cfRule type="dataBar" priority="3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{905B9881-7806-44A4-B6EB-F13CB4C12C37}</x14:id>
        </ext>
      </extLst>
    </cfRule>
  </conditionalFormatting>
  <conditionalFormatting sqref="E265">
    <cfRule type="dataBar" priority="3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{54DC0CB7-DA70-4AF9-8616-B6AE99E1A228}</x14:id>
        </ext>
      </extLst>
    </cfRule>
  </conditionalFormatting>
  <conditionalFormatting sqref="E265">
    <cfRule type="dataBar" priority="3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{04922AB6-3E52-4745-9CB7-F7D14E937084}</x14:id>
        </ext>
      </extLst>
    </cfRule>
  </conditionalFormatting>
  <conditionalFormatting sqref="E271">
    <cfRule type="dataBar" priority="3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{F379FC04-4C78-40DE-93D7-787037A44EF5}</x14:id>
        </ext>
      </extLst>
    </cfRule>
  </conditionalFormatting>
  <conditionalFormatting sqref="E269">
    <cfRule type="dataBar" priority="3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{F200D8A7-F004-416A-BA71-2DA8FE2F5034}</x14:id>
        </ext>
      </extLst>
    </cfRule>
  </conditionalFormatting>
  <conditionalFormatting sqref="E269">
    <cfRule type="dataBar" priority="3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{877D5266-42F5-4AA1-87FD-CE52C1ED11E3}</x14:id>
        </ext>
      </extLst>
    </cfRule>
  </conditionalFormatting>
  <conditionalFormatting sqref="E267">
    <cfRule type="dataBar" priority="3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{200D5E4E-1FAD-4857-8195-6CBC56AA9CA6}</x14:id>
        </ext>
      </extLst>
    </cfRule>
  </conditionalFormatting>
  <conditionalFormatting sqref="E265">
    <cfRule type="dataBar" priority="3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{60D513B4-7F28-4E56-86D6-2964291F5371}</x14:id>
        </ext>
      </extLst>
    </cfRule>
  </conditionalFormatting>
  <conditionalFormatting sqref="E265">
    <cfRule type="dataBar" priority="3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{2C61DC41-4D25-498A-990D-8CEA30D9F620}</x14:id>
        </ext>
      </extLst>
    </cfRule>
  </conditionalFormatting>
  <conditionalFormatting sqref="E263">
    <cfRule type="dataBar" priority="3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{C1D28803-2871-411F-96F2-87D08C7C15D2}</x14:id>
        </ext>
      </extLst>
    </cfRule>
  </conditionalFormatting>
  <conditionalFormatting sqref="E263">
    <cfRule type="dataBar" priority="3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{4407DB64-496C-4A95-BDD7-A8554527E78E}</x14:id>
        </ext>
      </extLst>
    </cfRule>
  </conditionalFormatting>
  <conditionalFormatting sqref="E263">
    <cfRule type="dataBar" priority="3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{91595A02-CB1C-40AF-9A9C-937BA4220523}</x14:id>
        </ext>
      </extLst>
    </cfRule>
  </conditionalFormatting>
  <conditionalFormatting sqref="E263">
    <cfRule type="dataBar" priority="3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{C832D9FC-6803-4E6F-9F6F-4EA59131114B}</x14:id>
        </ext>
      </extLst>
    </cfRule>
  </conditionalFormatting>
  <conditionalFormatting sqref="E263">
    <cfRule type="dataBar" priority="3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{8026F05D-DF86-4E4B-B8E9-6D039E6073E3}</x14:id>
        </ext>
      </extLst>
    </cfRule>
  </conditionalFormatting>
  <conditionalFormatting sqref="E263">
    <cfRule type="dataBar" priority="3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{B7ED7DC1-070C-43AE-B6E3-0CC15DB0B2AB}</x14:id>
        </ext>
      </extLst>
    </cfRule>
  </conditionalFormatting>
  <conditionalFormatting sqref="E263">
    <cfRule type="dataBar" priority="3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{142A2C84-D2CA-4846-BA5B-8047BA763E18}</x14:id>
        </ext>
      </extLst>
    </cfRule>
  </conditionalFormatting>
  <conditionalFormatting sqref="E263">
    <cfRule type="dataBar" priority="3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{D850A787-C26D-4564-8EE1-1AD242AA5EE0}</x14:id>
        </ext>
      </extLst>
    </cfRule>
  </conditionalFormatting>
  <conditionalFormatting sqref="E269">
    <cfRule type="dataBar" priority="3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{D219B96F-6EFC-4646-BBD6-1AA1FBB403F3}</x14:id>
        </ext>
      </extLst>
    </cfRule>
  </conditionalFormatting>
  <conditionalFormatting sqref="E267">
    <cfRule type="dataBar" priority="3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{1E40B85B-A828-4AF1-B7E6-1F997CE65A9E}</x14:id>
        </ext>
      </extLst>
    </cfRule>
  </conditionalFormatting>
  <conditionalFormatting sqref="E267">
    <cfRule type="dataBar" priority="3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{2B379EE9-F825-495E-AA4D-89B90A19E775}</x14:id>
        </ext>
      </extLst>
    </cfRule>
  </conditionalFormatting>
  <conditionalFormatting sqref="E269">
    <cfRule type="dataBar" priority="3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{6D9D68B9-11C3-4221-9DF7-27ED05D9B7A9}</x14:id>
        </ext>
      </extLst>
    </cfRule>
  </conditionalFormatting>
  <conditionalFormatting sqref="E267">
    <cfRule type="dataBar" priority="3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{A8202F43-7527-45B8-BB92-B27B58FA3743}</x14:id>
        </ext>
      </extLst>
    </cfRule>
  </conditionalFormatting>
  <conditionalFormatting sqref="E267">
    <cfRule type="dataBar" priority="3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{078B8A26-D6BD-462A-8747-7F39B8DE2BD4}</x14:id>
        </ext>
      </extLst>
    </cfRule>
  </conditionalFormatting>
  <conditionalFormatting sqref="E271">
    <cfRule type="dataBar" priority="3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{80E41D48-EDCF-4860-9354-8B386A3B7C5A}</x14:id>
        </ext>
      </extLst>
    </cfRule>
  </conditionalFormatting>
  <conditionalFormatting sqref="E269">
    <cfRule type="dataBar" priority="3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{97B48647-0B28-425B-9BB7-023B812BEFCD}</x14:id>
        </ext>
      </extLst>
    </cfRule>
  </conditionalFormatting>
  <conditionalFormatting sqref="E269">
    <cfRule type="dataBar" priority="3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{4A146702-3F39-4752-B270-0B30DF542CBE}</x14:id>
        </ext>
      </extLst>
    </cfRule>
  </conditionalFormatting>
  <conditionalFormatting sqref="E267">
    <cfRule type="dataBar" priority="3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{8E06F6D3-7A63-4CD1-A932-E8A220FD17B6}</x14:id>
        </ext>
      </extLst>
    </cfRule>
  </conditionalFormatting>
  <conditionalFormatting sqref="E269">
    <cfRule type="dataBar" priority="3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{BD4BDE5A-E6C8-4771-8CF8-83A82337719E}</x14:id>
        </ext>
      </extLst>
    </cfRule>
  </conditionalFormatting>
  <conditionalFormatting sqref="E267">
    <cfRule type="dataBar" priority="3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{8E7DFADC-9273-48EF-B2D7-B7FFC13FE9A4}</x14:id>
        </ext>
      </extLst>
    </cfRule>
  </conditionalFormatting>
  <conditionalFormatting sqref="E267">
    <cfRule type="dataBar" priority="3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{450629C2-8863-4639-9275-CFA0744A0803}</x14:id>
        </ext>
      </extLst>
    </cfRule>
  </conditionalFormatting>
  <conditionalFormatting sqref="E271">
    <cfRule type="dataBar" priority="3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{805A6364-5BA0-48C1-B14D-6FA184B04989}</x14:id>
        </ext>
      </extLst>
    </cfRule>
  </conditionalFormatting>
  <conditionalFormatting sqref="E269">
    <cfRule type="dataBar" priority="3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{45443940-E8BA-457C-93B6-52861CB449F0}</x14:id>
        </ext>
      </extLst>
    </cfRule>
  </conditionalFormatting>
  <conditionalFormatting sqref="E269">
    <cfRule type="dataBar" priority="3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{156B3FA6-68B7-4FE8-9342-548E534D867E}</x14:id>
        </ext>
      </extLst>
    </cfRule>
  </conditionalFormatting>
  <conditionalFormatting sqref="E267">
    <cfRule type="dataBar" priority="3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{C31CB860-90F0-45BE-B6C7-A2FBF1F8B366}</x14:id>
        </ext>
      </extLst>
    </cfRule>
  </conditionalFormatting>
  <conditionalFormatting sqref="E267">
    <cfRule type="dataBar" priority="3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{E7AC3AAE-AED4-46D4-9F26-D9F1C30DE254}</x14:id>
        </ext>
      </extLst>
    </cfRule>
  </conditionalFormatting>
  <conditionalFormatting sqref="E267">
    <cfRule type="dataBar" priority="3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{9056C76B-1C11-4251-8E54-589FFE247E55}</x14:id>
        </ext>
      </extLst>
    </cfRule>
  </conditionalFormatting>
  <conditionalFormatting sqref="E267">
    <cfRule type="dataBar" priority="3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{27D673FF-1099-4BA8-BB4A-6C17112BB098}</x14:id>
        </ext>
      </extLst>
    </cfRule>
  </conditionalFormatting>
  <conditionalFormatting sqref="E267">
    <cfRule type="dataBar" priority="3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{C6B7E927-D51C-43CD-A740-A9A44A9B4EC3}</x14:id>
        </ext>
      </extLst>
    </cfRule>
  </conditionalFormatting>
  <conditionalFormatting sqref="E267">
    <cfRule type="dataBar" priority="3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{EDD6EDEA-8C16-4532-A80E-144903559E72}</x14:id>
        </ext>
      </extLst>
    </cfRule>
  </conditionalFormatting>
  <conditionalFormatting sqref="E267">
    <cfRule type="dataBar" priority="3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{ABBCD71B-70DC-4EB3-A344-6A179D090FD3}</x14:id>
        </ext>
      </extLst>
    </cfRule>
  </conditionalFormatting>
  <conditionalFormatting sqref="E267">
    <cfRule type="dataBar" priority="3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{C8F8AB98-C4D9-47D3-981C-D62065F5284E}</x14:id>
        </ext>
      </extLst>
    </cfRule>
  </conditionalFormatting>
  <conditionalFormatting sqref="E273">
    <cfRule type="dataBar" priority="3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{FF4BEC23-316F-4B43-AF53-8B917360E5B3}</x14:id>
        </ext>
      </extLst>
    </cfRule>
  </conditionalFormatting>
  <conditionalFormatting sqref="E271">
    <cfRule type="dataBar" priority="3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{398C3F9E-5388-4866-9C03-DDDFD0F967BB}</x14:id>
        </ext>
      </extLst>
    </cfRule>
  </conditionalFormatting>
  <conditionalFormatting sqref="E271">
    <cfRule type="dataBar" priority="3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{58E79915-7091-4451-8DD5-0E69173C9C7D}</x14:id>
        </ext>
      </extLst>
    </cfRule>
  </conditionalFormatting>
  <conditionalFormatting sqref="E269">
    <cfRule type="dataBar" priority="3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{09F5DED5-11B4-40EA-8738-9990ABF4921C}</x14:id>
        </ext>
      </extLst>
    </cfRule>
  </conditionalFormatting>
  <conditionalFormatting sqref="E267">
    <cfRule type="dataBar" priority="3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{C4EA71D3-D782-4B0E-9018-4D609EE0F8BB}</x14:id>
        </ext>
      </extLst>
    </cfRule>
  </conditionalFormatting>
  <conditionalFormatting sqref="E267">
    <cfRule type="dataBar" priority="3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{994A599C-DB55-4315-899F-6057495BD324}</x14:id>
        </ext>
      </extLst>
    </cfRule>
  </conditionalFormatting>
  <conditionalFormatting sqref="E271">
    <cfRule type="dataBar" priority="3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{4304B12E-46E9-48F8-B435-F00075737C02}</x14:id>
        </ext>
      </extLst>
    </cfRule>
  </conditionalFormatting>
  <conditionalFormatting sqref="E269">
    <cfRule type="dataBar" priority="3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{F02DC2C0-8201-450A-BEFA-FF5D97C21A21}</x14:id>
        </ext>
      </extLst>
    </cfRule>
  </conditionalFormatting>
  <conditionalFormatting sqref="E269">
    <cfRule type="dataBar" priority="3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{AD49260B-A020-45B8-A4B0-F4F34D3F8B55}</x14:id>
        </ext>
      </extLst>
    </cfRule>
  </conditionalFormatting>
  <conditionalFormatting sqref="E271">
    <cfRule type="dataBar" priority="3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{3CF70DEC-8CBC-4DFC-8657-59B626C476D1}</x14:id>
        </ext>
      </extLst>
    </cfRule>
  </conditionalFormatting>
  <conditionalFormatting sqref="E269">
    <cfRule type="dataBar" priority="3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{73E67095-CD0E-4AE5-9890-7388E38C238D}</x14:id>
        </ext>
      </extLst>
    </cfRule>
  </conditionalFormatting>
  <conditionalFormatting sqref="E269">
    <cfRule type="dataBar" priority="3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{BC33A437-A605-4A5F-BC5E-5EA5DDD2621D}</x14:id>
        </ext>
      </extLst>
    </cfRule>
  </conditionalFormatting>
  <conditionalFormatting sqref="E267">
    <cfRule type="dataBar" priority="3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{030A521F-760E-4C68-A6FB-C638FE98CBC1}</x14:id>
        </ext>
      </extLst>
    </cfRule>
  </conditionalFormatting>
  <conditionalFormatting sqref="E267">
    <cfRule type="dataBar" priority="3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{FACF585A-3411-460B-AEB0-6F43899CC233}</x14:id>
        </ext>
      </extLst>
    </cfRule>
  </conditionalFormatting>
  <conditionalFormatting sqref="E267">
    <cfRule type="dataBar" priority="3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{F3C2F471-B917-4880-A78B-95A37FAA1E97}</x14:id>
        </ext>
      </extLst>
    </cfRule>
  </conditionalFormatting>
  <conditionalFormatting sqref="E267">
    <cfRule type="dataBar" priority="3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{D67D8E7E-B6EF-4C00-829A-00EABC91FFE3}</x14:id>
        </ext>
      </extLst>
    </cfRule>
  </conditionalFormatting>
  <conditionalFormatting sqref="E267">
    <cfRule type="dataBar" priority="3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{F267A837-2B68-4F0F-BA9B-326060B614C6}</x14:id>
        </ext>
      </extLst>
    </cfRule>
  </conditionalFormatting>
  <conditionalFormatting sqref="E267">
    <cfRule type="dataBar" priority="3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{C2C15554-9A1E-4AD0-8A23-DAF342C33D9C}</x14:id>
        </ext>
      </extLst>
    </cfRule>
  </conditionalFormatting>
  <conditionalFormatting sqref="E267">
    <cfRule type="dataBar" priority="3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{FA1796AE-B4F5-4AE1-9AC7-470C04B1133D}</x14:id>
        </ext>
      </extLst>
    </cfRule>
  </conditionalFormatting>
  <conditionalFormatting sqref="E267">
    <cfRule type="dataBar" priority="3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{094674A4-1516-4E5D-B151-2E08BFD6D1CC}</x14:id>
        </ext>
      </extLst>
    </cfRule>
  </conditionalFormatting>
  <conditionalFormatting sqref="E273">
    <cfRule type="dataBar" priority="3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{2A12E74B-8E93-42CC-82B2-9D57C2D2B1EB}</x14:id>
        </ext>
      </extLst>
    </cfRule>
  </conditionalFormatting>
  <conditionalFormatting sqref="E271">
    <cfRule type="dataBar" priority="3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{232F6254-ED62-447C-8540-97B92031073B}</x14:id>
        </ext>
      </extLst>
    </cfRule>
  </conditionalFormatting>
  <conditionalFormatting sqref="E271">
    <cfRule type="dataBar" priority="3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{8886926D-4182-47D2-86B1-DD9D2EC72A12}</x14:id>
        </ext>
      </extLst>
    </cfRule>
  </conditionalFormatting>
  <conditionalFormatting sqref="E269">
    <cfRule type="dataBar" priority="3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{E4BA3CEE-5BCC-48FF-BC3A-8EFC9C108715}</x14:id>
        </ext>
      </extLst>
    </cfRule>
  </conditionalFormatting>
  <conditionalFormatting sqref="E267">
    <cfRule type="dataBar" priority="3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{986DCFC9-61FD-4BB1-93E5-0389B149209B}</x14:id>
        </ext>
      </extLst>
    </cfRule>
  </conditionalFormatting>
  <conditionalFormatting sqref="E267">
    <cfRule type="dataBar" priority="3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{46E16688-6450-4F9D-9FC5-5F482690C957}</x14:id>
        </ext>
      </extLst>
    </cfRule>
  </conditionalFormatting>
  <conditionalFormatting sqref="E271">
    <cfRule type="dataBar" priority="3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{A7DAAB78-79DD-4D11-A90B-463AD4AAB2E1}</x14:id>
        </ext>
      </extLst>
    </cfRule>
  </conditionalFormatting>
  <conditionalFormatting sqref="E269">
    <cfRule type="dataBar" priority="3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{79301DEF-5AC7-4155-9EB4-80733F418982}</x14:id>
        </ext>
      </extLst>
    </cfRule>
  </conditionalFormatting>
  <conditionalFormatting sqref="E269">
    <cfRule type="dataBar" priority="3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{DC6C20FF-537A-4E42-B88D-4506F5D38682}</x14:id>
        </ext>
      </extLst>
    </cfRule>
  </conditionalFormatting>
  <conditionalFormatting sqref="E267">
    <cfRule type="dataBar" priority="3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{F12E9E74-62A7-4081-A14E-DF8E81AE8114}</x14:id>
        </ext>
      </extLst>
    </cfRule>
  </conditionalFormatting>
  <conditionalFormatting sqref="E273">
    <cfRule type="dataBar" priority="3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{921DE995-509F-47A9-B873-210DF01E4F78}</x14:id>
        </ext>
      </extLst>
    </cfRule>
  </conditionalFormatting>
  <conditionalFormatting sqref="E271">
    <cfRule type="dataBar" priority="3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{A7341430-A700-418E-AC6F-F42B3BA4E88A}</x14:id>
        </ext>
      </extLst>
    </cfRule>
  </conditionalFormatting>
  <conditionalFormatting sqref="E271">
    <cfRule type="dataBar" priority="3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{082DBDB1-F737-46F2-90E5-5790A773EE70}</x14:id>
        </ext>
      </extLst>
    </cfRule>
  </conditionalFormatting>
  <conditionalFormatting sqref="E269">
    <cfRule type="dataBar" priority="3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{139C9794-4EC0-4270-852E-DA3C1A58C598}</x14:id>
        </ext>
      </extLst>
    </cfRule>
  </conditionalFormatting>
  <conditionalFormatting sqref="E269">
    <cfRule type="dataBar" priority="3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{4F5BE9FB-3B06-4CF1-B978-7BA4C6C3571B}</x14:id>
        </ext>
      </extLst>
    </cfRule>
  </conditionalFormatting>
  <conditionalFormatting sqref="E269">
    <cfRule type="dataBar" priority="3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{3EBAFC4D-1830-4C36-AD8C-D21CE9E53EA3}</x14:id>
        </ext>
      </extLst>
    </cfRule>
  </conditionalFormatting>
  <conditionalFormatting sqref="E269">
    <cfRule type="dataBar" priority="3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{AF469482-6EBB-452E-9213-BBC454992B0D}</x14:id>
        </ext>
      </extLst>
    </cfRule>
  </conditionalFormatting>
  <conditionalFormatting sqref="E269">
    <cfRule type="dataBar" priority="3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{E32F1F26-FA51-4DF9-A114-C68D7213E957}</x14:id>
        </ext>
      </extLst>
    </cfRule>
  </conditionalFormatting>
  <conditionalFormatting sqref="E269">
    <cfRule type="dataBar" priority="3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{90AF7FF3-3FAF-4980-8D30-E8BC3E4E057C}</x14:id>
        </ext>
      </extLst>
    </cfRule>
  </conditionalFormatting>
  <conditionalFormatting sqref="E269">
    <cfRule type="dataBar" priority="3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{0A798A1B-635B-471A-9D9F-1AFAEAFD70B8}</x14:id>
        </ext>
      </extLst>
    </cfRule>
  </conditionalFormatting>
  <conditionalFormatting sqref="E269">
    <cfRule type="dataBar" priority="3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{49302A5E-2F18-4A58-9FC4-71CFCF415CA9}</x14:id>
        </ext>
      </extLst>
    </cfRule>
  </conditionalFormatting>
  <conditionalFormatting sqref="E275">
    <cfRule type="dataBar" priority="3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{F2F7B7ED-80F1-4598-90ED-5CB8336D879D}</x14:id>
        </ext>
      </extLst>
    </cfRule>
  </conditionalFormatting>
  <conditionalFormatting sqref="E273">
    <cfRule type="dataBar" priority="3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{EC607F67-B168-4DCF-8E01-75635827E564}</x14:id>
        </ext>
      </extLst>
    </cfRule>
  </conditionalFormatting>
  <conditionalFormatting sqref="E273">
    <cfRule type="dataBar" priority="3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{87479FEC-CCC4-435F-B0D7-E29AFC9FD617}</x14:id>
        </ext>
      </extLst>
    </cfRule>
  </conditionalFormatting>
  <conditionalFormatting sqref="E271">
    <cfRule type="dataBar" priority="3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{99A543FE-BC35-46D5-8EB4-269219ACD606}</x14:id>
        </ext>
      </extLst>
    </cfRule>
  </conditionalFormatting>
  <conditionalFormatting sqref="E269">
    <cfRule type="dataBar" priority="3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{3A03A0E5-23AC-41AC-93B0-D9750D4C6E93}</x14:id>
        </ext>
      </extLst>
    </cfRule>
  </conditionalFormatting>
  <conditionalFormatting sqref="E269">
    <cfRule type="dataBar" priority="3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{9633084A-3181-4180-A091-6DB4C7FAE1A5}</x14:id>
        </ext>
      </extLst>
    </cfRule>
  </conditionalFormatting>
  <conditionalFormatting sqref="E267">
    <cfRule type="dataBar" priority="3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{C527FF22-35CB-42D1-8EF5-D20BAEED8BC6}</x14:id>
        </ext>
      </extLst>
    </cfRule>
  </conditionalFormatting>
  <conditionalFormatting sqref="E267">
    <cfRule type="dataBar" priority="3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{BC39AD27-3300-4EFD-9B38-FFE2312E9F85}</x14:id>
        </ext>
      </extLst>
    </cfRule>
  </conditionalFormatting>
  <conditionalFormatting sqref="E267">
    <cfRule type="dataBar" priority="3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{173C6982-FEF3-4C67-944E-1EB1263DF6A5}</x14:id>
        </ext>
      </extLst>
    </cfRule>
  </conditionalFormatting>
  <conditionalFormatting sqref="E267">
    <cfRule type="dataBar" priority="3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{8648CE9E-F52B-4A29-AC18-E6285AC0F421}</x14:id>
        </ext>
      </extLst>
    </cfRule>
  </conditionalFormatting>
  <conditionalFormatting sqref="E267">
    <cfRule type="dataBar" priority="3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{C59AA2DD-1281-4EB5-B096-B9220100DB25}</x14:id>
        </ext>
      </extLst>
    </cfRule>
  </conditionalFormatting>
  <conditionalFormatting sqref="E267">
    <cfRule type="dataBar" priority="3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{B2781883-6B27-424A-8247-781A2454E008}</x14:id>
        </ext>
      </extLst>
    </cfRule>
  </conditionalFormatting>
  <conditionalFormatting sqref="E267">
    <cfRule type="dataBar" priority="3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{F84D1455-01DB-4FDF-8DF7-17DA9E690021}</x14:id>
        </ext>
      </extLst>
    </cfRule>
  </conditionalFormatting>
  <conditionalFormatting sqref="E267">
    <cfRule type="dataBar" priority="3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{67DBF6D4-F240-4BD8-998A-3A2E217554A8}</x14:id>
        </ext>
      </extLst>
    </cfRule>
  </conditionalFormatting>
  <conditionalFormatting sqref="E273">
    <cfRule type="dataBar" priority="3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{7861269A-342B-4E3B-880D-150442E21C00}</x14:id>
        </ext>
      </extLst>
    </cfRule>
  </conditionalFormatting>
  <conditionalFormatting sqref="E271">
    <cfRule type="dataBar" priority="3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{F2CA7A1B-D220-42F7-B430-67350FE36DE9}</x14:id>
        </ext>
      </extLst>
    </cfRule>
  </conditionalFormatting>
  <conditionalFormatting sqref="E271">
    <cfRule type="dataBar" priority="3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{8822BA8E-5C35-43A8-AABC-9EE9E8CF4832}</x14:id>
        </ext>
      </extLst>
    </cfRule>
  </conditionalFormatting>
  <conditionalFormatting sqref="E267">
    <cfRule type="dataBar" priority="3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{989D3728-073B-476D-ACD7-1A9D794D6232}</x14:id>
        </ext>
      </extLst>
    </cfRule>
  </conditionalFormatting>
  <conditionalFormatting sqref="E269">
    <cfRule type="dataBar" priority="3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{362BEEB5-7CE1-42FC-BAA7-09AB8B77F506}</x14:id>
        </ext>
      </extLst>
    </cfRule>
  </conditionalFormatting>
  <conditionalFormatting sqref="E267">
    <cfRule type="dataBar" priority="3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{D84EA703-35C6-4AFC-9519-0267C291678E}</x14:id>
        </ext>
      </extLst>
    </cfRule>
  </conditionalFormatting>
  <conditionalFormatting sqref="E267">
    <cfRule type="dataBar" priority="3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{5B3DC07C-F655-4DB3-B5DC-30F827FEDFC4}</x14:id>
        </ext>
      </extLst>
    </cfRule>
  </conditionalFormatting>
  <conditionalFormatting sqref="E267">
    <cfRule type="dataBar" priority="3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{51E00800-79D3-48FF-BA01-EB5F8E88A337}</x14:id>
        </ext>
      </extLst>
    </cfRule>
  </conditionalFormatting>
  <conditionalFormatting sqref="E269">
    <cfRule type="dataBar" priority="3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{131CEB39-CA64-428D-895A-04396DF8739F}</x14:id>
        </ext>
      </extLst>
    </cfRule>
  </conditionalFormatting>
  <conditionalFormatting sqref="E267">
    <cfRule type="dataBar" priority="3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{4CDCDD1A-C45A-45D5-BA9C-66F81CD365B6}</x14:id>
        </ext>
      </extLst>
    </cfRule>
  </conditionalFormatting>
  <conditionalFormatting sqref="E267">
    <cfRule type="dataBar" priority="3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{FA7EC685-236D-4098-B382-925160A8F813}</x14:id>
        </ext>
      </extLst>
    </cfRule>
  </conditionalFormatting>
  <conditionalFormatting sqref="E271">
    <cfRule type="dataBar" priority="3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{19B5D2B1-6513-469F-9394-8360257E7B4B}</x14:id>
        </ext>
      </extLst>
    </cfRule>
  </conditionalFormatting>
  <conditionalFormatting sqref="E269">
    <cfRule type="dataBar" priority="3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{86C3DF30-0623-4D83-96BE-70D7A4B6CEA2}</x14:id>
        </ext>
      </extLst>
    </cfRule>
  </conditionalFormatting>
  <conditionalFormatting sqref="E269">
    <cfRule type="dataBar" priority="3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{26934ED3-7D8F-4136-8F61-B03F5CED4180}</x14:id>
        </ext>
      </extLst>
    </cfRule>
  </conditionalFormatting>
  <conditionalFormatting sqref="E267">
    <cfRule type="dataBar" priority="3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{B087F09E-D7E2-4FA9-A555-5F2DB2B0478E}</x14:id>
        </ext>
      </extLst>
    </cfRule>
  </conditionalFormatting>
  <conditionalFormatting sqref="E269">
    <cfRule type="dataBar" priority="2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{8CFDB6E7-FF22-4395-810E-762C73C560F1}</x14:id>
        </ext>
      </extLst>
    </cfRule>
  </conditionalFormatting>
  <conditionalFormatting sqref="E267">
    <cfRule type="dataBar" priority="2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{892C941C-813A-47CE-AA88-77362F38CF00}</x14:id>
        </ext>
      </extLst>
    </cfRule>
  </conditionalFormatting>
  <conditionalFormatting sqref="E267">
    <cfRule type="dataBar" priority="2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{9EA5721F-EF98-44B5-BA36-A19AA06F8F28}</x14:id>
        </ext>
      </extLst>
    </cfRule>
  </conditionalFormatting>
  <conditionalFormatting sqref="E269">
    <cfRule type="dataBar" priority="2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{11EFE985-7561-4E77-9B95-9B203A23CB68}</x14:id>
        </ext>
      </extLst>
    </cfRule>
  </conditionalFormatting>
  <conditionalFormatting sqref="E267">
    <cfRule type="dataBar" priority="2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{EFAA761F-84CA-45D9-A453-606A49A780C2}</x14:id>
        </ext>
      </extLst>
    </cfRule>
  </conditionalFormatting>
  <conditionalFormatting sqref="E267">
    <cfRule type="dataBar" priority="2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{E4B3B05A-D2FA-40A2-88EB-DAE1D056B41D}</x14:id>
        </ext>
      </extLst>
    </cfRule>
  </conditionalFormatting>
  <conditionalFormatting sqref="E271">
    <cfRule type="dataBar" priority="2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{F26DF536-8F4C-44EA-B0D8-96FFA800D20F}</x14:id>
        </ext>
      </extLst>
    </cfRule>
  </conditionalFormatting>
  <conditionalFormatting sqref="E269">
    <cfRule type="dataBar" priority="2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{D7541820-79F1-4338-B068-5DAE964929CC}</x14:id>
        </ext>
      </extLst>
    </cfRule>
  </conditionalFormatting>
  <conditionalFormatting sqref="E269">
    <cfRule type="dataBar" priority="2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{52C6E76F-319D-4AFD-9610-C5833FD8E90C}</x14:id>
        </ext>
      </extLst>
    </cfRule>
  </conditionalFormatting>
  <conditionalFormatting sqref="E267">
    <cfRule type="dataBar" priority="2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{A5B5B520-87A9-4D17-BB9C-E685B6E1C837}</x14:id>
        </ext>
      </extLst>
    </cfRule>
  </conditionalFormatting>
  <conditionalFormatting sqref="E269">
    <cfRule type="dataBar" priority="2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{6D35C082-CD66-454E-856D-6CCFF439E505}</x14:id>
        </ext>
      </extLst>
    </cfRule>
  </conditionalFormatting>
  <conditionalFormatting sqref="E267">
    <cfRule type="dataBar" priority="2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{93BC3911-5B1C-472A-9929-64D9F630163D}</x14:id>
        </ext>
      </extLst>
    </cfRule>
  </conditionalFormatting>
  <conditionalFormatting sqref="E267">
    <cfRule type="dataBar" priority="2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{F4B015C3-704D-4174-B2D5-9E7B71366E89}</x14:id>
        </ext>
      </extLst>
    </cfRule>
  </conditionalFormatting>
  <conditionalFormatting sqref="E271">
    <cfRule type="dataBar" priority="2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{DC5534D9-70F1-4A91-AF5C-DB5FBD0435AB}</x14:id>
        </ext>
      </extLst>
    </cfRule>
  </conditionalFormatting>
  <conditionalFormatting sqref="E269">
    <cfRule type="dataBar" priority="2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{DE877C32-8F5C-47E8-8677-12E03A61C504}</x14:id>
        </ext>
      </extLst>
    </cfRule>
  </conditionalFormatting>
  <conditionalFormatting sqref="E269">
    <cfRule type="dataBar" priority="2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{BF81705C-C57A-4733-95FE-0A792D3FFB57}</x14:id>
        </ext>
      </extLst>
    </cfRule>
  </conditionalFormatting>
  <conditionalFormatting sqref="E267">
    <cfRule type="dataBar" priority="2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{5E40274B-9362-4AA1-BCBF-024A67D81A40}</x14:id>
        </ext>
      </extLst>
    </cfRule>
  </conditionalFormatting>
  <conditionalFormatting sqref="E267">
    <cfRule type="dataBar" priority="2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{10D488CD-AD61-4F70-B69F-3B10CD3B903C}</x14:id>
        </ext>
      </extLst>
    </cfRule>
  </conditionalFormatting>
  <conditionalFormatting sqref="E267">
    <cfRule type="dataBar" priority="2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{027B500D-92A8-4C7F-9C77-55BF3BBB7749}</x14:id>
        </ext>
      </extLst>
    </cfRule>
  </conditionalFormatting>
  <conditionalFormatting sqref="E267">
    <cfRule type="dataBar" priority="2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{939AA05D-BF60-4325-89EA-507610E75C8D}</x14:id>
        </ext>
      </extLst>
    </cfRule>
  </conditionalFormatting>
  <conditionalFormatting sqref="E267">
    <cfRule type="dataBar" priority="2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{3D366DA7-D200-4BB6-8C86-2E515DF083E4}</x14:id>
        </ext>
      </extLst>
    </cfRule>
  </conditionalFormatting>
  <conditionalFormatting sqref="E267">
    <cfRule type="dataBar" priority="2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{6F625545-664D-4E7E-AE6A-AA82A0DF52B1}</x14:id>
        </ext>
      </extLst>
    </cfRule>
  </conditionalFormatting>
  <conditionalFormatting sqref="E267">
    <cfRule type="dataBar" priority="2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{D5CDE91D-B1BD-4D48-BB86-486BAADE3E92}</x14:id>
        </ext>
      </extLst>
    </cfRule>
  </conditionalFormatting>
  <conditionalFormatting sqref="E267">
    <cfRule type="dataBar" priority="2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{F936DBEA-213B-4DD0-8100-0D447C2A3164}</x14:id>
        </ext>
      </extLst>
    </cfRule>
  </conditionalFormatting>
  <conditionalFormatting sqref="E273">
    <cfRule type="dataBar" priority="2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{0FC1FE17-CD0B-4434-9164-A2FAF19C38FA}</x14:id>
        </ext>
      </extLst>
    </cfRule>
  </conditionalFormatting>
  <conditionalFormatting sqref="E271">
    <cfRule type="dataBar" priority="2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{D619B9F0-069A-497A-9A85-744A6ED671C9}</x14:id>
        </ext>
      </extLst>
    </cfRule>
  </conditionalFormatting>
  <conditionalFormatting sqref="E271">
    <cfRule type="dataBar" priority="2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{76F1F598-9B2D-4EA4-902A-1990FBA5D1D2}</x14:id>
        </ext>
      </extLst>
    </cfRule>
  </conditionalFormatting>
  <conditionalFormatting sqref="E269">
    <cfRule type="dataBar" priority="2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{EABF4CF8-72A2-4D0B-BFB0-F3586B289552}</x14:id>
        </ext>
      </extLst>
    </cfRule>
  </conditionalFormatting>
  <conditionalFormatting sqref="E267">
    <cfRule type="dataBar" priority="2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{691C70AB-3410-472E-9C1F-794B441CEF5B}</x14:id>
        </ext>
      </extLst>
    </cfRule>
  </conditionalFormatting>
  <conditionalFormatting sqref="E267">
    <cfRule type="dataBar" priority="2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{262FB8F3-28A2-417A-9670-E7DD1469B250}</x14:id>
        </ext>
      </extLst>
    </cfRule>
  </conditionalFormatting>
  <conditionalFormatting sqref="E271">
    <cfRule type="dataBar" priority="2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{BC17A847-3D2B-4C7D-9B51-B772D2E2D1D7}</x14:id>
        </ext>
      </extLst>
    </cfRule>
  </conditionalFormatting>
  <conditionalFormatting sqref="E269">
    <cfRule type="dataBar" priority="2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{E3CA4776-3CC0-4D5C-B948-DBC29E5C83CF}</x14:id>
        </ext>
      </extLst>
    </cfRule>
  </conditionalFormatting>
  <conditionalFormatting sqref="E269">
    <cfRule type="dataBar" priority="2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{D10ECBC0-8FE0-4D32-9799-F3BF0D700A5E}</x14:id>
        </ext>
      </extLst>
    </cfRule>
  </conditionalFormatting>
  <conditionalFormatting sqref="E143">
    <cfRule type="dataBar" priority="2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{8D56A1FD-B8C7-4B32-8E03-3314589AFD69}</x14:id>
        </ext>
      </extLst>
    </cfRule>
  </conditionalFormatting>
  <conditionalFormatting sqref="E255">
    <cfRule type="dataBar" priority="2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{1BD2FB34-B106-40F6-83C0-CC3CE657FC75}</x14:id>
        </ext>
      </extLst>
    </cfRule>
  </conditionalFormatting>
  <conditionalFormatting sqref="E261">
    <cfRule type="dataBar" priority="2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{6A472E2A-4DA6-45BF-BE19-D2B4BAA84EFA}</x14:id>
        </ext>
      </extLst>
    </cfRule>
  </conditionalFormatting>
  <conditionalFormatting sqref="E257">
    <cfRule type="dataBar" priority="2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{F3ACBBDC-D115-4D5A-A231-6B232D25BB50}</x14:id>
        </ext>
      </extLst>
    </cfRule>
  </conditionalFormatting>
  <conditionalFormatting sqref="E257">
    <cfRule type="dataBar" priority="2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{13162248-7D58-4EDE-9179-4E6D300E99DC}</x14:id>
        </ext>
      </extLst>
    </cfRule>
  </conditionalFormatting>
  <conditionalFormatting sqref="E257">
    <cfRule type="dataBar" priority="2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{0798F881-D6A1-4ABB-A781-E42BE473F6A8}</x14:id>
        </ext>
      </extLst>
    </cfRule>
  </conditionalFormatting>
  <conditionalFormatting sqref="E257">
    <cfRule type="dataBar" priority="2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{41B5C3AD-ECC6-459D-B92A-6C6C6F3719DE}</x14:id>
        </ext>
      </extLst>
    </cfRule>
  </conditionalFormatting>
  <conditionalFormatting sqref="E257">
    <cfRule type="dataBar" priority="2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{25018DF6-AFBF-440D-9E3A-4FC4206A3C88}</x14:id>
        </ext>
      </extLst>
    </cfRule>
  </conditionalFormatting>
  <conditionalFormatting sqref="E257">
    <cfRule type="dataBar" priority="2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{8808E096-89C6-4F57-BF3E-B264574D680B}</x14:id>
        </ext>
      </extLst>
    </cfRule>
  </conditionalFormatting>
  <conditionalFormatting sqref="E257">
    <cfRule type="dataBar" priority="2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{1E96A0C1-6219-4080-B1F5-41118B5D745F}</x14:id>
        </ext>
      </extLst>
    </cfRule>
  </conditionalFormatting>
  <conditionalFormatting sqref="E257">
    <cfRule type="dataBar" priority="2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{42B47DEF-3F02-484D-9863-9EB5744A48C4}</x14:id>
        </ext>
      </extLst>
    </cfRule>
  </conditionalFormatting>
  <conditionalFormatting sqref="E263">
    <cfRule type="dataBar" priority="2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{E74ED610-9D07-4E2D-95B8-806D0D4B991B}</x14:id>
        </ext>
      </extLst>
    </cfRule>
  </conditionalFormatting>
  <conditionalFormatting sqref="E261">
    <cfRule type="dataBar" priority="2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{583FD8F5-06A4-45F1-AA54-47F0B1F25284}</x14:id>
        </ext>
      </extLst>
    </cfRule>
  </conditionalFormatting>
  <conditionalFormatting sqref="E261">
    <cfRule type="dataBar" priority="2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{5CF64FD7-2B43-4BF3-A99D-D371CFF5E499}</x14:id>
        </ext>
      </extLst>
    </cfRule>
  </conditionalFormatting>
  <conditionalFormatting sqref="E257">
    <cfRule type="dataBar" priority="2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{732B042D-59AB-4514-9421-030A224C445B}</x14:id>
        </ext>
      </extLst>
    </cfRule>
  </conditionalFormatting>
  <conditionalFormatting sqref="E257">
    <cfRule type="dataBar" priority="2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{F5411DD3-1438-4AD0-A2C3-1D51BAB72282}</x14:id>
        </ext>
      </extLst>
    </cfRule>
  </conditionalFormatting>
  <conditionalFormatting sqref="E255">
    <cfRule type="dataBar" priority="2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{D86B443A-BF52-4B5E-A0EB-5C737ACCE5F9}</x14:id>
        </ext>
      </extLst>
    </cfRule>
  </conditionalFormatting>
  <conditionalFormatting sqref="E255">
    <cfRule type="dataBar" priority="2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{85ECB63F-95B3-49B9-94BC-EAA00722D1B5}</x14:id>
        </ext>
      </extLst>
    </cfRule>
  </conditionalFormatting>
  <conditionalFormatting sqref="E255">
    <cfRule type="dataBar" priority="2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{305606C8-C72E-45C0-9AFF-AEBD440EBD7F}</x14:id>
        </ext>
      </extLst>
    </cfRule>
  </conditionalFormatting>
  <conditionalFormatting sqref="E255">
    <cfRule type="dataBar" priority="2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{344BA9AD-E215-4B11-8DF5-5CB8219E22E3}</x14:id>
        </ext>
      </extLst>
    </cfRule>
  </conditionalFormatting>
  <conditionalFormatting sqref="E255">
    <cfRule type="dataBar" priority="2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{927162FC-4EDB-4CFE-85FC-A17684BDDB9A}</x14:id>
        </ext>
      </extLst>
    </cfRule>
  </conditionalFormatting>
  <conditionalFormatting sqref="E255">
    <cfRule type="dataBar" priority="2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{AD43B19D-E8F6-4F0D-95BA-F633774422E5}</x14:id>
        </ext>
      </extLst>
    </cfRule>
  </conditionalFormatting>
  <conditionalFormatting sqref="E255">
    <cfRule type="dataBar" priority="2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{397A8822-E20D-41B4-9BDA-601E29A7F5AD}</x14:id>
        </ext>
      </extLst>
    </cfRule>
  </conditionalFormatting>
  <conditionalFormatting sqref="E255">
    <cfRule type="dataBar" priority="2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{38C6AF8A-3CF0-4526-80FD-DDE3CADE148F}</x14:id>
        </ext>
      </extLst>
    </cfRule>
  </conditionalFormatting>
  <conditionalFormatting sqref="E261">
    <cfRule type="dataBar" priority="2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{B988440B-CC5D-4D1E-98FC-0B94B234841C}</x14:id>
        </ext>
      </extLst>
    </cfRule>
  </conditionalFormatting>
  <conditionalFormatting sqref="E257">
    <cfRule type="dataBar" priority="2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{00F2F1E3-3DE7-4135-951C-42C806531C19}</x14:id>
        </ext>
      </extLst>
    </cfRule>
  </conditionalFormatting>
  <conditionalFormatting sqref="E263">
    <cfRule type="dataBar" priority="2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{A9C1937D-19E0-4F96-AF6E-47502FC2130D}</x14:id>
        </ext>
      </extLst>
    </cfRule>
  </conditionalFormatting>
  <conditionalFormatting sqref="E261">
    <cfRule type="dataBar" priority="2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{964F2BBB-B05F-498A-A20B-885CF45698E4}</x14:id>
        </ext>
      </extLst>
    </cfRule>
  </conditionalFormatting>
  <conditionalFormatting sqref="E261">
    <cfRule type="dataBar" priority="2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{895DFDCD-E93D-4503-9713-260865D82E23}</x14:id>
        </ext>
      </extLst>
    </cfRule>
  </conditionalFormatting>
  <conditionalFormatting sqref="E265">
    <cfRule type="dataBar" priority="2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{8F921DD3-C4F5-42DC-BE3A-9C70B49AFE70}</x14:id>
        </ext>
      </extLst>
    </cfRule>
  </conditionalFormatting>
  <conditionalFormatting sqref="E263">
    <cfRule type="dataBar" priority="2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{7F00EF47-0C18-40DC-A2D2-40A8FDE5EA56}</x14:id>
        </ext>
      </extLst>
    </cfRule>
  </conditionalFormatting>
  <conditionalFormatting sqref="E263">
    <cfRule type="dataBar" priority="2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{8FD482EE-ADD5-4F36-BF39-160D80B635A4}</x14:id>
        </ext>
      </extLst>
    </cfRule>
  </conditionalFormatting>
  <conditionalFormatting sqref="E261">
    <cfRule type="dataBar" priority="2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{4EFC5EE2-C3BF-45EA-8149-1A8AD90425AE}</x14:id>
        </ext>
      </extLst>
    </cfRule>
  </conditionalFormatting>
  <conditionalFormatting sqref="E257">
    <cfRule type="dataBar" priority="2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{D5986C47-B5AD-4F33-87FC-563664F6C9C3}</x14:id>
        </ext>
      </extLst>
    </cfRule>
  </conditionalFormatting>
  <conditionalFormatting sqref="E257">
    <cfRule type="dataBar" priority="2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{D1A3D7F4-D046-48E8-914E-68352CE5AE52}</x14:id>
        </ext>
      </extLst>
    </cfRule>
  </conditionalFormatting>
  <conditionalFormatting sqref="E257">
    <cfRule type="dataBar" priority="2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{D6FAA072-C84E-4F55-94FD-E5703F26B3AD}</x14:id>
        </ext>
      </extLst>
    </cfRule>
  </conditionalFormatting>
  <conditionalFormatting sqref="E257">
    <cfRule type="dataBar" priority="2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{53E9E0FB-DBEC-4F75-908F-76BC83C6F30C}</x14:id>
        </ext>
      </extLst>
    </cfRule>
  </conditionalFormatting>
  <conditionalFormatting sqref="E257">
    <cfRule type="dataBar" priority="2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{13D57E82-07EA-43B5-9996-6B0B2749B3FF}</x14:id>
        </ext>
      </extLst>
    </cfRule>
  </conditionalFormatting>
  <conditionalFormatting sqref="E257">
    <cfRule type="dataBar" priority="2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{FCA73BDD-00C5-452B-B14C-F60F4F3625F0}</x14:id>
        </ext>
      </extLst>
    </cfRule>
  </conditionalFormatting>
  <conditionalFormatting sqref="E257">
    <cfRule type="dataBar" priority="2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{B3CB764F-242C-4B49-B68A-8FF63C911FB9}</x14:id>
        </ext>
      </extLst>
    </cfRule>
  </conditionalFormatting>
  <conditionalFormatting sqref="E257">
    <cfRule type="dataBar" priority="2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{5189EEFE-498D-4B22-844C-6421AF512493}</x14:id>
        </ext>
      </extLst>
    </cfRule>
  </conditionalFormatting>
  <conditionalFormatting sqref="E263">
    <cfRule type="dataBar" priority="2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{E22CA886-3255-46D3-BAA1-6028630503F2}</x14:id>
        </ext>
      </extLst>
    </cfRule>
  </conditionalFormatting>
  <conditionalFormatting sqref="E261">
    <cfRule type="dataBar" priority="2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{6878FC36-A542-4EBB-98E1-98DA57C177CB}</x14:id>
        </ext>
      </extLst>
    </cfRule>
  </conditionalFormatting>
  <conditionalFormatting sqref="E261">
    <cfRule type="dataBar" priority="2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{D7368B3D-6324-4749-964D-C20626904810}</x14:id>
        </ext>
      </extLst>
    </cfRule>
  </conditionalFormatting>
  <conditionalFormatting sqref="E263">
    <cfRule type="dataBar" priority="2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{588666D1-02E8-4117-ADE9-A12974ABD46E}</x14:id>
        </ext>
      </extLst>
    </cfRule>
  </conditionalFormatting>
  <conditionalFormatting sqref="E261">
    <cfRule type="dataBar" priority="2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{7677FBA1-B73C-403C-9DCE-C950B4465780}</x14:id>
        </ext>
      </extLst>
    </cfRule>
  </conditionalFormatting>
  <conditionalFormatting sqref="E261">
    <cfRule type="dataBar" priority="2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{3D48B7C0-91ED-4900-811B-3658557E58C9}</x14:id>
        </ext>
      </extLst>
    </cfRule>
  </conditionalFormatting>
  <conditionalFormatting sqref="E265">
    <cfRule type="dataBar" priority="2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{386E1401-DC4B-4565-930A-A9419CFAB39E}</x14:id>
        </ext>
      </extLst>
    </cfRule>
  </conditionalFormatting>
  <conditionalFormatting sqref="E263">
    <cfRule type="dataBar" priority="2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{BDD44FF9-71B6-46C6-8D60-7FCB9BB538DF}</x14:id>
        </ext>
      </extLst>
    </cfRule>
  </conditionalFormatting>
  <conditionalFormatting sqref="E263">
    <cfRule type="dataBar" priority="2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{D0221623-1443-4675-9095-36DE3FE4D617}</x14:id>
        </ext>
      </extLst>
    </cfRule>
  </conditionalFormatting>
  <conditionalFormatting sqref="E261">
    <cfRule type="dataBar" priority="2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{AE056131-9BDA-4B12-B3E6-F0DA492BC2DF}</x14:id>
        </ext>
      </extLst>
    </cfRule>
  </conditionalFormatting>
  <conditionalFormatting sqref="E263">
    <cfRule type="dataBar" priority="2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{377599C2-DB1E-4D5A-9F3A-1A027C4F1BA8}</x14:id>
        </ext>
      </extLst>
    </cfRule>
  </conditionalFormatting>
  <conditionalFormatting sqref="E261">
    <cfRule type="dataBar" priority="2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{8EE53BD3-0E76-443F-931A-E8DBC925D5C9}</x14:id>
        </ext>
      </extLst>
    </cfRule>
  </conditionalFormatting>
  <conditionalFormatting sqref="E261">
    <cfRule type="dataBar" priority="2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{DF839C1E-EE97-4F4D-AB5C-1169EAE99FA5}</x14:id>
        </ext>
      </extLst>
    </cfRule>
  </conditionalFormatting>
  <conditionalFormatting sqref="E265">
    <cfRule type="dataBar" priority="2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{F9F08BBD-EBBD-4539-836D-9AECE833BE46}</x14:id>
        </ext>
      </extLst>
    </cfRule>
  </conditionalFormatting>
  <conditionalFormatting sqref="E263">
    <cfRule type="dataBar" priority="2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{7C31F607-B7C0-4066-B6E0-EE49C71C1E8B}</x14:id>
        </ext>
      </extLst>
    </cfRule>
  </conditionalFormatting>
  <conditionalFormatting sqref="E263">
    <cfRule type="dataBar" priority="2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{5E2533E8-D500-4508-A99C-9891A7C31B82}</x14:id>
        </ext>
      </extLst>
    </cfRule>
  </conditionalFormatting>
  <conditionalFormatting sqref="E261">
    <cfRule type="dataBar" priority="2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{FD30F7CB-3338-4C3B-9EFC-DB7DD4DAA093}</x14:id>
        </ext>
      </extLst>
    </cfRule>
  </conditionalFormatting>
  <conditionalFormatting sqref="E261">
    <cfRule type="dataBar" priority="2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{1A7A954D-7B65-4013-8884-41B52794EA42}</x14:id>
        </ext>
      </extLst>
    </cfRule>
  </conditionalFormatting>
  <conditionalFormatting sqref="E261">
    <cfRule type="dataBar" priority="2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{B1C6622C-7889-4608-AF24-5FC92A610CB6}</x14:id>
        </ext>
      </extLst>
    </cfRule>
  </conditionalFormatting>
  <conditionalFormatting sqref="E261">
    <cfRule type="dataBar" priority="2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{94846002-8F2E-4CCA-8964-A6012AA3A31E}</x14:id>
        </ext>
      </extLst>
    </cfRule>
  </conditionalFormatting>
  <conditionalFormatting sqref="E261">
    <cfRule type="dataBar" priority="2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{C8377259-85BE-43CA-A692-D9861832A692}</x14:id>
        </ext>
      </extLst>
    </cfRule>
  </conditionalFormatting>
  <conditionalFormatting sqref="E261">
    <cfRule type="dataBar" priority="2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{FD7E8D95-B86E-48E3-A370-90995AACECFB}</x14:id>
        </ext>
      </extLst>
    </cfRule>
  </conditionalFormatting>
  <conditionalFormatting sqref="E261">
    <cfRule type="dataBar" priority="2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{016842DF-E265-4956-A966-1A0040C50630}</x14:id>
        </ext>
      </extLst>
    </cfRule>
  </conditionalFormatting>
  <conditionalFormatting sqref="E261">
    <cfRule type="dataBar" priority="2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{7BF61664-F420-4732-97BC-4DF199CAC330}</x14:id>
        </ext>
      </extLst>
    </cfRule>
  </conditionalFormatting>
  <conditionalFormatting sqref="E267">
    <cfRule type="dataBar" priority="2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{37DA17C4-63F1-44BA-ADFE-84785C901861}</x14:id>
        </ext>
      </extLst>
    </cfRule>
  </conditionalFormatting>
  <conditionalFormatting sqref="E265">
    <cfRule type="dataBar" priority="2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{58B71397-3C1B-46B1-9F32-B14569FBABD7}</x14:id>
        </ext>
      </extLst>
    </cfRule>
  </conditionalFormatting>
  <conditionalFormatting sqref="E265">
    <cfRule type="dataBar" priority="2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{057B2986-A1AB-4D19-A334-A0EB6CBC348F}</x14:id>
        </ext>
      </extLst>
    </cfRule>
  </conditionalFormatting>
  <conditionalFormatting sqref="E263">
    <cfRule type="dataBar" priority="2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{4CF99CD9-D0E5-4BC6-B3A8-02F01A3D96C3}</x14:id>
        </ext>
      </extLst>
    </cfRule>
  </conditionalFormatting>
  <conditionalFormatting sqref="E261">
    <cfRule type="dataBar" priority="2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{C92863CC-C040-4D4B-8B47-4B362878D54B}</x14:id>
        </ext>
      </extLst>
    </cfRule>
  </conditionalFormatting>
  <conditionalFormatting sqref="E261">
    <cfRule type="dataBar" priority="2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{FACD806D-76C3-4A35-905A-537064A02875}</x14:id>
        </ext>
      </extLst>
    </cfRule>
  </conditionalFormatting>
  <conditionalFormatting sqref="E265">
    <cfRule type="dataBar" priority="2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{4E096FE2-1624-4927-896D-E1D38855ACFE}</x14:id>
        </ext>
      </extLst>
    </cfRule>
  </conditionalFormatting>
  <conditionalFormatting sqref="E263">
    <cfRule type="dataBar" priority="2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{A6ABAE69-6F7F-4530-8322-8D5F25F9B111}</x14:id>
        </ext>
      </extLst>
    </cfRule>
  </conditionalFormatting>
  <conditionalFormatting sqref="E263">
    <cfRule type="dataBar" priority="2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{931ADFF5-B6AD-49EF-970F-D7A7D2DDAFF8}</x14:id>
        </ext>
      </extLst>
    </cfRule>
  </conditionalFormatting>
  <conditionalFormatting sqref="E257">
    <cfRule type="dataBar" priority="2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{427CFE68-C562-4549-92A8-83DD09E36CE6}</x14:id>
        </ext>
      </extLst>
    </cfRule>
  </conditionalFormatting>
  <conditionalFormatting sqref="E257">
    <cfRule type="dataBar" priority="2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{7D011074-A274-4B31-8E8A-BB49BC63ECAD}</x14:id>
        </ext>
      </extLst>
    </cfRule>
  </conditionalFormatting>
  <conditionalFormatting sqref="E261">
    <cfRule type="dataBar" priority="2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{30AD8CC3-F3AC-4F08-99A0-479F1783307B}</x14:id>
        </ext>
      </extLst>
    </cfRule>
  </conditionalFormatting>
  <conditionalFormatting sqref="E257">
    <cfRule type="dataBar" priority="2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{1A58E070-B31F-492C-BD61-88E535DD17A4}</x14:id>
        </ext>
      </extLst>
    </cfRule>
  </conditionalFormatting>
  <conditionalFormatting sqref="E257">
    <cfRule type="dataBar" priority="2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{C4CC9327-01D7-46F4-B9E9-842D5B8E6911}</x14:id>
        </ext>
      </extLst>
    </cfRule>
  </conditionalFormatting>
  <conditionalFormatting sqref="E257">
    <cfRule type="dataBar" priority="2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{C98C531D-4F1D-4E5F-BF17-2F778120522A}</x14:id>
        </ext>
      </extLst>
    </cfRule>
  </conditionalFormatting>
  <conditionalFormatting sqref="E261">
    <cfRule type="dataBar" priority="2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{6961C9DD-E248-4284-8DFE-6C5333EB1B6C}</x14:id>
        </ext>
      </extLst>
    </cfRule>
  </conditionalFormatting>
  <conditionalFormatting sqref="E257">
    <cfRule type="dataBar" priority="2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{CA16204B-C078-40F3-AD45-8EF702D3F261}</x14:id>
        </ext>
      </extLst>
    </cfRule>
  </conditionalFormatting>
  <conditionalFormatting sqref="E257">
    <cfRule type="dataBar" priority="2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{122501E4-5C9F-4E43-936C-5993AAA816CB}</x14:id>
        </ext>
      </extLst>
    </cfRule>
  </conditionalFormatting>
  <conditionalFormatting sqref="E257">
    <cfRule type="dataBar" priority="2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{A0FDD115-561C-41A2-A2A1-C8BAF24AB174}</x14:id>
        </ext>
      </extLst>
    </cfRule>
  </conditionalFormatting>
  <conditionalFormatting sqref="E257">
    <cfRule type="dataBar" priority="2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{F826A9C0-A2EF-46F2-BE99-DA32E4791507}</x14:id>
        </ext>
      </extLst>
    </cfRule>
  </conditionalFormatting>
  <conditionalFormatting sqref="E257">
    <cfRule type="dataBar" priority="2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{83D54910-7753-4BF2-B6EF-27CF0398AA74}</x14:id>
        </ext>
      </extLst>
    </cfRule>
  </conditionalFormatting>
  <conditionalFormatting sqref="E257">
    <cfRule type="dataBar" priority="2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{4359AF27-E688-49CF-952D-A01F77BEED4F}</x14:id>
        </ext>
      </extLst>
    </cfRule>
  </conditionalFormatting>
  <conditionalFormatting sqref="E257">
    <cfRule type="dataBar" priority="2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{4533EE58-A2E4-4C61-B26A-FA8DA2D2C277}</x14:id>
        </ext>
      </extLst>
    </cfRule>
  </conditionalFormatting>
  <conditionalFormatting sqref="E257">
    <cfRule type="dataBar" priority="2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{EC559707-20A6-4608-954A-782B38DA2233}</x14:id>
        </ext>
      </extLst>
    </cfRule>
  </conditionalFormatting>
  <conditionalFormatting sqref="E263">
    <cfRule type="dataBar" priority="2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{0BB85183-D1BA-4C59-8919-D0F467EBC65E}</x14:id>
        </ext>
      </extLst>
    </cfRule>
  </conditionalFormatting>
  <conditionalFormatting sqref="E261">
    <cfRule type="dataBar" priority="2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{A33C1CA9-4694-4CE4-A21E-3D40F1608643}</x14:id>
        </ext>
      </extLst>
    </cfRule>
  </conditionalFormatting>
  <conditionalFormatting sqref="E261">
    <cfRule type="dataBar" priority="2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{1671CBCD-27F1-4230-9781-7BFEE5D8EDF2}</x14:id>
        </ext>
      </extLst>
    </cfRule>
  </conditionalFormatting>
  <conditionalFormatting sqref="E257">
    <cfRule type="dataBar" priority="2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{5DBFE910-8042-45E2-9A09-6FCBFA74CEA7}</x14:id>
        </ext>
      </extLst>
    </cfRule>
  </conditionalFormatting>
  <conditionalFormatting sqref="E257">
    <cfRule type="dataBar" priority="2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{24F5C974-BAA8-49F3-85D0-391134B2CB94}</x14:id>
        </ext>
      </extLst>
    </cfRule>
  </conditionalFormatting>
  <conditionalFormatting sqref="E261">
    <cfRule type="dataBar" priority="2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{49E3C7E3-87E8-41E6-AF8B-116CFEEFF10F}</x14:id>
        </ext>
      </extLst>
    </cfRule>
  </conditionalFormatting>
  <conditionalFormatting sqref="E261">
    <cfRule type="dataBar" priority="2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{FFA53FA0-275F-488A-A8E1-3C810F92C8A9}</x14:id>
        </ext>
      </extLst>
    </cfRule>
  </conditionalFormatting>
  <conditionalFormatting sqref="E257">
    <cfRule type="dataBar" priority="2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{82019EF2-2DEF-455D-BF71-DC0FBE7950B6}</x14:id>
        </ext>
      </extLst>
    </cfRule>
  </conditionalFormatting>
  <conditionalFormatting sqref="E257">
    <cfRule type="dataBar" priority="2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{61E4BF17-A082-4DCD-8DAD-44275EEE78BD}</x14:id>
        </ext>
      </extLst>
    </cfRule>
  </conditionalFormatting>
  <conditionalFormatting sqref="E257">
    <cfRule type="dataBar" priority="2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{4821CD99-80D8-4A96-9623-D29073A7FCD7}</x14:id>
        </ext>
      </extLst>
    </cfRule>
  </conditionalFormatting>
  <conditionalFormatting sqref="E257">
    <cfRule type="dataBar" priority="2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{5EACB443-293D-45F8-991A-155244F054E5}</x14:id>
        </ext>
      </extLst>
    </cfRule>
  </conditionalFormatting>
  <conditionalFormatting sqref="E257">
    <cfRule type="dataBar" priority="2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{C9961DBF-4A8A-4900-A6D9-F67CC0756885}</x14:id>
        </ext>
      </extLst>
    </cfRule>
  </conditionalFormatting>
  <conditionalFormatting sqref="E257">
    <cfRule type="dataBar" priority="2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{88FF6A62-1FD2-48E8-A4FD-6910F8ACCADF}</x14:id>
        </ext>
      </extLst>
    </cfRule>
  </conditionalFormatting>
  <conditionalFormatting sqref="E257">
    <cfRule type="dataBar" priority="2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{269779D9-B718-4BDB-910B-2F055370885D}</x14:id>
        </ext>
      </extLst>
    </cfRule>
  </conditionalFormatting>
  <conditionalFormatting sqref="E257">
    <cfRule type="dataBar" priority="2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{2C559DC9-E59F-4488-A0B2-268526789AF2}</x14:id>
        </ext>
      </extLst>
    </cfRule>
  </conditionalFormatting>
  <conditionalFormatting sqref="E263">
    <cfRule type="dataBar" priority="2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{23A5D887-7E4A-4B05-AA87-EFB9CAD9E8DA}</x14:id>
        </ext>
      </extLst>
    </cfRule>
  </conditionalFormatting>
  <conditionalFormatting sqref="E261">
    <cfRule type="dataBar" priority="2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{011FC7BE-5D90-49E6-9CF8-6FB3FD7F7EC1}</x14:id>
        </ext>
      </extLst>
    </cfRule>
  </conditionalFormatting>
  <conditionalFormatting sqref="E261">
    <cfRule type="dataBar" priority="2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{06B5C7E4-1D0F-460B-9853-409CB76A916B}</x14:id>
        </ext>
      </extLst>
    </cfRule>
  </conditionalFormatting>
  <conditionalFormatting sqref="E257">
    <cfRule type="dataBar" priority="2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{A064DD04-E983-4EE6-8205-F5124FEB5EF5}</x14:id>
        </ext>
      </extLst>
    </cfRule>
  </conditionalFormatting>
  <conditionalFormatting sqref="E257">
    <cfRule type="dataBar" priority="2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{D3360168-E70D-491A-9676-F3C31ADADE59}</x14:id>
        </ext>
      </extLst>
    </cfRule>
  </conditionalFormatting>
  <conditionalFormatting sqref="E261">
    <cfRule type="dataBar" priority="2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{C34880EF-37B9-47E2-9F4B-2A9DE13BD307}</x14:id>
        </ext>
      </extLst>
    </cfRule>
  </conditionalFormatting>
  <conditionalFormatting sqref="E257">
    <cfRule type="dataBar" priority="2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{93CC3F60-2985-4159-A346-B95839A67FDE}</x14:id>
        </ext>
      </extLst>
    </cfRule>
  </conditionalFormatting>
  <conditionalFormatting sqref="E263">
    <cfRule type="dataBar" priority="2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{4B1C88F3-A99C-41A2-BB37-6C6DCF8976FE}</x14:id>
        </ext>
      </extLst>
    </cfRule>
  </conditionalFormatting>
  <conditionalFormatting sqref="E261">
    <cfRule type="dataBar" priority="2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{51BBCC71-85F3-4A82-BC12-CB18E4D70EFF}</x14:id>
        </ext>
      </extLst>
    </cfRule>
  </conditionalFormatting>
  <conditionalFormatting sqref="E261">
    <cfRule type="dataBar" priority="2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{27B0070A-44B2-4367-89B0-80CD99EC84CC}</x14:id>
        </ext>
      </extLst>
    </cfRule>
  </conditionalFormatting>
  <conditionalFormatting sqref="E265">
    <cfRule type="dataBar" priority="2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{DBE6E4DB-EB57-48D2-83FB-A729761110CE}</x14:id>
        </ext>
      </extLst>
    </cfRule>
  </conditionalFormatting>
  <conditionalFormatting sqref="E263">
    <cfRule type="dataBar" priority="2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{3991ECAD-843D-4D06-AD48-135248B269EA}</x14:id>
        </ext>
      </extLst>
    </cfRule>
  </conditionalFormatting>
  <conditionalFormatting sqref="E263">
    <cfRule type="dataBar" priority="2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{59CF0799-027C-4C95-AD78-3BC2DF19EDED}</x14:id>
        </ext>
      </extLst>
    </cfRule>
  </conditionalFormatting>
  <conditionalFormatting sqref="E261">
    <cfRule type="dataBar" priority="2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{637A1791-08E2-41AC-86D3-5AD9977E6BA3}</x14:id>
        </ext>
      </extLst>
    </cfRule>
  </conditionalFormatting>
  <conditionalFormatting sqref="E257">
    <cfRule type="dataBar" priority="2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{0C87FB81-FE56-4355-B8AD-9A5CC7516288}</x14:id>
        </ext>
      </extLst>
    </cfRule>
  </conditionalFormatting>
  <conditionalFormatting sqref="E257">
    <cfRule type="dataBar" priority="2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{70232EA6-BB10-478B-8C43-AB04741C8D3C}</x14:id>
        </ext>
      </extLst>
    </cfRule>
  </conditionalFormatting>
  <conditionalFormatting sqref="E257">
    <cfRule type="dataBar" priority="2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{8A53B591-0FC0-4FC5-9E36-8F1DE803F443}</x14:id>
        </ext>
      </extLst>
    </cfRule>
  </conditionalFormatting>
  <conditionalFormatting sqref="E257">
    <cfRule type="dataBar" priority="2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{9859861D-9E34-447A-99E0-F51BB786266B}</x14:id>
        </ext>
      </extLst>
    </cfRule>
  </conditionalFormatting>
  <conditionalFormatting sqref="E257">
    <cfRule type="dataBar" priority="2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{A83DE431-EDCC-43DE-858F-C49547B55A9D}</x14:id>
        </ext>
      </extLst>
    </cfRule>
  </conditionalFormatting>
  <conditionalFormatting sqref="E257">
    <cfRule type="dataBar" priority="2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{6E5C09B0-E77B-4FEC-82C5-CB7155E8A63F}</x14:id>
        </ext>
      </extLst>
    </cfRule>
  </conditionalFormatting>
  <conditionalFormatting sqref="E257">
    <cfRule type="dataBar" priority="2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{49BE32B4-B099-4756-8B3C-60B71B3762E0}</x14:id>
        </ext>
      </extLst>
    </cfRule>
  </conditionalFormatting>
  <conditionalFormatting sqref="E257">
    <cfRule type="dataBar" priority="2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{95BE21AF-D687-49C9-BE75-04CBEF00ABDF}</x14:id>
        </ext>
      </extLst>
    </cfRule>
  </conditionalFormatting>
  <conditionalFormatting sqref="E263">
    <cfRule type="dataBar" priority="2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{9701C0AE-4122-4273-B037-55B932521F74}</x14:id>
        </ext>
      </extLst>
    </cfRule>
  </conditionalFormatting>
  <conditionalFormatting sqref="E261">
    <cfRule type="dataBar" priority="2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{EA47BA55-F8A8-4F36-85E7-8D864E49B35A}</x14:id>
        </ext>
      </extLst>
    </cfRule>
  </conditionalFormatting>
  <conditionalFormatting sqref="E261">
    <cfRule type="dataBar" priority="2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{5F32E8DA-EFC9-41AA-8537-0B601872C4E5}</x14:id>
        </ext>
      </extLst>
    </cfRule>
  </conditionalFormatting>
  <conditionalFormatting sqref="E263">
    <cfRule type="dataBar" priority="2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{0250EF44-01CA-4596-BEB9-A0CBFAFE3E20}</x14:id>
        </ext>
      </extLst>
    </cfRule>
  </conditionalFormatting>
  <conditionalFormatting sqref="E261">
    <cfRule type="dataBar" priority="2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{C03BDBF3-98CB-4860-9359-C28B4BA73261}</x14:id>
        </ext>
      </extLst>
    </cfRule>
  </conditionalFormatting>
  <conditionalFormatting sqref="E261">
    <cfRule type="dataBar" priority="2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{4974BDCB-E5DC-49D5-BF57-E0346DB20F82}</x14:id>
        </ext>
      </extLst>
    </cfRule>
  </conditionalFormatting>
  <conditionalFormatting sqref="E265">
    <cfRule type="dataBar" priority="2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{C028D2B6-0B7D-4D31-9C7D-434FD5A27187}</x14:id>
        </ext>
      </extLst>
    </cfRule>
  </conditionalFormatting>
  <conditionalFormatting sqref="E263">
    <cfRule type="dataBar" priority="2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{F217CEEC-7BC0-4BC7-A96C-46A0FF3755B5}</x14:id>
        </ext>
      </extLst>
    </cfRule>
  </conditionalFormatting>
  <conditionalFormatting sqref="E263">
    <cfRule type="dataBar" priority="2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{D7E8DC3C-E960-407E-B975-9F856B0EF414}</x14:id>
        </ext>
      </extLst>
    </cfRule>
  </conditionalFormatting>
  <conditionalFormatting sqref="E261">
    <cfRule type="dataBar" priority="2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{2BE8B777-2227-4490-B7F2-9680148A5831}</x14:id>
        </ext>
      </extLst>
    </cfRule>
  </conditionalFormatting>
  <conditionalFormatting sqref="E263">
    <cfRule type="dataBar" priority="2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{97DDA27C-28A8-4E21-8DF7-E2BB278120AD}</x14:id>
        </ext>
      </extLst>
    </cfRule>
  </conditionalFormatting>
  <conditionalFormatting sqref="E261">
    <cfRule type="dataBar" priority="2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{B4833B39-0810-4420-AEAE-7D9CE5268433}</x14:id>
        </ext>
      </extLst>
    </cfRule>
  </conditionalFormatting>
  <conditionalFormatting sqref="E261">
    <cfRule type="dataBar" priority="2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{A4EC60E4-4054-4C6C-9456-0F2E8C676204}</x14:id>
        </ext>
      </extLst>
    </cfRule>
  </conditionalFormatting>
  <conditionalFormatting sqref="E265">
    <cfRule type="dataBar" priority="2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{04AFC8CA-9E97-4270-B856-3B6AA83F8948}</x14:id>
        </ext>
      </extLst>
    </cfRule>
  </conditionalFormatting>
  <conditionalFormatting sqref="E263">
    <cfRule type="dataBar" priority="2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{D6837135-9572-45E5-95FB-493E118F6E25}</x14:id>
        </ext>
      </extLst>
    </cfRule>
  </conditionalFormatting>
  <conditionalFormatting sqref="E263">
    <cfRule type="dataBar" priority="2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{0EDF8075-5DED-47FA-8F00-16629AD8D5CB}</x14:id>
        </ext>
      </extLst>
    </cfRule>
  </conditionalFormatting>
  <conditionalFormatting sqref="E261">
    <cfRule type="dataBar" priority="2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{2C1C2A47-B98F-4DE6-A500-09C3E4249D62}</x14:id>
        </ext>
      </extLst>
    </cfRule>
  </conditionalFormatting>
  <conditionalFormatting sqref="E261">
    <cfRule type="dataBar" priority="2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{2E165479-8D11-4B22-BD90-6DFF77F0218D}</x14:id>
        </ext>
      </extLst>
    </cfRule>
  </conditionalFormatting>
  <conditionalFormatting sqref="E261">
    <cfRule type="dataBar" priority="2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{C2DBF271-05D8-4BCA-A1D6-DD0566837969}</x14:id>
        </ext>
      </extLst>
    </cfRule>
  </conditionalFormatting>
  <conditionalFormatting sqref="E261">
    <cfRule type="dataBar" priority="2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{94D11584-7F1A-41FA-8C79-1B330B0EEC31}</x14:id>
        </ext>
      </extLst>
    </cfRule>
  </conditionalFormatting>
  <conditionalFormatting sqref="E261">
    <cfRule type="dataBar" priority="2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{18DFCBA5-60CD-458C-A3EB-8B3760BBAC3C}</x14:id>
        </ext>
      </extLst>
    </cfRule>
  </conditionalFormatting>
  <conditionalFormatting sqref="E261">
    <cfRule type="dataBar" priority="2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{177377CF-EF14-42EF-844A-6EC53ACBE182}</x14:id>
        </ext>
      </extLst>
    </cfRule>
  </conditionalFormatting>
  <conditionalFormatting sqref="E261">
    <cfRule type="dataBar" priority="2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{3DA3CB2C-EBE0-497B-9D8D-E1D3A0ABFAC6}</x14:id>
        </ext>
      </extLst>
    </cfRule>
  </conditionalFormatting>
  <conditionalFormatting sqref="E261">
    <cfRule type="dataBar" priority="2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{A0495A00-C49A-4436-995E-887516F80AAD}</x14:id>
        </ext>
      </extLst>
    </cfRule>
  </conditionalFormatting>
  <conditionalFormatting sqref="E267">
    <cfRule type="dataBar" priority="2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{CF5AF861-89AE-45A4-9675-302531804E01}</x14:id>
        </ext>
      </extLst>
    </cfRule>
  </conditionalFormatting>
  <conditionalFormatting sqref="E265">
    <cfRule type="dataBar" priority="2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{379BF926-268F-45B3-B40F-D17B0E7D42ED}</x14:id>
        </ext>
      </extLst>
    </cfRule>
  </conditionalFormatting>
  <conditionalFormatting sqref="E265">
    <cfRule type="dataBar" priority="2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{A41644BE-3396-4B82-9022-A3558A2C40EB}</x14:id>
        </ext>
      </extLst>
    </cfRule>
  </conditionalFormatting>
  <conditionalFormatting sqref="E263">
    <cfRule type="dataBar" priority="2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{23BC75D6-2294-4391-8A76-4C4731C2B341}</x14:id>
        </ext>
      </extLst>
    </cfRule>
  </conditionalFormatting>
  <conditionalFormatting sqref="E261">
    <cfRule type="dataBar" priority="2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{1CA0AD80-38D0-4388-BCD4-E1538FB11D28}</x14:id>
        </ext>
      </extLst>
    </cfRule>
  </conditionalFormatting>
  <conditionalFormatting sqref="E261">
    <cfRule type="dataBar" priority="2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{B5487C76-0775-4CB7-B8BE-3A2A350196DA}</x14:id>
        </ext>
      </extLst>
    </cfRule>
  </conditionalFormatting>
  <conditionalFormatting sqref="E265">
    <cfRule type="dataBar" priority="2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{24DF57E2-CE48-4FA2-A1F9-1A0675521E0F}</x14:id>
        </ext>
      </extLst>
    </cfRule>
  </conditionalFormatting>
  <conditionalFormatting sqref="E263">
    <cfRule type="dataBar" priority="2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{424D3494-9B44-41F1-8340-9C7481F55FFD}</x14:id>
        </ext>
      </extLst>
    </cfRule>
  </conditionalFormatting>
  <conditionalFormatting sqref="E263">
    <cfRule type="dataBar" priority="2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{59F4E720-A6E4-43AF-B09F-0F866ECCEA4D}</x14:id>
        </ext>
      </extLst>
    </cfRule>
  </conditionalFormatting>
  <conditionalFormatting sqref="E265">
    <cfRule type="dataBar" priority="2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{F8D215B3-853A-46E9-96E3-4B76D5FAE2F8}</x14:id>
        </ext>
      </extLst>
    </cfRule>
  </conditionalFormatting>
  <conditionalFormatting sqref="E263">
    <cfRule type="dataBar" priority="2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{C3729894-495A-4AB3-866E-E70B35B07A74}</x14:id>
        </ext>
      </extLst>
    </cfRule>
  </conditionalFormatting>
  <conditionalFormatting sqref="E263">
    <cfRule type="dataBar" priority="2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{A850417E-178E-4D93-9467-65E6F74BBD4A}</x14:id>
        </ext>
      </extLst>
    </cfRule>
  </conditionalFormatting>
  <conditionalFormatting sqref="E261">
    <cfRule type="dataBar" priority="2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{2151C6B2-AAA1-4C0B-B1E6-051250A5DC1F}</x14:id>
        </ext>
      </extLst>
    </cfRule>
  </conditionalFormatting>
  <conditionalFormatting sqref="E261">
    <cfRule type="dataBar" priority="2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{4EB73D6B-3088-4B38-9ECA-C34BE07C3BC1}</x14:id>
        </ext>
      </extLst>
    </cfRule>
  </conditionalFormatting>
  <conditionalFormatting sqref="E261">
    <cfRule type="dataBar" priority="2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{A08951EF-29EA-49D7-9D85-E4171AE927CF}</x14:id>
        </ext>
      </extLst>
    </cfRule>
  </conditionalFormatting>
  <conditionalFormatting sqref="E261">
    <cfRule type="dataBar" priority="2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{78B1FD2B-321D-40A5-8204-9B8F01511584}</x14:id>
        </ext>
      </extLst>
    </cfRule>
  </conditionalFormatting>
  <conditionalFormatting sqref="E261">
    <cfRule type="dataBar" priority="2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{48AE00DB-EC0F-43D9-804D-E09DAE6BEE7F}</x14:id>
        </ext>
      </extLst>
    </cfRule>
  </conditionalFormatting>
  <conditionalFormatting sqref="E261">
    <cfRule type="dataBar" priority="2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{69B8E8AF-E466-4FFF-AC8D-73FED76F30D0}</x14:id>
        </ext>
      </extLst>
    </cfRule>
  </conditionalFormatting>
  <conditionalFormatting sqref="E261">
    <cfRule type="dataBar" priority="2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{FD9FFB98-9A11-462D-B692-469491E6D5CA}</x14:id>
        </ext>
      </extLst>
    </cfRule>
  </conditionalFormatting>
  <conditionalFormatting sqref="E261">
    <cfRule type="dataBar" priority="2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{429A2499-F5E0-46DB-A25A-589DE92C9DA1}</x14:id>
        </ext>
      </extLst>
    </cfRule>
  </conditionalFormatting>
  <conditionalFormatting sqref="E267">
    <cfRule type="dataBar" priority="2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{271E3035-5949-4918-AF3E-B038B402B1A1}</x14:id>
        </ext>
      </extLst>
    </cfRule>
  </conditionalFormatting>
  <conditionalFormatting sqref="E265">
    <cfRule type="dataBar" priority="2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{8D21D7F6-F9BF-4EBF-8AD9-11051E9E9046}</x14:id>
        </ext>
      </extLst>
    </cfRule>
  </conditionalFormatting>
  <conditionalFormatting sqref="E265">
    <cfRule type="dataBar" priority="2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{BA644930-BA56-4219-80B1-2CBFA033710C}</x14:id>
        </ext>
      </extLst>
    </cfRule>
  </conditionalFormatting>
  <conditionalFormatting sqref="E263">
    <cfRule type="dataBar" priority="2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{8B8BBB33-74D0-4F2E-9A34-B992A7BB3D8A}</x14:id>
        </ext>
      </extLst>
    </cfRule>
  </conditionalFormatting>
  <conditionalFormatting sqref="E261">
    <cfRule type="dataBar" priority="2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{5A4BCCC6-A33C-41AB-A13F-AB0679F20307}</x14:id>
        </ext>
      </extLst>
    </cfRule>
  </conditionalFormatting>
  <conditionalFormatting sqref="E261">
    <cfRule type="dataBar" priority="2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{156B3306-4CCA-4205-858D-6AD4C80DBA4F}</x14:id>
        </ext>
      </extLst>
    </cfRule>
  </conditionalFormatting>
  <conditionalFormatting sqref="E265">
    <cfRule type="dataBar" priority="2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{04582A4E-753F-4203-B8C3-8BB1AF239FFF}</x14:id>
        </ext>
      </extLst>
    </cfRule>
  </conditionalFormatting>
  <conditionalFormatting sqref="E263">
    <cfRule type="dataBar" priority="2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{A05707B2-0893-4B05-98F3-55A9EF2C25AC}</x14:id>
        </ext>
      </extLst>
    </cfRule>
  </conditionalFormatting>
  <conditionalFormatting sqref="E263">
    <cfRule type="dataBar" priority="2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{8E2F7DC3-DF9E-430F-9DC5-8472452C3D21}</x14:id>
        </ext>
      </extLst>
    </cfRule>
  </conditionalFormatting>
  <conditionalFormatting sqref="E261">
    <cfRule type="dataBar" priority="2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{09853682-6843-401E-90DD-EED86B4D5B94}</x14:id>
        </ext>
      </extLst>
    </cfRule>
  </conditionalFormatting>
  <conditionalFormatting sqref="E267">
    <cfRule type="dataBar" priority="2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{28DFF60E-E364-4E4B-9C18-9A9D75A5537B}</x14:id>
        </ext>
      </extLst>
    </cfRule>
  </conditionalFormatting>
  <conditionalFormatting sqref="E265">
    <cfRule type="dataBar" priority="2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{F795C94A-28D5-48A4-914C-7E82DDCA5828}</x14:id>
        </ext>
      </extLst>
    </cfRule>
  </conditionalFormatting>
  <conditionalFormatting sqref="E265">
    <cfRule type="dataBar" priority="2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{B1F4C6C1-851E-4844-A1A0-460BEEAEC2E0}</x14:id>
        </ext>
      </extLst>
    </cfRule>
  </conditionalFormatting>
  <conditionalFormatting sqref="E263">
    <cfRule type="dataBar" priority="2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{41F8EC12-031A-4AE3-AE51-8364C09E1522}</x14:id>
        </ext>
      </extLst>
    </cfRule>
  </conditionalFormatting>
  <conditionalFormatting sqref="E263">
    <cfRule type="dataBar" priority="2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{0935C4C8-E426-4A38-84FB-7FFB4B8D4971}</x14:id>
        </ext>
      </extLst>
    </cfRule>
  </conditionalFormatting>
  <conditionalFormatting sqref="E263">
    <cfRule type="dataBar" priority="2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{5996B19D-1F7D-4A34-9372-B5081638E2AB}</x14:id>
        </ext>
      </extLst>
    </cfRule>
  </conditionalFormatting>
  <conditionalFormatting sqref="E263">
    <cfRule type="dataBar" priority="2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{E8C1BF67-079B-42A3-8C68-E54A8BF5023B}</x14:id>
        </ext>
      </extLst>
    </cfRule>
  </conditionalFormatting>
  <conditionalFormatting sqref="E263">
    <cfRule type="dataBar" priority="2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{E50C36A1-C04F-4008-B9FC-8B86B1E0347C}</x14:id>
        </ext>
      </extLst>
    </cfRule>
  </conditionalFormatting>
  <conditionalFormatting sqref="E263">
    <cfRule type="dataBar" priority="2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{EDE48102-1BC5-4027-B0F4-8D958CCC1AFD}</x14:id>
        </ext>
      </extLst>
    </cfRule>
  </conditionalFormatting>
  <conditionalFormatting sqref="E263">
    <cfRule type="dataBar" priority="2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{C411E543-1586-4946-B9E6-7C180255BDF9}</x14:id>
        </ext>
      </extLst>
    </cfRule>
  </conditionalFormatting>
  <conditionalFormatting sqref="E263">
    <cfRule type="dataBar" priority="2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{3FB1DC86-DFDB-4B5D-8386-369C050F8BC4}</x14:id>
        </ext>
      </extLst>
    </cfRule>
  </conditionalFormatting>
  <conditionalFormatting sqref="E269">
    <cfRule type="dataBar" priority="2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{D9E4428B-9034-4C4A-AD29-BFC68867C4B0}</x14:id>
        </ext>
      </extLst>
    </cfRule>
  </conditionalFormatting>
  <conditionalFormatting sqref="E267">
    <cfRule type="dataBar" priority="2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{8F1C7C2C-F0C1-4014-8E45-24F3270F5C53}</x14:id>
        </ext>
      </extLst>
    </cfRule>
  </conditionalFormatting>
  <conditionalFormatting sqref="E267">
    <cfRule type="dataBar" priority="2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{321CBB08-71F2-4897-B178-2A0EE09194E1}</x14:id>
        </ext>
      </extLst>
    </cfRule>
  </conditionalFormatting>
  <conditionalFormatting sqref="E265">
    <cfRule type="dataBar" priority="2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{326FE43A-7F5D-4571-AB23-42D0D97F9236}</x14:id>
        </ext>
      </extLst>
    </cfRule>
  </conditionalFormatting>
  <conditionalFormatting sqref="E263">
    <cfRule type="dataBar" priority="2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{DBBCC706-6FC0-462F-9043-3E8C09EFE360}</x14:id>
        </ext>
      </extLst>
    </cfRule>
  </conditionalFormatting>
  <conditionalFormatting sqref="E263">
    <cfRule type="dataBar" priority="2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{BB4F9CBC-9BE8-42BB-A680-E39777C9359D}</x14:id>
        </ext>
      </extLst>
    </cfRule>
  </conditionalFormatting>
  <conditionalFormatting sqref="E261">
    <cfRule type="dataBar" priority="2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{5DD77DAC-40DC-4730-8894-B6CD78454C33}</x14:id>
        </ext>
      </extLst>
    </cfRule>
  </conditionalFormatting>
  <conditionalFormatting sqref="E261">
    <cfRule type="dataBar" priority="2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{B56D7E53-BCDA-4292-93C2-5362AE8DCA83}</x14:id>
        </ext>
      </extLst>
    </cfRule>
  </conditionalFormatting>
  <conditionalFormatting sqref="E261">
    <cfRule type="dataBar" priority="2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{AEA4FB87-5500-4C7A-9B68-85107CAE2663}</x14:id>
        </ext>
      </extLst>
    </cfRule>
  </conditionalFormatting>
  <conditionalFormatting sqref="E261">
    <cfRule type="dataBar" priority="2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{C7250A0D-97EE-4464-A22A-3D577E2DF1A4}</x14:id>
        </ext>
      </extLst>
    </cfRule>
  </conditionalFormatting>
  <conditionalFormatting sqref="E261">
    <cfRule type="dataBar" priority="2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{77888BBA-1C53-4D16-A168-218F7D196350}</x14:id>
        </ext>
      </extLst>
    </cfRule>
  </conditionalFormatting>
  <conditionalFormatting sqref="E261">
    <cfRule type="dataBar" priority="2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{99E6F2D3-0290-4F1A-B265-41ED5E611460}</x14:id>
        </ext>
      </extLst>
    </cfRule>
  </conditionalFormatting>
  <conditionalFormatting sqref="E261">
    <cfRule type="dataBar" priority="2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{5EEC6AAB-CDC3-4577-B793-E09A5BB1F92A}</x14:id>
        </ext>
      </extLst>
    </cfRule>
  </conditionalFormatting>
  <conditionalFormatting sqref="E261">
    <cfRule type="dataBar" priority="2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{09EBDF86-81B0-4624-817D-ACCB7AA010DE}</x14:id>
        </ext>
      </extLst>
    </cfRule>
  </conditionalFormatting>
  <conditionalFormatting sqref="E267">
    <cfRule type="dataBar" priority="2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{AB612BD8-671A-43D3-86A4-A7BFCC683507}</x14:id>
        </ext>
      </extLst>
    </cfRule>
  </conditionalFormatting>
  <conditionalFormatting sqref="E265">
    <cfRule type="dataBar" priority="2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{41B0CE31-E087-4601-BDC8-252DAB6F905D}</x14:id>
        </ext>
      </extLst>
    </cfRule>
  </conditionalFormatting>
  <conditionalFormatting sqref="E265">
    <cfRule type="dataBar" priority="2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{77208C42-F9BA-485D-9D36-255E176A0119}</x14:id>
        </ext>
      </extLst>
    </cfRule>
  </conditionalFormatting>
  <conditionalFormatting sqref="E261">
    <cfRule type="dataBar" priority="2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{50152F46-C972-45F2-B7CC-17E5BA8D9335}</x14:id>
        </ext>
      </extLst>
    </cfRule>
  </conditionalFormatting>
  <conditionalFormatting sqref="E263">
    <cfRule type="dataBar" priority="2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{B22EE17C-6F18-42C8-9715-CDC71E4AA50F}</x14:id>
        </ext>
      </extLst>
    </cfRule>
  </conditionalFormatting>
  <conditionalFormatting sqref="E261">
    <cfRule type="dataBar" priority="2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{B17514B6-D6AB-4C4C-8A4A-FF5C15F1D3FD}</x14:id>
        </ext>
      </extLst>
    </cfRule>
  </conditionalFormatting>
  <conditionalFormatting sqref="E261">
    <cfRule type="dataBar" priority="2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{899D8A37-B257-4335-B1A3-09304C665F66}</x14:id>
        </ext>
      </extLst>
    </cfRule>
  </conditionalFormatting>
  <conditionalFormatting sqref="E261">
    <cfRule type="dataBar" priority="2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{76400DC4-3F0A-4297-AA8C-D1791F4EE5AA}</x14:id>
        </ext>
      </extLst>
    </cfRule>
  </conditionalFormatting>
  <conditionalFormatting sqref="E263">
    <cfRule type="dataBar" priority="2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{5CB3352C-13A2-4BCC-9F94-37FB4A740B99}</x14:id>
        </ext>
      </extLst>
    </cfRule>
  </conditionalFormatting>
  <conditionalFormatting sqref="E261">
    <cfRule type="dataBar" priority="2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{93EB71DB-B653-4170-A6D5-71C303E01A27}</x14:id>
        </ext>
      </extLst>
    </cfRule>
  </conditionalFormatting>
  <conditionalFormatting sqref="E261">
    <cfRule type="dataBar" priority="2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{02A71C32-F365-47FD-8911-3197422E375A}</x14:id>
        </ext>
      </extLst>
    </cfRule>
  </conditionalFormatting>
  <conditionalFormatting sqref="E265">
    <cfRule type="dataBar" priority="2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{68D58E35-86A2-4593-8DF5-676E19468FD1}</x14:id>
        </ext>
      </extLst>
    </cfRule>
  </conditionalFormatting>
  <conditionalFormatting sqref="E263">
    <cfRule type="dataBar" priority="2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{7D0D58FC-E1EB-4E83-A4E6-E5DAC9852DAB}</x14:id>
        </ext>
      </extLst>
    </cfRule>
  </conditionalFormatting>
  <conditionalFormatting sqref="E263">
    <cfRule type="dataBar" priority="2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{F44ED095-4ACB-44CD-A1D7-A3A6A788F3E5}</x14:id>
        </ext>
      </extLst>
    </cfRule>
  </conditionalFormatting>
  <conditionalFormatting sqref="E261">
    <cfRule type="dataBar" priority="2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{F15DED92-1FDC-4CA8-A2EA-AE911051D4A8}</x14:id>
        </ext>
      </extLst>
    </cfRule>
  </conditionalFormatting>
  <conditionalFormatting sqref="E263">
    <cfRule type="dataBar" priority="2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{E8486B97-1200-4276-85EC-9A1AFAABCE4A}</x14:id>
        </ext>
      </extLst>
    </cfRule>
  </conditionalFormatting>
  <conditionalFormatting sqref="E261">
    <cfRule type="dataBar" priority="2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{5B710B48-8709-4F6F-A4E7-E7867922F281}</x14:id>
        </ext>
      </extLst>
    </cfRule>
  </conditionalFormatting>
  <conditionalFormatting sqref="E261">
    <cfRule type="dataBar" priority="2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{352BE663-63A2-446B-861C-BDF9C9FBE059}</x14:id>
        </ext>
      </extLst>
    </cfRule>
  </conditionalFormatting>
  <conditionalFormatting sqref="E263">
    <cfRule type="dataBar" priority="2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{B0DFC1BB-D790-4B6B-AF75-C0D6A4EA7B32}</x14:id>
        </ext>
      </extLst>
    </cfRule>
  </conditionalFormatting>
  <conditionalFormatting sqref="E261">
    <cfRule type="dataBar" priority="2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{DFAD94C7-BBB6-4D9A-98B1-54D0CC4E5DF6}</x14:id>
        </ext>
      </extLst>
    </cfRule>
  </conditionalFormatting>
  <conditionalFormatting sqref="E261">
    <cfRule type="dataBar" priority="2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{98DBA309-59AE-4E1F-8E3C-346E9352659F}</x14:id>
        </ext>
      </extLst>
    </cfRule>
  </conditionalFormatting>
  <conditionalFormatting sqref="E265">
    <cfRule type="dataBar" priority="2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{762AAE36-4E5F-4DF3-8892-C692F2DF7338}</x14:id>
        </ext>
      </extLst>
    </cfRule>
  </conditionalFormatting>
  <conditionalFormatting sqref="E263">
    <cfRule type="dataBar" priority="2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{8544E419-87D6-49F1-A176-DE5092884B8D}</x14:id>
        </ext>
      </extLst>
    </cfRule>
  </conditionalFormatting>
  <conditionalFormatting sqref="E263">
    <cfRule type="dataBar" priority="2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{C76704B4-9322-4EAB-AD64-3B186BDCB4A9}</x14:id>
        </ext>
      </extLst>
    </cfRule>
  </conditionalFormatting>
  <conditionalFormatting sqref="E261">
    <cfRule type="dataBar" priority="2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{43ECF323-FA7C-407D-83A2-D9D0B6378A85}</x14:id>
        </ext>
      </extLst>
    </cfRule>
  </conditionalFormatting>
  <conditionalFormatting sqref="E263">
    <cfRule type="dataBar" priority="2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{CFB2ED6B-BB99-42FA-BE86-79F08594ADE1}</x14:id>
        </ext>
      </extLst>
    </cfRule>
  </conditionalFormatting>
  <conditionalFormatting sqref="E261">
    <cfRule type="dataBar" priority="2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{3729B93C-727A-47C9-B701-996C220FACC5}</x14:id>
        </ext>
      </extLst>
    </cfRule>
  </conditionalFormatting>
  <conditionalFormatting sqref="E261">
    <cfRule type="dataBar" priority="2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{25FB0667-8D8A-4BF4-8F0B-D1EB9331F54F}</x14:id>
        </ext>
      </extLst>
    </cfRule>
  </conditionalFormatting>
  <conditionalFormatting sqref="E265">
    <cfRule type="dataBar" priority="2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{A9C542EB-80A0-4B03-A437-F3514A63871E}</x14:id>
        </ext>
      </extLst>
    </cfRule>
  </conditionalFormatting>
  <conditionalFormatting sqref="E263">
    <cfRule type="dataBar" priority="2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{824FF1E8-C726-4110-AB58-EE8EB597A99A}</x14:id>
        </ext>
      </extLst>
    </cfRule>
  </conditionalFormatting>
  <conditionalFormatting sqref="E263">
    <cfRule type="dataBar" priority="2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{2076A1ED-BBD7-452C-BAF8-089EAC8EED0A}</x14:id>
        </ext>
      </extLst>
    </cfRule>
  </conditionalFormatting>
  <conditionalFormatting sqref="E261">
    <cfRule type="dataBar" priority="2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{29B150EA-A011-4A3A-BF75-20D078B60E87}</x14:id>
        </ext>
      </extLst>
    </cfRule>
  </conditionalFormatting>
  <conditionalFormatting sqref="E261">
    <cfRule type="dataBar" priority="2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{A0AC9A82-2BC6-4111-ABF0-35097A74777E}</x14:id>
        </ext>
      </extLst>
    </cfRule>
  </conditionalFormatting>
  <conditionalFormatting sqref="E261">
    <cfRule type="dataBar" priority="2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{A1F37496-5F8B-47E8-8756-3CFB4194B861}</x14:id>
        </ext>
      </extLst>
    </cfRule>
  </conditionalFormatting>
  <conditionalFormatting sqref="E261">
    <cfRule type="dataBar" priority="2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{DBD6AF93-86FA-4204-82C6-34334BC15CF3}</x14:id>
        </ext>
      </extLst>
    </cfRule>
  </conditionalFormatting>
  <conditionalFormatting sqref="E261">
    <cfRule type="dataBar" priority="2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{CCD93142-5B2B-4A83-A2FE-4F460111AC53}</x14:id>
        </ext>
      </extLst>
    </cfRule>
  </conditionalFormatting>
  <conditionalFormatting sqref="E261">
    <cfRule type="dataBar" priority="2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{0A19E191-2CE6-4445-AD67-A50C7316C2D9}</x14:id>
        </ext>
      </extLst>
    </cfRule>
  </conditionalFormatting>
  <conditionalFormatting sqref="E261">
    <cfRule type="dataBar" priority="2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{3E6A0417-B087-4C58-9107-3840BB49DB1B}</x14:id>
        </ext>
      </extLst>
    </cfRule>
  </conditionalFormatting>
  <conditionalFormatting sqref="E261">
    <cfRule type="dataBar" priority="2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{F60797C9-AE51-4DB7-AE69-780E5804C024}</x14:id>
        </ext>
      </extLst>
    </cfRule>
  </conditionalFormatting>
  <conditionalFormatting sqref="E267">
    <cfRule type="dataBar" priority="2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{E5586D3C-728D-476A-97DA-FBA4A0AC2BF2}</x14:id>
        </ext>
      </extLst>
    </cfRule>
  </conditionalFormatting>
  <conditionalFormatting sqref="E265">
    <cfRule type="dataBar" priority="2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{10A253C5-7F33-480B-9642-7BC0B35AD124}</x14:id>
        </ext>
      </extLst>
    </cfRule>
  </conditionalFormatting>
  <conditionalFormatting sqref="E265">
    <cfRule type="dataBar" priority="2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{107D0853-C2DC-423F-8C48-969049940A67}</x14:id>
        </ext>
      </extLst>
    </cfRule>
  </conditionalFormatting>
  <conditionalFormatting sqref="E263">
    <cfRule type="dataBar" priority="2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{5EBB5F44-AA0C-4027-82BC-0B3E89A695B4}</x14:id>
        </ext>
      </extLst>
    </cfRule>
  </conditionalFormatting>
  <conditionalFormatting sqref="E261">
    <cfRule type="dataBar" priority="2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{3EFF5895-C791-4D92-B36F-19B18153270D}</x14:id>
        </ext>
      </extLst>
    </cfRule>
  </conditionalFormatting>
  <conditionalFormatting sqref="E261">
    <cfRule type="dataBar" priority="2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{9A57E3F0-5488-435B-8FDD-919B96727224}</x14:id>
        </ext>
      </extLst>
    </cfRule>
  </conditionalFormatting>
  <conditionalFormatting sqref="E265">
    <cfRule type="dataBar" priority="2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{AF6979F0-5FFD-42C8-9A2F-82082624979E}</x14:id>
        </ext>
      </extLst>
    </cfRule>
  </conditionalFormatting>
  <conditionalFormatting sqref="E263">
    <cfRule type="dataBar" priority="2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{BD31C361-63DB-40EE-B381-3FDEB09A10F3}</x14:id>
        </ext>
      </extLst>
    </cfRule>
  </conditionalFormatting>
  <conditionalFormatting sqref="E263">
    <cfRule type="dataBar" priority="2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{5B82F06D-4676-42FB-9F7B-4237F1C6BF87}</x14:id>
        </ext>
      </extLst>
    </cfRule>
  </conditionalFormatting>
  <conditionalFormatting sqref="E257">
    <cfRule type="dataBar" priority="2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{DC6ACB63-0BB7-4BC7-A470-08885F82BECA}</x14:id>
        </ext>
      </extLst>
    </cfRule>
  </conditionalFormatting>
  <conditionalFormatting sqref="E257">
    <cfRule type="dataBar" priority="2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{565C0878-A8B0-47AB-BCBF-04F6E49FE7F8}</x14:id>
        </ext>
      </extLst>
    </cfRule>
  </conditionalFormatting>
  <conditionalFormatting sqref="E255">
    <cfRule type="dataBar" priority="2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{4A038D17-615B-4310-A78D-2271654128D6}</x14:id>
        </ext>
      </extLst>
    </cfRule>
  </conditionalFormatting>
  <conditionalFormatting sqref="E255">
    <cfRule type="dataBar" priority="2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{E95CA6D0-14A1-4784-950D-137F7D36F4AB}</x14:id>
        </ext>
      </extLst>
    </cfRule>
  </conditionalFormatting>
  <conditionalFormatting sqref="E255">
    <cfRule type="dataBar" priority="2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{25C45D9C-1A27-4DF3-A906-8E6920C32CC0}</x14:id>
        </ext>
      </extLst>
    </cfRule>
  </conditionalFormatting>
  <conditionalFormatting sqref="E255">
    <cfRule type="dataBar" priority="2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{7E7C44CA-10A0-4FD9-9501-3C76D364069D}</x14:id>
        </ext>
      </extLst>
    </cfRule>
  </conditionalFormatting>
  <conditionalFormatting sqref="E255">
    <cfRule type="dataBar" priority="2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{E9BE7E05-8692-400E-B3C9-EBA532CB1DDC}</x14:id>
        </ext>
      </extLst>
    </cfRule>
  </conditionalFormatting>
  <conditionalFormatting sqref="E255">
    <cfRule type="dataBar" priority="2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{9317B848-F861-4DA3-AAF9-E36B1030D178}</x14:id>
        </ext>
      </extLst>
    </cfRule>
  </conditionalFormatting>
  <conditionalFormatting sqref="E255">
    <cfRule type="dataBar" priority="2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{B9435D06-4DD3-4CE7-8789-5796F541D3F3}</x14:id>
        </ext>
      </extLst>
    </cfRule>
  </conditionalFormatting>
  <conditionalFormatting sqref="E255">
    <cfRule type="dataBar" priority="2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{87058804-689B-4E0E-BCE1-23A985A66ADD}</x14:id>
        </ext>
      </extLst>
    </cfRule>
  </conditionalFormatting>
  <conditionalFormatting sqref="E261">
    <cfRule type="dataBar" priority="2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{6D6CB5F6-15F8-4568-8824-DDCA5702E2A2}</x14:id>
        </ext>
      </extLst>
    </cfRule>
  </conditionalFormatting>
  <conditionalFormatting sqref="E257">
    <cfRule type="dataBar" priority="2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{F2B4AEB4-F4C7-4670-8A4B-ED2E142A8E96}</x14:id>
        </ext>
      </extLst>
    </cfRule>
  </conditionalFormatting>
  <conditionalFormatting sqref="E255">
    <cfRule type="dataBar" priority="2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{788F5760-78BE-42C9-B386-3671DDBF2157}</x14:id>
        </ext>
      </extLst>
    </cfRule>
  </conditionalFormatting>
  <conditionalFormatting sqref="E255">
    <cfRule type="dataBar" priority="2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{DADDD5D6-147A-4332-AB00-BF72DD5A3D80}</x14:id>
        </ext>
      </extLst>
    </cfRule>
  </conditionalFormatting>
  <conditionalFormatting sqref="E257">
    <cfRule type="dataBar" priority="2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{0704AD9A-5237-42CA-B455-8910534F0341}</x14:id>
        </ext>
      </extLst>
    </cfRule>
  </conditionalFormatting>
  <conditionalFormatting sqref="E257">
    <cfRule type="dataBar" priority="2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{8DE31111-D93A-456D-A24C-F2E59AB5AC0D}</x14:id>
        </ext>
      </extLst>
    </cfRule>
  </conditionalFormatting>
  <conditionalFormatting sqref="E255">
    <cfRule type="dataBar" priority="2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{290DF4D1-603D-4383-861D-9AFEEEFD6556}</x14:id>
        </ext>
      </extLst>
    </cfRule>
  </conditionalFormatting>
  <conditionalFormatting sqref="E261">
    <cfRule type="dataBar" priority="2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{6FCED32C-23DA-4AE9-A1D3-025D1325B49D}</x14:id>
        </ext>
      </extLst>
    </cfRule>
  </conditionalFormatting>
  <conditionalFormatting sqref="E257">
    <cfRule type="dataBar" priority="2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{683A0E6B-5DE9-46E0-BC46-154527EF1936}</x14:id>
        </ext>
      </extLst>
    </cfRule>
  </conditionalFormatting>
  <conditionalFormatting sqref="E257">
    <cfRule type="dataBar" priority="2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{8E6BE68D-B60B-4F9E-A4BD-18A0408379D4}</x14:id>
        </ext>
      </extLst>
    </cfRule>
  </conditionalFormatting>
  <conditionalFormatting sqref="E257">
    <cfRule type="dataBar" priority="2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{00675525-2A83-4D61-AF36-FBA6EF6004DE}</x14:id>
        </ext>
      </extLst>
    </cfRule>
  </conditionalFormatting>
  <conditionalFormatting sqref="E257">
    <cfRule type="dataBar" priority="2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{D756EBA8-1053-4184-B2B1-059B84D76A9C}</x14:id>
        </ext>
      </extLst>
    </cfRule>
  </conditionalFormatting>
  <conditionalFormatting sqref="E257">
    <cfRule type="dataBar" priority="2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{A896C253-A48F-4D83-8B08-B3CAC8E300DD}</x14:id>
        </ext>
      </extLst>
    </cfRule>
  </conditionalFormatting>
  <conditionalFormatting sqref="E257">
    <cfRule type="dataBar" priority="2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{6C4B9261-2824-490F-8123-D94CCF13E4AA}</x14:id>
        </ext>
      </extLst>
    </cfRule>
  </conditionalFormatting>
  <conditionalFormatting sqref="E257">
    <cfRule type="dataBar" priority="2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{C7B06CDA-5EEE-4601-B5FF-B66A3F4504E0}</x14:id>
        </ext>
      </extLst>
    </cfRule>
  </conditionalFormatting>
  <conditionalFormatting sqref="E257">
    <cfRule type="dataBar" priority="2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{130220D5-8D93-495B-ADEE-932848BC51D0}</x14:id>
        </ext>
      </extLst>
    </cfRule>
  </conditionalFormatting>
  <conditionalFormatting sqref="E263">
    <cfRule type="dataBar" priority="2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{45694470-AADB-4604-A58D-F086A6714586}</x14:id>
        </ext>
      </extLst>
    </cfRule>
  </conditionalFormatting>
  <conditionalFormatting sqref="E261">
    <cfRule type="dataBar" priority="2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{6D25D822-4AA9-4FE4-9578-E21A3FB0D179}</x14:id>
        </ext>
      </extLst>
    </cfRule>
  </conditionalFormatting>
  <conditionalFormatting sqref="E261">
    <cfRule type="dataBar" priority="2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{41370DCA-2423-4506-9D85-B9C29E3BCE4E}</x14:id>
        </ext>
      </extLst>
    </cfRule>
  </conditionalFormatting>
  <conditionalFormatting sqref="E257">
    <cfRule type="dataBar" priority="2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{85698DA9-F146-4973-A435-1B24EBEA2A54}</x14:id>
        </ext>
      </extLst>
    </cfRule>
  </conditionalFormatting>
  <conditionalFormatting sqref="E257">
    <cfRule type="dataBar" priority="2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{01899BB2-B7ED-4607-8AE3-625E7457E0A8}</x14:id>
        </ext>
      </extLst>
    </cfRule>
  </conditionalFormatting>
  <conditionalFormatting sqref="E255">
    <cfRule type="dataBar" priority="2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{C29CBE2B-9D54-4E42-BD93-36457D088060}</x14:id>
        </ext>
      </extLst>
    </cfRule>
  </conditionalFormatting>
  <conditionalFormatting sqref="E255">
    <cfRule type="dataBar" priority="2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{408F3D2C-1CA1-465E-8BE9-E5825EEB833A}</x14:id>
        </ext>
      </extLst>
    </cfRule>
  </conditionalFormatting>
  <conditionalFormatting sqref="E255">
    <cfRule type="dataBar" priority="2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{4E3D2DE0-CB6E-406A-AF42-13EF2A70017B}</x14:id>
        </ext>
      </extLst>
    </cfRule>
  </conditionalFormatting>
  <conditionalFormatting sqref="E255">
    <cfRule type="dataBar" priority="2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{9D3D059C-798F-4F31-8502-919A21A9A00D}</x14:id>
        </ext>
      </extLst>
    </cfRule>
  </conditionalFormatting>
  <conditionalFormatting sqref="E255">
    <cfRule type="dataBar" priority="2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{3201849C-2BBA-42D4-AD2B-793CFC480940}</x14:id>
        </ext>
      </extLst>
    </cfRule>
  </conditionalFormatting>
  <conditionalFormatting sqref="E255">
    <cfRule type="dataBar" priority="2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{9597F36D-6477-44BA-8D9B-C5EB9645126B}</x14:id>
        </ext>
      </extLst>
    </cfRule>
  </conditionalFormatting>
  <conditionalFormatting sqref="E255">
    <cfRule type="dataBar" priority="2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{2F53DFD2-830E-4043-8FEE-2F28FA837A46}</x14:id>
        </ext>
      </extLst>
    </cfRule>
  </conditionalFormatting>
  <conditionalFormatting sqref="E255">
    <cfRule type="dataBar" priority="2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{2320C2C3-5394-4213-BBF2-D06963BB1F5B}</x14:id>
        </ext>
      </extLst>
    </cfRule>
  </conditionalFormatting>
  <conditionalFormatting sqref="E261">
    <cfRule type="dataBar" priority="2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{D10DC2D3-D469-4988-9A5B-F22B4453426F}</x14:id>
        </ext>
      </extLst>
    </cfRule>
  </conditionalFormatting>
  <conditionalFormatting sqref="E261">
    <cfRule type="dataBar" priority="2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{194BFAAF-60EE-4B86-8D7E-1996C14BF3DF}</x14:id>
        </ext>
      </extLst>
    </cfRule>
  </conditionalFormatting>
  <conditionalFormatting sqref="E257">
    <cfRule type="dataBar" priority="2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{80450A0C-B07C-4C1F-BB8E-E53E4AEC549A}</x14:id>
        </ext>
      </extLst>
    </cfRule>
  </conditionalFormatting>
  <conditionalFormatting sqref="E257">
    <cfRule type="dataBar" priority="2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{FCD1FF3A-9F06-4401-85FA-BDDEEE7DFB17}</x14:id>
        </ext>
      </extLst>
    </cfRule>
  </conditionalFormatting>
  <conditionalFormatting sqref="E257">
    <cfRule type="dataBar" priority="2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{661CFD33-746C-43A7-B230-419F90071428}</x14:id>
        </ext>
      </extLst>
    </cfRule>
  </conditionalFormatting>
  <conditionalFormatting sqref="E257">
    <cfRule type="dataBar" priority="2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{CF54254E-5024-4BB1-AED5-7AA96B0F3A99}</x14:id>
        </ext>
      </extLst>
    </cfRule>
  </conditionalFormatting>
  <conditionalFormatting sqref="E257">
    <cfRule type="dataBar" priority="2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{23F9D0D6-B1E9-418D-A5F6-31867FFD8C03}</x14:id>
        </ext>
      </extLst>
    </cfRule>
  </conditionalFormatting>
  <conditionalFormatting sqref="E257">
    <cfRule type="dataBar" priority="2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{BD8D5700-5D39-43D6-B7F0-C70DCE5F7C03}</x14:id>
        </ext>
      </extLst>
    </cfRule>
  </conditionalFormatting>
  <conditionalFormatting sqref="E257">
    <cfRule type="dataBar" priority="2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{FA5C0891-A015-4F32-A754-482C176EBF3F}</x14:id>
        </ext>
      </extLst>
    </cfRule>
  </conditionalFormatting>
  <conditionalFormatting sqref="E257">
    <cfRule type="dataBar" priority="2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{06F8D865-FEFC-4B85-8669-30E1B1A695F5}</x14:id>
        </ext>
      </extLst>
    </cfRule>
  </conditionalFormatting>
  <conditionalFormatting sqref="E263">
    <cfRule type="dataBar" priority="2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{E43FFD6F-3568-4784-8D68-08B0FCF25065}</x14:id>
        </ext>
      </extLst>
    </cfRule>
  </conditionalFormatting>
  <conditionalFormatting sqref="E261">
    <cfRule type="dataBar" priority="2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{12EF7DDA-3B2A-4E38-9088-20284A16B0F7}</x14:id>
        </ext>
      </extLst>
    </cfRule>
  </conditionalFormatting>
  <conditionalFormatting sqref="E261">
    <cfRule type="dataBar" priority="2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{E7D294B6-AF0C-436E-A61F-963D5AD4A33B}</x14:id>
        </ext>
      </extLst>
    </cfRule>
  </conditionalFormatting>
  <conditionalFormatting sqref="E257">
    <cfRule type="dataBar" priority="2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{74F42612-4B36-4626-94CC-7BE7D1ADB40F}</x14:id>
        </ext>
      </extLst>
    </cfRule>
  </conditionalFormatting>
  <conditionalFormatting sqref="E257">
    <cfRule type="dataBar" priority="2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{1A87A555-9336-411D-8BBD-9A8AB8161C70}</x14:id>
        </ext>
      </extLst>
    </cfRule>
  </conditionalFormatting>
  <conditionalFormatting sqref="E261">
    <cfRule type="dataBar" priority="2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{FBE16951-3B25-46DC-A8B5-9FB69C595CA9}</x14:id>
        </ext>
      </extLst>
    </cfRule>
  </conditionalFormatting>
  <conditionalFormatting sqref="E257">
    <cfRule type="dataBar" priority="2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{1E4315C4-B0C9-4FBD-AE51-70BC0DC9DF46}</x14:id>
        </ext>
      </extLst>
    </cfRule>
  </conditionalFormatting>
  <conditionalFormatting sqref="E263">
    <cfRule type="dataBar" priority="2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{5BEC0024-A968-4C5D-AC4A-4C5EE4D2D6F8}</x14:id>
        </ext>
      </extLst>
    </cfRule>
  </conditionalFormatting>
  <conditionalFormatting sqref="E261">
    <cfRule type="dataBar" priority="2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{C3EB8D6E-DF50-4BA5-853B-F79FBDA352A4}</x14:id>
        </ext>
      </extLst>
    </cfRule>
  </conditionalFormatting>
  <conditionalFormatting sqref="E261">
    <cfRule type="dataBar" priority="2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{600F7F0B-8940-4AFC-8A5C-6EC5ED6559B9}</x14:id>
        </ext>
      </extLst>
    </cfRule>
  </conditionalFormatting>
  <conditionalFormatting sqref="E265">
    <cfRule type="dataBar" priority="2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{5362582E-F06D-41A3-825B-AF8041501D88}</x14:id>
        </ext>
      </extLst>
    </cfRule>
  </conditionalFormatting>
  <conditionalFormatting sqref="E263">
    <cfRule type="dataBar" priority="2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{6CD2EC21-EA1C-48B6-92DB-C550BA83DBED}</x14:id>
        </ext>
      </extLst>
    </cfRule>
  </conditionalFormatting>
  <conditionalFormatting sqref="E263">
    <cfRule type="dataBar" priority="2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{85BFA1FB-C5DD-4CF9-B4C8-D18CC8365BAD}</x14:id>
        </ext>
      </extLst>
    </cfRule>
  </conditionalFormatting>
  <conditionalFormatting sqref="E261">
    <cfRule type="dataBar" priority="2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{610E9C35-1AB1-40BE-B25E-03911C7A3852}</x14:id>
        </ext>
      </extLst>
    </cfRule>
  </conditionalFormatting>
  <conditionalFormatting sqref="E257">
    <cfRule type="dataBar" priority="2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{E53F2BAB-B5FA-4D6C-BCEB-808EE8B66428}</x14:id>
        </ext>
      </extLst>
    </cfRule>
  </conditionalFormatting>
  <conditionalFormatting sqref="E257">
    <cfRule type="dataBar" priority="2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{0E916EC7-6BA0-4FBA-BBCE-EDFC41D5E89D}</x14:id>
        </ext>
      </extLst>
    </cfRule>
  </conditionalFormatting>
  <conditionalFormatting sqref="E257">
    <cfRule type="dataBar" priority="2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{3710F86C-C0B8-415F-B47D-67DB3EBDE12E}</x14:id>
        </ext>
      </extLst>
    </cfRule>
  </conditionalFormatting>
  <conditionalFormatting sqref="E257">
    <cfRule type="dataBar" priority="2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{FB9D76ED-2EC5-48A5-A403-DEBBB7B14EED}</x14:id>
        </ext>
      </extLst>
    </cfRule>
  </conditionalFormatting>
  <conditionalFormatting sqref="E257">
    <cfRule type="dataBar" priority="2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{347D3046-2434-4487-B1F2-E7F46C8315DB}</x14:id>
        </ext>
      </extLst>
    </cfRule>
  </conditionalFormatting>
  <conditionalFormatting sqref="E257">
    <cfRule type="dataBar" priority="2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{24E65816-03EE-4DE4-9008-6DD716D3F54A}</x14:id>
        </ext>
      </extLst>
    </cfRule>
  </conditionalFormatting>
  <conditionalFormatting sqref="E257">
    <cfRule type="dataBar" priority="2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{7064222D-9294-4867-A6B2-39957895EF8C}</x14:id>
        </ext>
      </extLst>
    </cfRule>
  </conditionalFormatting>
  <conditionalFormatting sqref="E257">
    <cfRule type="dataBar" priority="2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{FAAF586C-BC8A-4ED0-8AEA-0B36AE55FE0B}</x14:id>
        </ext>
      </extLst>
    </cfRule>
  </conditionalFormatting>
  <conditionalFormatting sqref="E263">
    <cfRule type="dataBar" priority="2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{91778D57-7BA7-41D1-B9A4-375EC8E38842}</x14:id>
        </ext>
      </extLst>
    </cfRule>
  </conditionalFormatting>
  <conditionalFormatting sqref="E261">
    <cfRule type="dataBar" priority="2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{9B4D9F07-700A-4039-91A9-CF2C44B4C6D9}</x14:id>
        </ext>
      </extLst>
    </cfRule>
  </conditionalFormatting>
  <conditionalFormatting sqref="E261">
    <cfRule type="dataBar" priority="2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{6A302D79-2D7D-4E73-B245-6E770CDBBA94}</x14:id>
        </ext>
      </extLst>
    </cfRule>
  </conditionalFormatting>
  <conditionalFormatting sqref="E257">
    <cfRule type="dataBar" priority="2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{4BE60F39-A80A-4F37-99FF-B98CB07ACEEE}</x14:id>
        </ext>
      </extLst>
    </cfRule>
  </conditionalFormatting>
  <conditionalFormatting sqref="E255">
    <cfRule type="dataBar" priority="2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{20EC5CF5-B481-4243-9693-ADDF6731F01A}</x14:id>
        </ext>
      </extLst>
    </cfRule>
  </conditionalFormatting>
  <conditionalFormatting sqref="E255">
    <cfRule type="dataBar" priority="2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{7B0935CC-F142-4717-AE33-1A1CDB5093DC}</x14:id>
        </ext>
      </extLst>
    </cfRule>
  </conditionalFormatting>
  <conditionalFormatting sqref="E257">
    <cfRule type="dataBar" priority="2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{7CE8698D-A0AE-4A09-826A-DCF6A91DB6C1}</x14:id>
        </ext>
      </extLst>
    </cfRule>
  </conditionalFormatting>
  <conditionalFormatting sqref="E257">
    <cfRule type="dataBar" priority="2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{1356B04A-0BD2-443E-9CD7-5A2C160A3408}</x14:id>
        </ext>
      </extLst>
    </cfRule>
  </conditionalFormatting>
  <conditionalFormatting sqref="E255">
    <cfRule type="dataBar" priority="2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{85E15BB2-9C89-48A6-BDD6-68E12A35F691}</x14:id>
        </ext>
      </extLst>
    </cfRule>
  </conditionalFormatting>
  <conditionalFormatting sqref="E257">
    <cfRule type="dataBar" priority="2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{FC0B18E5-FD50-4D81-85F0-A801EB42FE0E}</x14:id>
        </ext>
      </extLst>
    </cfRule>
  </conditionalFormatting>
  <conditionalFormatting sqref="E255">
    <cfRule type="dataBar" priority="2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{76892924-3AA1-4AAD-B267-757A410C1BB0}</x14:id>
        </ext>
      </extLst>
    </cfRule>
  </conditionalFormatting>
  <conditionalFormatting sqref="E255">
    <cfRule type="dataBar" priority="2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{4A03FDD7-38DF-4A0F-9F15-66BC5B08D35B}</x14:id>
        </ext>
      </extLst>
    </cfRule>
  </conditionalFormatting>
  <conditionalFormatting sqref="E257">
    <cfRule type="dataBar" priority="2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{EB4D015D-99BC-4000-949E-793E46101CE7}</x14:id>
        </ext>
      </extLst>
    </cfRule>
  </conditionalFormatting>
  <conditionalFormatting sqref="E257">
    <cfRule type="dataBar" priority="2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{65C50A4F-47EE-4FF6-A025-BEF4A1FD88AE}</x14:id>
        </ext>
      </extLst>
    </cfRule>
  </conditionalFormatting>
  <conditionalFormatting sqref="E255">
    <cfRule type="dataBar" priority="2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{662CCBA7-A31D-40C4-BC41-56F31E09EBDB}</x14:id>
        </ext>
      </extLst>
    </cfRule>
  </conditionalFormatting>
  <conditionalFormatting sqref="E255">
    <cfRule type="dataBar" priority="2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{35C2F82D-1B57-4AD0-B6E6-3EA70B4D7792}</x14:id>
        </ext>
      </extLst>
    </cfRule>
  </conditionalFormatting>
  <conditionalFormatting sqref="E255">
    <cfRule type="dataBar" priority="2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{F712B19C-77F2-4C97-98D9-102AC45D87EA}</x14:id>
        </ext>
      </extLst>
    </cfRule>
  </conditionalFormatting>
  <conditionalFormatting sqref="E255">
    <cfRule type="dataBar" priority="2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{088CF615-C84B-4B75-A2F6-DAAE1EEC34FD}</x14:id>
        </ext>
      </extLst>
    </cfRule>
  </conditionalFormatting>
  <conditionalFormatting sqref="E255">
    <cfRule type="dataBar" priority="2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{E09F7795-7E29-4A3E-9A74-A3F152A1B7A7}</x14:id>
        </ext>
      </extLst>
    </cfRule>
  </conditionalFormatting>
  <conditionalFormatting sqref="E255">
    <cfRule type="dataBar" priority="2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{BA61FA99-078C-45B9-B894-492416CA4440}</x14:id>
        </ext>
      </extLst>
    </cfRule>
  </conditionalFormatting>
  <conditionalFormatting sqref="E255">
    <cfRule type="dataBar" priority="2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{8E1ECDE3-C648-4FD7-86F0-FF27BA0421D3}</x14:id>
        </ext>
      </extLst>
    </cfRule>
  </conditionalFormatting>
  <conditionalFormatting sqref="E255">
    <cfRule type="dataBar" priority="2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{27C32973-79C0-4114-8124-EDD1EAC56D02}</x14:id>
        </ext>
      </extLst>
    </cfRule>
  </conditionalFormatting>
  <conditionalFormatting sqref="E261">
    <cfRule type="dataBar" priority="2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{3C2E84EC-797A-41DB-9905-CB60A2F0AE4E}</x14:id>
        </ext>
      </extLst>
    </cfRule>
  </conditionalFormatting>
  <conditionalFormatting sqref="E257">
    <cfRule type="dataBar" priority="2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{C86728E4-108F-4EBE-8F12-CA5629D37740}</x14:id>
        </ext>
      </extLst>
    </cfRule>
  </conditionalFormatting>
  <conditionalFormatting sqref="E255">
    <cfRule type="dataBar" priority="2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{CE4A8CE2-57C1-44BC-BF71-311A1CA4FB5F}</x14:id>
        </ext>
      </extLst>
    </cfRule>
  </conditionalFormatting>
  <conditionalFormatting sqref="E255">
    <cfRule type="dataBar" priority="2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{9661ED18-9CF3-4466-9CF6-B216548F2359}</x14:id>
        </ext>
      </extLst>
    </cfRule>
  </conditionalFormatting>
  <conditionalFormatting sqref="E257">
    <cfRule type="dataBar" priority="2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{CD21DC5D-87F8-4B38-A800-0559217E6AE1}</x14:id>
        </ext>
      </extLst>
    </cfRule>
  </conditionalFormatting>
  <conditionalFormatting sqref="E257">
    <cfRule type="dataBar" priority="2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{553E6A9C-3DA8-4635-A2B0-457C614EF9AE}</x14:id>
        </ext>
      </extLst>
    </cfRule>
  </conditionalFormatting>
  <conditionalFormatting sqref="E257">
    <cfRule type="dataBar" priority="2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{E686D103-46B8-470D-847A-8AEBCDD5F827}</x14:id>
        </ext>
      </extLst>
    </cfRule>
  </conditionalFormatting>
  <conditionalFormatting sqref="E257">
    <cfRule type="dataBar" priority="2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{D5537AF4-34FC-42FD-82AB-1E6D3828C125}</x14:id>
        </ext>
      </extLst>
    </cfRule>
  </conditionalFormatting>
  <conditionalFormatting sqref="E255">
    <cfRule type="dataBar" priority="2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{6CBED128-F1A5-4FA8-9826-809D70F92230}</x14:id>
        </ext>
      </extLst>
    </cfRule>
  </conditionalFormatting>
  <conditionalFormatting sqref="E255">
    <cfRule type="dataBar" priority="2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{DBDC5F69-93B8-4C2E-BB20-E974EE77CDCC}</x14:id>
        </ext>
      </extLst>
    </cfRule>
  </conditionalFormatting>
  <conditionalFormatting sqref="E255">
    <cfRule type="dataBar" priority="2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{656BA885-19E4-493A-A67B-E18BBDE7EDB3}</x14:id>
        </ext>
      </extLst>
    </cfRule>
  </conditionalFormatting>
  <conditionalFormatting sqref="E255">
    <cfRule type="dataBar" priority="2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{66BEC01E-F736-44FD-A9D5-C1D8BC21F977}</x14:id>
        </ext>
      </extLst>
    </cfRule>
  </conditionalFormatting>
  <conditionalFormatting sqref="E255">
    <cfRule type="dataBar" priority="2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{F40A3A47-4F8B-4981-9FB8-ED9F03BAF7B6}</x14:id>
        </ext>
      </extLst>
    </cfRule>
  </conditionalFormatting>
  <conditionalFormatting sqref="E255">
    <cfRule type="dataBar" priority="2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{5ADFD524-A1D4-4BDD-B074-E3034CC53260}</x14:id>
        </ext>
      </extLst>
    </cfRule>
  </conditionalFormatting>
  <conditionalFormatting sqref="E255">
    <cfRule type="dataBar" priority="2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{2C8C360A-5366-4582-88E0-DC26D6BBA535}</x14:id>
        </ext>
      </extLst>
    </cfRule>
  </conditionalFormatting>
  <conditionalFormatting sqref="E255">
    <cfRule type="dataBar" priority="2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{63FEF6B0-1E15-4E26-9CF2-B64A31ABA111}</x14:id>
        </ext>
      </extLst>
    </cfRule>
  </conditionalFormatting>
  <conditionalFormatting sqref="E261">
    <cfRule type="dataBar" priority="2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{A6824CE0-DD29-43F1-853B-B51A67878766}</x14:id>
        </ext>
      </extLst>
    </cfRule>
  </conditionalFormatting>
  <conditionalFormatting sqref="E257">
    <cfRule type="dataBar" priority="2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{D78F12B1-B068-4C93-A3CF-99A33D543C64}</x14:id>
        </ext>
      </extLst>
    </cfRule>
  </conditionalFormatting>
  <conditionalFormatting sqref="E255">
    <cfRule type="dataBar" priority="2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{3EE84C5C-BFF3-435B-B838-6F56DB4985A1}</x14:id>
        </ext>
      </extLst>
    </cfRule>
  </conditionalFormatting>
  <conditionalFormatting sqref="E255">
    <cfRule type="dataBar" priority="2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{597EF867-2C04-484A-96DB-66D0E9B05C8C}</x14:id>
        </ext>
      </extLst>
    </cfRule>
  </conditionalFormatting>
  <conditionalFormatting sqref="E257">
    <cfRule type="dataBar" priority="2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{258A11BD-D54E-46AE-B73A-09BC5FC3313C}</x14:id>
        </ext>
      </extLst>
    </cfRule>
  </conditionalFormatting>
  <conditionalFormatting sqref="E257">
    <cfRule type="dataBar" priority="2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{38413D05-85E6-4B6C-8F9A-1EF25C2D8A46}</x14:id>
        </ext>
      </extLst>
    </cfRule>
  </conditionalFormatting>
  <conditionalFormatting sqref="E255">
    <cfRule type="dataBar" priority="2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{963C06A4-7827-4E78-8D07-E0B03354A57C}</x14:id>
        </ext>
      </extLst>
    </cfRule>
  </conditionalFormatting>
  <conditionalFormatting sqref="E261">
    <cfRule type="dataBar" priority="2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{B883EB46-6792-40AE-BC58-A26CFAC7C6C0}</x14:id>
        </ext>
      </extLst>
    </cfRule>
  </conditionalFormatting>
  <conditionalFormatting sqref="E257">
    <cfRule type="dataBar" priority="2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{1E8D9E29-AD41-4372-A2F3-B38911F886EC}</x14:id>
        </ext>
      </extLst>
    </cfRule>
  </conditionalFormatting>
  <conditionalFormatting sqref="E257">
    <cfRule type="dataBar" priority="2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{347EC90C-4C1E-4A2E-A897-3A43C841A07C}</x14:id>
        </ext>
      </extLst>
    </cfRule>
  </conditionalFormatting>
  <conditionalFormatting sqref="E257">
    <cfRule type="dataBar" priority="2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{2C689813-1747-4C90-A77C-5C0D3384E0B1}</x14:id>
        </ext>
      </extLst>
    </cfRule>
  </conditionalFormatting>
  <conditionalFormatting sqref="E257">
    <cfRule type="dataBar" priority="2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{F7864509-0B5A-419F-A0B5-1E9B623800F2}</x14:id>
        </ext>
      </extLst>
    </cfRule>
  </conditionalFormatting>
  <conditionalFormatting sqref="E257">
    <cfRule type="dataBar" priority="2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{DBF71468-E248-43D8-A894-56FDC0045131}</x14:id>
        </ext>
      </extLst>
    </cfRule>
  </conditionalFormatting>
  <conditionalFormatting sqref="E257">
    <cfRule type="dataBar" priority="2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{82763526-1891-4C63-8D81-EE71F6F1E58B}</x14:id>
        </ext>
      </extLst>
    </cfRule>
  </conditionalFormatting>
  <conditionalFormatting sqref="E257">
    <cfRule type="dataBar" priority="2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{60518D77-2A09-4E39-8355-271F398C6EAB}</x14:id>
        </ext>
      </extLst>
    </cfRule>
  </conditionalFormatting>
  <conditionalFormatting sqref="E257">
    <cfRule type="dataBar" priority="2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{EE0204FD-7AD1-4031-A3C0-1D3BF36D2B39}</x14:id>
        </ext>
      </extLst>
    </cfRule>
  </conditionalFormatting>
  <conditionalFormatting sqref="E263">
    <cfRule type="dataBar" priority="2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{196260AC-114D-4D87-BA13-178959C2BF4B}</x14:id>
        </ext>
      </extLst>
    </cfRule>
  </conditionalFormatting>
  <conditionalFormatting sqref="E261">
    <cfRule type="dataBar" priority="2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{ACD8931E-3E60-4286-8B84-A329CFB302AC}</x14:id>
        </ext>
      </extLst>
    </cfRule>
  </conditionalFormatting>
  <conditionalFormatting sqref="E261">
    <cfRule type="dataBar" priority="2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{DEDBFD34-B45D-4267-AFD7-1158DA1B7F8F}</x14:id>
        </ext>
      </extLst>
    </cfRule>
  </conditionalFormatting>
  <conditionalFormatting sqref="E257">
    <cfRule type="dataBar" priority="2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{0F9DA18B-7833-4CA0-8E45-1FEF33BFBD16}</x14:id>
        </ext>
      </extLst>
    </cfRule>
  </conditionalFormatting>
  <conditionalFormatting sqref="E257">
    <cfRule type="dataBar" priority="2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{F46F0C35-90BB-47BC-9802-6B297C56C806}</x14:id>
        </ext>
      </extLst>
    </cfRule>
  </conditionalFormatting>
  <conditionalFormatting sqref="E255">
    <cfRule type="dataBar" priority="2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{EDD3A05A-9F29-4B7C-A04D-062758CAEEDD}</x14:id>
        </ext>
      </extLst>
    </cfRule>
  </conditionalFormatting>
  <conditionalFormatting sqref="E255">
    <cfRule type="dataBar" priority="2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{65E11871-BEAF-46D8-9B69-D6D29B761B4D}</x14:id>
        </ext>
      </extLst>
    </cfRule>
  </conditionalFormatting>
  <conditionalFormatting sqref="E255">
    <cfRule type="dataBar" priority="2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{A32867A1-486D-429E-9DE5-32F7477E62B7}</x14:id>
        </ext>
      </extLst>
    </cfRule>
  </conditionalFormatting>
  <conditionalFormatting sqref="E255">
    <cfRule type="dataBar" priority="2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{46A570A2-AA14-4261-82EB-0A337486E789}</x14:id>
        </ext>
      </extLst>
    </cfRule>
  </conditionalFormatting>
  <conditionalFormatting sqref="E255">
    <cfRule type="dataBar" priority="2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{7F3DE110-2649-4B2F-9E27-ABF1CEC37105}</x14:id>
        </ext>
      </extLst>
    </cfRule>
  </conditionalFormatting>
  <conditionalFormatting sqref="E255">
    <cfRule type="dataBar" priority="2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{38948017-F6FA-4141-9426-45EE7730A42B}</x14:id>
        </ext>
      </extLst>
    </cfRule>
  </conditionalFormatting>
  <conditionalFormatting sqref="E255">
    <cfRule type="dataBar" priority="2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{F635E593-B226-49F5-8D12-C91FC83804E4}</x14:id>
        </ext>
      </extLst>
    </cfRule>
  </conditionalFormatting>
  <conditionalFormatting sqref="E255">
    <cfRule type="dataBar" priority="2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{CE3FB846-4012-47BF-B27B-89A8588530DD}</x14:id>
        </ext>
      </extLst>
    </cfRule>
  </conditionalFormatting>
  <conditionalFormatting sqref="E261">
    <cfRule type="dataBar" priority="2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{6AC5813B-4D0D-4FCF-9647-4E5531E6317B}</x14:id>
        </ext>
      </extLst>
    </cfRule>
  </conditionalFormatting>
  <conditionalFormatting sqref="E261">
    <cfRule type="dataBar" priority="2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{31D245F8-4555-4E6D-9349-63E468E53796}</x14:id>
        </ext>
      </extLst>
    </cfRule>
  </conditionalFormatting>
  <conditionalFormatting sqref="E263">
    <cfRule type="dataBar" priority="2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{A01C6F73-91B4-4C3F-966D-0796010DFCFC}</x14:id>
        </ext>
      </extLst>
    </cfRule>
  </conditionalFormatting>
  <conditionalFormatting sqref="E261">
    <cfRule type="dataBar" priority="2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{B549A69A-6D54-4011-AAA5-96CC89EFD470}</x14:id>
        </ext>
      </extLst>
    </cfRule>
  </conditionalFormatting>
  <conditionalFormatting sqref="E261">
    <cfRule type="dataBar" priority="2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{E3BEC2C9-B1FE-4287-AFC9-EC1B78C99175}</x14:id>
        </ext>
      </extLst>
    </cfRule>
  </conditionalFormatting>
  <conditionalFormatting sqref="E261">
    <cfRule type="dataBar" priority="2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{5892648D-1743-45D3-B18A-C52D3FFA319C}</x14:id>
        </ext>
      </extLst>
    </cfRule>
  </conditionalFormatting>
  <conditionalFormatting sqref="E263">
    <cfRule type="dataBar" priority="2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{3B952F28-7126-4C35-BDCC-4B5FBC7770A1}</x14:id>
        </ext>
      </extLst>
    </cfRule>
  </conditionalFormatting>
  <conditionalFormatting sqref="E261">
    <cfRule type="dataBar" priority="2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{A7CA831B-3DDA-4A43-9B44-446126BEB3D4}</x14:id>
        </ext>
      </extLst>
    </cfRule>
  </conditionalFormatting>
  <conditionalFormatting sqref="E261">
    <cfRule type="dataBar" priority="2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{8F2B2C8F-796C-4302-AD1F-9814713CB7B7}</x14:id>
        </ext>
      </extLst>
    </cfRule>
  </conditionalFormatting>
  <conditionalFormatting sqref="E265">
    <cfRule type="dataBar" priority="2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{63B06B6A-B18B-4F46-A952-96688705844E}</x14:id>
        </ext>
      </extLst>
    </cfRule>
  </conditionalFormatting>
  <conditionalFormatting sqref="E263">
    <cfRule type="dataBar" priority="2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{93BD780F-ABAF-41F6-B57F-349B2353D1EA}</x14:id>
        </ext>
      </extLst>
    </cfRule>
  </conditionalFormatting>
  <conditionalFormatting sqref="E263">
    <cfRule type="dataBar" priority="2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{60B8CF24-3BFD-4ECB-BBD5-A243BF55733B}</x14:id>
        </ext>
      </extLst>
    </cfRule>
  </conditionalFormatting>
  <conditionalFormatting sqref="E261">
    <cfRule type="dataBar" priority="2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{90FF03DD-0F2E-4BE3-BFA5-886A9531C1F4}</x14:id>
        </ext>
      </extLst>
    </cfRule>
  </conditionalFormatting>
  <conditionalFormatting sqref="E263">
    <cfRule type="dataBar" priority="2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{DD809977-77AD-4492-930B-A421E287CF80}</x14:id>
        </ext>
      </extLst>
    </cfRule>
  </conditionalFormatting>
  <conditionalFormatting sqref="E261">
    <cfRule type="dataBar" priority="2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{927C0F6C-6086-4BF8-BEB5-B278E168E1AC}</x14:id>
        </ext>
      </extLst>
    </cfRule>
  </conditionalFormatting>
  <conditionalFormatting sqref="E261">
    <cfRule type="dataBar" priority="2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{A66EFDED-4C17-4FC7-B98C-3D554E046B6F}</x14:id>
        </ext>
      </extLst>
    </cfRule>
  </conditionalFormatting>
  <conditionalFormatting sqref="E263">
    <cfRule type="dataBar" priority="2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{BB1C8548-B674-4D47-B907-724E5ADD6A57}</x14:id>
        </ext>
      </extLst>
    </cfRule>
  </conditionalFormatting>
  <conditionalFormatting sqref="E261">
    <cfRule type="dataBar" priority="2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{09FEE445-400C-4D85-B6F9-11CA6E3872FD}</x14:id>
        </ext>
      </extLst>
    </cfRule>
  </conditionalFormatting>
  <conditionalFormatting sqref="E261">
    <cfRule type="dataBar" priority="2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{DEF1A747-7F16-450B-952A-3C7D64607BA7}</x14:id>
        </ext>
      </extLst>
    </cfRule>
  </conditionalFormatting>
  <conditionalFormatting sqref="E265">
    <cfRule type="dataBar" priority="2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{77AF3CC0-DE27-4D9E-AEB9-607135739E56}</x14:id>
        </ext>
      </extLst>
    </cfRule>
  </conditionalFormatting>
  <conditionalFormatting sqref="E263">
    <cfRule type="dataBar" priority="2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{EA0B1373-2D6E-4F3B-A9C6-CC91C5DA79DF}</x14:id>
        </ext>
      </extLst>
    </cfRule>
  </conditionalFormatting>
  <conditionalFormatting sqref="E263">
    <cfRule type="dataBar" priority="2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{BEC6BAF2-3ED0-45FA-B6A1-BBFE8F5F412C}</x14:id>
        </ext>
      </extLst>
    </cfRule>
  </conditionalFormatting>
  <conditionalFormatting sqref="E261">
    <cfRule type="dataBar" priority="2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{40C712F3-7B2D-4249-9466-B0641D76F162}</x14:id>
        </ext>
      </extLst>
    </cfRule>
  </conditionalFormatting>
  <conditionalFormatting sqref="E263">
    <cfRule type="dataBar" priority="2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{8DD5CC8A-84E1-43C6-AE7A-CAD88AD67D5B}</x14:id>
        </ext>
      </extLst>
    </cfRule>
  </conditionalFormatting>
  <conditionalFormatting sqref="E261">
    <cfRule type="dataBar" priority="2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{7674FB70-F8AC-4909-934D-3854E293843F}</x14:id>
        </ext>
      </extLst>
    </cfRule>
  </conditionalFormatting>
  <conditionalFormatting sqref="E261">
    <cfRule type="dataBar" priority="2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{EA0F8C1E-2D17-4FA6-86CC-EF8FF6BBA4C0}</x14:id>
        </ext>
      </extLst>
    </cfRule>
  </conditionalFormatting>
  <conditionalFormatting sqref="E265">
    <cfRule type="dataBar" priority="2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{4D25B586-0BC0-4F58-B4B0-C0E3094F510E}</x14:id>
        </ext>
      </extLst>
    </cfRule>
  </conditionalFormatting>
  <conditionalFormatting sqref="E263">
    <cfRule type="dataBar" priority="2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{C49C56D2-B2AA-4C57-BA68-FBEFA19AD4A7}</x14:id>
        </ext>
      </extLst>
    </cfRule>
  </conditionalFormatting>
  <conditionalFormatting sqref="E263">
    <cfRule type="dataBar" priority="2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{F3D241EA-05B3-4B56-8286-39359B48BEDE}</x14:id>
        </ext>
      </extLst>
    </cfRule>
  </conditionalFormatting>
  <conditionalFormatting sqref="E261">
    <cfRule type="dataBar" priority="2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{23362B1B-955D-4AB2-934A-6CDE3BFC6C23}</x14:id>
        </ext>
      </extLst>
    </cfRule>
  </conditionalFormatting>
  <conditionalFormatting sqref="E261">
    <cfRule type="dataBar" priority="2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{3F1ABC60-F1ED-4817-BA43-343C005EEEE9}</x14:id>
        </ext>
      </extLst>
    </cfRule>
  </conditionalFormatting>
  <conditionalFormatting sqref="E261">
    <cfRule type="dataBar" priority="2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{110D371E-96A4-414D-BF3C-9CC39316C6CC}</x14:id>
        </ext>
      </extLst>
    </cfRule>
  </conditionalFormatting>
  <conditionalFormatting sqref="E261">
    <cfRule type="dataBar" priority="2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{DC55751B-454B-4700-960A-E5BF8F4C9CDB}</x14:id>
        </ext>
      </extLst>
    </cfRule>
  </conditionalFormatting>
  <conditionalFormatting sqref="E261">
    <cfRule type="dataBar" priority="2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{7E1C435F-CC05-4B58-A028-AFE411184D54}</x14:id>
        </ext>
      </extLst>
    </cfRule>
  </conditionalFormatting>
  <conditionalFormatting sqref="E261">
    <cfRule type="dataBar" priority="2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{B820D0E3-7319-4A0F-A3FD-526F5EB00982}</x14:id>
        </ext>
      </extLst>
    </cfRule>
  </conditionalFormatting>
  <conditionalFormatting sqref="E261">
    <cfRule type="dataBar" priority="2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{BC76185C-4A1F-46B9-A945-688E18F53A11}</x14:id>
        </ext>
      </extLst>
    </cfRule>
  </conditionalFormatting>
  <conditionalFormatting sqref="E261">
    <cfRule type="dataBar" priority="2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{085A316F-EA69-43BB-8738-DB739D47FA72}</x14:id>
        </ext>
      </extLst>
    </cfRule>
  </conditionalFormatting>
  <conditionalFormatting sqref="E267">
    <cfRule type="dataBar" priority="2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{E3ADAAF8-8E27-4BFB-A96F-CEE0066DC7E3}</x14:id>
        </ext>
      </extLst>
    </cfRule>
  </conditionalFormatting>
  <conditionalFormatting sqref="E265">
    <cfRule type="dataBar" priority="2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{8A11AC75-AB57-4B13-952B-CE948E9BC56C}</x14:id>
        </ext>
      </extLst>
    </cfRule>
  </conditionalFormatting>
  <conditionalFormatting sqref="E265">
    <cfRule type="dataBar" priority="2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{6E9F32D3-FBB9-4AC8-879C-F91669B692CA}</x14:id>
        </ext>
      </extLst>
    </cfRule>
  </conditionalFormatting>
  <conditionalFormatting sqref="E263">
    <cfRule type="dataBar" priority="2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{8CBFB24E-D328-4FC9-8550-85625549D3D0}</x14:id>
        </ext>
      </extLst>
    </cfRule>
  </conditionalFormatting>
  <conditionalFormatting sqref="E261">
    <cfRule type="dataBar" priority="2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{AE033163-27A3-4A42-BDF1-8A70065D126E}</x14:id>
        </ext>
      </extLst>
    </cfRule>
  </conditionalFormatting>
  <conditionalFormatting sqref="E261">
    <cfRule type="dataBar" priority="2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{0B355D18-3C49-4113-9E02-E5D97A899D06}</x14:id>
        </ext>
      </extLst>
    </cfRule>
  </conditionalFormatting>
  <conditionalFormatting sqref="E265">
    <cfRule type="dataBar" priority="2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{A9EC1698-3C53-4269-BE47-1D46910D55D4}</x14:id>
        </ext>
      </extLst>
    </cfRule>
  </conditionalFormatting>
  <conditionalFormatting sqref="E263">
    <cfRule type="dataBar" priority="2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{50BCC36E-5A13-4C44-ACA0-E82DB0A83303}</x14:id>
        </ext>
      </extLst>
    </cfRule>
  </conditionalFormatting>
  <conditionalFormatting sqref="E263">
    <cfRule type="dataBar" priority="2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{65A693B0-81EF-436C-89C3-8F6720FF833D}</x14:id>
        </ext>
      </extLst>
    </cfRule>
  </conditionalFormatting>
  <conditionalFormatting sqref="E261">
    <cfRule type="dataBar" priority="2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{847B862C-DE11-422E-9346-AF12F951D3F1}</x14:id>
        </ext>
      </extLst>
    </cfRule>
  </conditionalFormatting>
  <conditionalFormatting sqref="E261">
    <cfRule type="dataBar" priority="2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{0FE67FF3-CBA5-498F-A7CA-5BDB04B3CB95}</x14:id>
        </ext>
      </extLst>
    </cfRule>
  </conditionalFormatting>
  <conditionalFormatting sqref="E263">
    <cfRule type="dataBar" priority="2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{EF1304F2-BAA7-4574-9F53-76700B9DE654}</x14:id>
        </ext>
      </extLst>
    </cfRule>
  </conditionalFormatting>
  <conditionalFormatting sqref="E261">
    <cfRule type="dataBar" priority="2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{B3954BEE-8047-456F-924E-58EEAB74C56F}</x14:id>
        </ext>
      </extLst>
    </cfRule>
  </conditionalFormatting>
  <conditionalFormatting sqref="E261">
    <cfRule type="dataBar" priority="2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{EEC5FD8F-71A8-4670-AFD1-0ED97C874A91}</x14:id>
        </ext>
      </extLst>
    </cfRule>
  </conditionalFormatting>
  <conditionalFormatting sqref="E261">
    <cfRule type="dataBar" priority="2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{2674F057-930E-43A6-B24F-43FEDB07DC0A}</x14:id>
        </ext>
      </extLst>
    </cfRule>
  </conditionalFormatting>
  <conditionalFormatting sqref="E261">
    <cfRule type="dataBar" priority="2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{70C8B4AF-0474-4207-9E50-1DDA14056F52}</x14:id>
        </ext>
      </extLst>
    </cfRule>
  </conditionalFormatting>
  <conditionalFormatting sqref="E263">
    <cfRule type="dataBar" priority="2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{D235B16E-31BF-4BB3-89F4-76B8F05A114F}</x14:id>
        </ext>
      </extLst>
    </cfRule>
  </conditionalFormatting>
  <conditionalFormatting sqref="E261">
    <cfRule type="dataBar" priority="2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{BF368446-6446-4D91-89A4-B9BF8F75EE00}</x14:id>
        </ext>
      </extLst>
    </cfRule>
  </conditionalFormatting>
  <conditionalFormatting sqref="E261">
    <cfRule type="dataBar" priority="2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{95AC559E-4EFF-4A27-99B5-C45F76FC2FD8}</x14:id>
        </ext>
      </extLst>
    </cfRule>
  </conditionalFormatting>
  <conditionalFormatting sqref="E261">
    <cfRule type="dataBar" priority="2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{1C8432F1-39DC-4F0F-961B-86B712E6D402}</x14:id>
        </ext>
      </extLst>
    </cfRule>
  </conditionalFormatting>
  <conditionalFormatting sqref="E263">
    <cfRule type="dataBar" priority="2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{2B720011-6490-45A1-9579-AF842EE2C725}</x14:id>
        </ext>
      </extLst>
    </cfRule>
  </conditionalFormatting>
  <conditionalFormatting sqref="E261">
    <cfRule type="dataBar" priority="2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{9B53EA07-9901-4AB2-8973-2C5DE44DFBAA}</x14:id>
        </ext>
      </extLst>
    </cfRule>
  </conditionalFormatting>
  <conditionalFormatting sqref="E261">
    <cfRule type="dataBar" priority="2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{4ECD81DC-FEE1-4A9E-920C-45CCFFE18EDD}</x14:id>
        </ext>
      </extLst>
    </cfRule>
  </conditionalFormatting>
  <conditionalFormatting sqref="E265">
    <cfRule type="dataBar" priority="2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{343FAB29-5195-4E24-AF54-E4C93257ACBF}</x14:id>
        </ext>
      </extLst>
    </cfRule>
  </conditionalFormatting>
  <conditionalFormatting sqref="E263">
    <cfRule type="dataBar" priority="2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{9FD95981-04A6-4DB8-8615-CD261DB1B555}</x14:id>
        </ext>
      </extLst>
    </cfRule>
  </conditionalFormatting>
  <conditionalFormatting sqref="E263">
    <cfRule type="dataBar" priority="2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{3F0594DF-9B80-4196-A90D-62583662C599}</x14:id>
        </ext>
      </extLst>
    </cfRule>
  </conditionalFormatting>
  <conditionalFormatting sqref="E261">
    <cfRule type="dataBar" priority="2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{F491F472-1E8B-4662-9409-B4210B38834F}</x14:id>
        </ext>
      </extLst>
    </cfRule>
  </conditionalFormatting>
  <conditionalFormatting sqref="E263">
    <cfRule type="dataBar" priority="2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{3CCA028C-7D8E-414A-9180-4F5AB490056B}</x14:id>
        </ext>
      </extLst>
    </cfRule>
  </conditionalFormatting>
  <conditionalFormatting sqref="E261">
    <cfRule type="dataBar" priority="2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{82F2FC91-6629-41E3-BD5D-143ECFD7A6D2}</x14:id>
        </ext>
      </extLst>
    </cfRule>
  </conditionalFormatting>
  <conditionalFormatting sqref="E261">
    <cfRule type="dataBar" priority="2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{78A2759F-5668-4115-8983-09D0A763D655}</x14:id>
        </ext>
      </extLst>
    </cfRule>
  </conditionalFormatting>
  <conditionalFormatting sqref="E255">
    <cfRule type="dataBar" priority="2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{594E5278-6DE7-45D0-B472-2FB0F5D87DF1}</x14:id>
        </ext>
      </extLst>
    </cfRule>
  </conditionalFormatting>
  <conditionalFormatting sqref="E257">
    <cfRule type="dataBar" priority="2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{246FBF89-31AE-4A1E-9701-AC381D7A23CC}</x14:id>
        </ext>
      </extLst>
    </cfRule>
  </conditionalFormatting>
  <conditionalFormatting sqref="E263">
    <cfRule type="dataBar" priority="2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{278E21D0-F2EF-4FF1-8D14-156D9867B4CC}</x14:id>
        </ext>
      </extLst>
    </cfRule>
  </conditionalFormatting>
  <conditionalFormatting sqref="E255">
    <cfRule type="dataBar" priority="2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{FB1E40B9-96CF-4EFD-A6BF-68153622E174}</x14:id>
        </ext>
      </extLst>
    </cfRule>
  </conditionalFormatting>
  <conditionalFormatting sqref="E261">
    <cfRule type="dataBar" priority="2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{9B7FB486-8F21-49AB-A56D-EAD4C6A13B76}</x14:id>
        </ext>
      </extLst>
    </cfRule>
  </conditionalFormatting>
  <conditionalFormatting sqref="E261">
    <cfRule type="dataBar" priority="2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{40D60760-6896-4229-98C8-829CDBA3F202}</x14:id>
        </ext>
      </extLst>
    </cfRule>
  </conditionalFormatting>
  <conditionalFormatting sqref="E265">
    <cfRule type="dataBar" priority="2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{E4372BE4-EE76-4B4E-BB84-0BB047CA06C7}</x14:id>
        </ext>
      </extLst>
    </cfRule>
  </conditionalFormatting>
  <conditionalFormatting sqref="E263">
    <cfRule type="dataBar" priority="2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{35B1C0AB-2880-4F08-A6AD-A40927B83C66}</x14:id>
        </ext>
      </extLst>
    </cfRule>
  </conditionalFormatting>
  <conditionalFormatting sqref="E263">
    <cfRule type="dataBar" priority="2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{9449EB52-0D8A-4EAB-8507-BA04F944DD86}</x14:id>
        </ext>
      </extLst>
    </cfRule>
  </conditionalFormatting>
  <conditionalFormatting sqref="E255">
    <cfRule type="dataBar" priority="2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{BBFF5713-5936-4F9D-B477-07D60F1F250B}</x14:id>
        </ext>
      </extLst>
    </cfRule>
  </conditionalFormatting>
  <conditionalFormatting sqref="E261">
    <cfRule type="dataBar" priority="2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{552674F1-CBFD-4503-A536-84D0C32BFC59}</x14:id>
        </ext>
      </extLst>
    </cfRule>
  </conditionalFormatting>
  <conditionalFormatting sqref="E257">
    <cfRule type="dataBar" priority="2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{805983D3-D5BA-41E4-BCF6-8A96A45728FA}</x14:id>
        </ext>
      </extLst>
    </cfRule>
  </conditionalFormatting>
  <conditionalFormatting sqref="E257">
    <cfRule type="dataBar" priority="2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{5C790208-C4FA-4AC0-85B4-C275EF1DF436}</x14:id>
        </ext>
      </extLst>
    </cfRule>
  </conditionalFormatting>
  <conditionalFormatting sqref="E257">
    <cfRule type="dataBar" priority="2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{F68D5D6F-6498-4D54-BF03-75FBCB12AD84}</x14:id>
        </ext>
      </extLst>
    </cfRule>
  </conditionalFormatting>
  <conditionalFormatting sqref="E257">
    <cfRule type="dataBar" priority="2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{171637B8-F963-4630-836C-3EC334439E8C}</x14:id>
        </ext>
      </extLst>
    </cfRule>
  </conditionalFormatting>
  <conditionalFormatting sqref="E257">
    <cfRule type="dataBar" priority="2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{4D0C76C0-476D-4C2F-9284-14B8E8752EDC}</x14:id>
        </ext>
      </extLst>
    </cfRule>
  </conditionalFormatting>
  <conditionalFormatting sqref="E257">
    <cfRule type="dataBar" priority="2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{A3F17614-9C25-46DF-B378-1B237DCFC0C5}</x14:id>
        </ext>
      </extLst>
    </cfRule>
  </conditionalFormatting>
  <conditionalFormatting sqref="E257">
    <cfRule type="dataBar" priority="2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{97BCC6DE-81E8-4984-B021-5DAEE69D547D}</x14:id>
        </ext>
      </extLst>
    </cfRule>
  </conditionalFormatting>
  <conditionalFormatting sqref="E257">
    <cfRule type="dataBar" priority="2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{CEB17BDC-FE69-4D78-B070-F2E6F839DAD7}</x14:id>
        </ext>
      </extLst>
    </cfRule>
  </conditionalFormatting>
  <conditionalFormatting sqref="E263">
    <cfRule type="dataBar" priority="2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{D0421095-EE71-4010-8527-B18AF0A30202}</x14:id>
        </ext>
      </extLst>
    </cfRule>
  </conditionalFormatting>
  <conditionalFormatting sqref="E261">
    <cfRule type="dataBar" priority="2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{C5659774-B629-476E-9CA2-F83EA203AC1E}</x14:id>
        </ext>
      </extLst>
    </cfRule>
  </conditionalFormatting>
  <conditionalFormatting sqref="E261">
    <cfRule type="dataBar" priority="2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{79C58032-25A1-46DE-B2A6-29A1316310D3}</x14:id>
        </ext>
      </extLst>
    </cfRule>
  </conditionalFormatting>
  <conditionalFormatting sqref="E265">
    <cfRule type="dataBar" priority="2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{72B16255-42FA-4698-9BA7-56298A9C0EA0}</x14:id>
        </ext>
      </extLst>
    </cfRule>
  </conditionalFormatting>
  <conditionalFormatting sqref="E263">
    <cfRule type="dataBar" priority="2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{10601358-6E59-4FF0-862C-6E57ED310C3D}</x14:id>
        </ext>
      </extLst>
    </cfRule>
  </conditionalFormatting>
  <conditionalFormatting sqref="E263">
    <cfRule type="dataBar" priority="2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{C3F3B47B-DD1C-4845-AC59-288BF9560757}</x14:id>
        </ext>
      </extLst>
    </cfRule>
  </conditionalFormatting>
  <conditionalFormatting sqref="E261">
    <cfRule type="dataBar" priority="2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{F140CCD6-890C-4BB9-9006-3637DF35B92B}</x14:id>
        </ext>
      </extLst>
    </cfRule>
  </conditionalFormatting>
  <conditionalFormatting sqref="E261">
    <cfRule type="dataBar" priority="2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{C4B1DB27-5262-492A-BEE4-8A27AFEF3723}</x14:id>
        </ext>
      </extLst>
    </cfRule>
  </conditionalFormatting>
  <conditionalFormatting sqref="E261">
    <cfRule type="dataBar" priority="2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{C98EF995-9EC5-4682-A54C-F275057A4410}</x14:id>
        </ext>
      </extLst>
    </cfRule>
  </conditionalFormatting>
  <conditionalFormatting sqref="E261">
    <cfRule type="dataBar" priority="2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{7F2A5903-DA6A-4050-8779-C3A93FBA17BA}</x14:id>
        </ext>
      </extLst>
    </cfRule>
  </conditionalFormatting>
  <conditionalFormatting sqref="E261">
    <cfRule type="dataBar" priority="2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{DDAD0CD8-AEF2-4074-8A9A-56E8E192E622}</x14:id>
        </ext>
      </extLst>
    </cfRule>
  </conditionalFormatting>
  <conditionalFormatting sqref="E261">
    <cfRule type="dataBar" priority="2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{82DDD7A8-55F6-45E2-8DB8-1471047DF1AC}</x14:id>
        </ext>
      </extLst>
    </cfRule>
  </conditionalFormatting>
  <conditionalFormatting sqref="E261">
    <cfRule type="dataBar" priority="2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{FF53BEE3-8033-4CBE-BC2A-4B9C1EF5CC29}</x14:id>
        </ext>
      </extLst>
    </cfRule>
  </conditionalFormatting>
  <conditionalFormatting sqref="E261">
    <cfRule type="dataBar" priority="2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{A86F1351-9840-41B8-AADC-0423D9006AA3}</x14:id>
        </ext>
      </extLst>
    </cfRule>
  </conditionalFormatting>
  <conditionalFormatting sqref="E267">
    <cfRule type="dataBar" priority="2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{A378C7C7-15FE-41DA-BD6A-706752D0359C}</x14:id>
        </ext>
      </extLst>
    </cfRule>
  </conditionalFormatting>
  <conditionalFormatting sqref="E265">
    <cfRule type="dataBar" priority="2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{45AD5854-9BE1-4D85-B80D-3A2095A1BFB9}</x14:id>
        </ext>
      </extLst>
    </cfRule>
  </conditionalFormatting>
  <conditionalFormatting sqref="E265">
    <cfRule type="dataBar" priority="2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{8F9ACCB3-DDFA-4B7C-A98C-CCB22A10A066}</x14:id>
        </ext>
      </extLst>
    </cfRule>
  </conditionalFormatting>
  <conditionalFormatting sqref="E263">
    <cfRule type="dataBar" priority="2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{2C57E641-3288-4625-B733-A6A6C6A37ADA}</x14:id>
        </ext>
      </extLst>
    </cfRule>
  </conditionalFormatting>
  <conditionalFormatting sqref="E261">
    <cfRule type="dataBar" priority="2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{10BC9651-E59D-4768-AC23-9652DDEAC01B}</x14:id>
        </ext>
      </extLst>
    </cfRule>
  </conditionalFormatting>
  <conditionalFormatting sqref="E261">
    <cfRule type="dataBar" priority="2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{DE7BFF77-8A4F-4852-87CB-AB41257A14FE}</x14:id>
        </ext>
      </extLst>
    </cfRule>
  </conditionalFormatting>
  <conditionalFormatting sqref="E265">
    <cfRule type="dataBar" priority="2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{CF3FEF9A-EEFE-4A4A-BA2C-AA7178B6EC52}</x14:id>
        </ext>
      </extLst>
    </cfRule>
  </conditionalFormatting>
  <conditionalFormatting sqref="E263">
    <cfRule type="dataBar" priority="2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{4E08EA45-1FBF-4335-AD45-1EA6515F9539}</x14:id>
        </ext>
      </extLst>
    </cfRule>
  </conditionalFormatting>
  <conditionalFormatting sqref="E263">
    <cfRule type="dataBar" priority="2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{FECD6950-94BC-44EC-BE7F-EFF25C3693DC}</x14:id>
        </ext>
      </extLst>
    </cfRule>
  </conditionalFormatting>
  <conditionalFormatting sqref="E265">
    <cfRule type="dataBar" priority="2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{7D38FBF0-1959-4797-8F29-96A507871F16}</x14:id>
        </ext>
      </extLst>
    </cfRule>
  </conditionalFormatting>
  <conditionalFormatting sqref="E263">
    <cfRule type="dataBar" priority="2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{07F371A6-084E-41A5-8108-849C27F715FC}</x14:id>
        </ext>
      </extLst>
    </cfRule>
  </conditionalFormatting>
  <conditionalFormatting sqref="E263">
    <cfRule type="dataBar" priority="2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{ADDE6A14-66EA-4795-B634-599C390B8729}</x14:id>
        </ext>
      </extLst>
    </cfRule>
  </conditionalFormatting>
  <conditionalFormatting sqref="E261">
    <cfRule type="dataBar" priority="2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{6DBE87D0-A1E2-481F-93DF-6D833668E1C3}</x14:id>
        </ext>
      </extLst>
    </cfRule>
  </conditionalFormatting>
  <conditionalFormatting sqref="E261">
    <cfRule type="dataBar" priority="2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{2AA86CD8-CB01-4D63-934F-D41F37C2654B}</x14:id>
        </ext>
      </extLst>
    </cfRule>
  </conditionalFormatting>
  <conditionalFormatting sqref="E261">
    <cfRule type="dataBar" priority="2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{AD49367A-257C-4FCC-86F7-6E9D6315F6C5}</x14:id>
        </ext>
      </extLst>
    </cfRule>
  </conditionalFormatting>
  <conditionalFormatting sqref="E261">
    <cfRule type="dataBar" priority="2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{3414AB37-457A-4FF9-8AC7-E3B0DB73DFBB}</x14:id>
        </ext>
      </extLst>
    </cfRule>
  </conditionalFormatting>
  <conditionalFormatting sqref="E261">
    <cfRule type="dataBar" priority="2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{15748A7F-F9F8-4BDE-AE3D-E8673ADF315C}</x14:id>
        </ext>
      </extLst>
    </cfRule>
  </conditionalFormatting>
  <conditionalFormatting sqref="E261">
    <cfRule type="dataBar" priority="2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{5979F1C3-4EFD-4A35-8F6B-60760F2CFBED}</x14:id>
        </ext>
      </extLst>
    </cfRule>
  </conditionalFormatting>
  <conditionalFormatting sqref="E261">
    <cfRule type="dataBar" priority="2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{209F83F5-02FC-4E33-B051-D8E5CBD46AEC}</x14:id>
        </ext>
      </extLst>
    </cfRule>
  </conditionalFormatting>
  <conditionalFormatting sqref="E261">
    <cfRule type="dataBar" priority="2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{81231F45-B2CC-4A6A-B727-5C31AE2ABFEA}</x14:id>
        </ext>
      </extLst>
    </cfRule>
  </conditionalFormatting>
  <conditionalFormatting sqref="E267">
    <cfRule type="dataBar" priority="2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{95EBD27B-DF25-401B-9B23-7ABF14DA0646}</x14:id>
        </ext>
      </extLst>
    </cfRule>
  </conditionalFormatting>
  <conditionalFormatting sqref="E265">
    <cfRule type="dataBar" priority="2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{4498A7A1-A599-4AB5-98F4-AFCA8ABC5614}</x14:id>
        </ext>
      </extLst>
    </cfRule>
  </conditionalFormatting>
  <conditionalFormatting sqref="E265">
    <cfRule type="dataBar" priority="2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{F80955CF-5D39-4CD4-8DDC-A7620F93F53D}</x14:id>
        </ext>
      </extLst>
    </cfRule>
  </conditionalFormatting>
  <conditionalFormatting sqref="E263">
    <cfRule type="dataBar" priority="2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{FEC91CFC-3D9E-4245-8D64-D468A98052B9}</x14:id>
        </ext>
      </extLst>
    </cfRule>
  </conditionalFormatting>
  <conditionalFormatting sqref="E261">
    <cfRule type="dataBar" priority="2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{AB0D652C-767C-48B8-87BD-A041CCCEE130}</x14:id>
        </ext>
      </extLst>
    </cfRule>
  </conditionalFormatting>
  <conditionalFormatting sqref="E261">
    <cfRule type="dataBar" priority="2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{509A8D74-F0E1-4B38-9EB5-6BB9893A65A8}</x14:id>
        </ext>
      </extLst>
    </cfRule>
  </conditionalFormatting>
  <conditionalFormatting sqref="E265">
    <cfRule type="dataBar" priority="2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{A9A0CAA1-B446-44BA-9A46-F7FBD0CDBC5C}</x14:id>
        </ext>
      </extLst>
    </cfRule>
  </conditionalFormatting>
  <conditionalFormatting sqref="E263">
    <cfRule type="dataBar" priority="2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{947CB95C-6C20-4DF2-A2F3-71352F5F7DBC}</x14:id>
        </ext>
      </extLst>
    </cfRule>
  </conditionalFormatting>
  <conditionalFormatting sqref="E263">
    <cfRule type="dataBar" priority="2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{85346CDC-5C24-40C1-9601-02D8EA56E8C1}</x14:id>
        </ext>
      </extLst>
    </cfRule>
  </conditionalFormatting>
  <conditionalFormatting sqref="E261">
    <cfRule type="dataBar" priority="2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{42573DB2-0EC7-4130-987B-9C38C41F9A4B}</x14:id>
        </ext>
      </extLst>
    </cfRule>
  </conditionalFormatting>
  <conditionalFormatting sqref="E267">
    <cfRule type="dataBar" priority="2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{F67EAC1F-4E0F-4301-B4BC-14BFC1371D16}</x14:id>
        </ext>
      </extLst>
    </cfRule>
  </conditionalFormatting>
  <conditionalFormatting sqref="E265">
    <cfRule type="dataBar" priority="2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{D2856A51-7BE9-476D-9C6E-DBA6609E1FB5}</x14:id>
        </ext>
      </extLst>
    </cfRule>
  </conditionalFormatting>
  <conditionalFormatting sqref="E265">
    <cfRule type="dataBar" priority="2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{57ACE15D-9675-4019-9A89-7222D406EE58}</x14:id>
        </ext>
      </extLst>
    </cfRule>
  </conditionalFormatting>
  <conditionalFormatting sqref="E263">
    <cfRule type="dataBar" priority="2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{87AFCBDA-D4DB-460B-9148-32B03F1BD62B}</x14:id>
        </ext>
      </extLst>
    </cfRule>
  </conditionalFormatting>
  <conditionalFormatting sqref="E263">
    <cfRule type="dataBar" priority="2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{3E49AE8A-B6B5-4DBD-8DC6-DF6C7A428F87}</x14:id>
        </ext>
      </extLst>
    </cfRule>
  </conditionalFormatting>
  <conditionalFormatting sqref="E263">
    <cfRule type="dataBar" priority="2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{0865E5DD-DB7E-414F-A146-6C423A2AA46B}</x14:id>
        </ext>
      </extLst>
    </cfRule>
  </conditionalFormatting>
  <conditionalFormatting sqref="E263">
    <cfRule type="dataBar" priority="2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{4B8255F5-B87C-4CA7-B3E2-715B5DCA568A}</x14:id>
        </ext>
      </extLst>
    </cfRule>
  </conditionalFormatting>
  <conditionalFormatting sqref="E263">
    <cfRule type="dataBar" priority="2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{9E3772FD-775B-428B-A033-E040A17A971B}</x14:id>
        </ext>
      </extLst>
    </cfRule>
  </conditionalFormatting>
  <conditionalFormatting sqref="E263">
    <cfRule type="dataBar" priority="2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{D0D38184-F17E-492B-9F66-333D359DADA9}</x14:id>
        </ext>
      </extLst>
    </cfRule>
  </conditionalFormatting>
  <conditionalFormatting sqref="E263">
    <cfRule type="dataBar" priority="2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{9B042F53-35CA-45B8-A01C-5ADB79AA4A00}</x14:id>
        </ext>
      </extLst>
    </cfRule>
  </conditionalFormatting>
  <conditionalFormatting sqref="E263">
    <cfRule type="dataBar" priority="2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{26AF2401-CB42-464E-8FCD-5485CCACE8F8}</x14:id>
        </ext>
      </extLst>
    </cfRule>
  </conditionalFormatting>
  <conditionalFormatting sqref="E269">
    <cfRule type="dataBar" priority="2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{694F99B5-3716-4B2F-8947-949C38BE7AF7}</x14:id>
        </ext>
      </extLst>
    </cfRule>
  </conditionalFormatting>
  <conditionalFormatting sqref="E267">
    <cfRule type="dataBar" priority="2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{6CA252DE-86ED-4E93-9388-D05DF9092375}</x14:id>
        </ext>
      </extLst>
    </cfRule>
  </conditionalFormatting>
  <conditionalFormatting sqref="E267">
    <cfRule type="dataBar" priority="2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{6878D581-7A11-4AAB-9AC7-080B7EE9F4FF}</x14:id>
        </ext>
      </extLst>
    </cfRule>
  </conditionalFormatting>
  <conditionalFormatting sqref="E265">
    <cfRule type="dataBar" priority="2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{8D64C9B6-DDFB-4E4C-85B1-4F63A0513FAB}</x14:id>
        </ext>
      </extLst>
    </cfRule>
  </conditionalFormatting>
  <conditionalFormatting sqref="E263">
    <cfRule type="dataBar" priority="2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{DFFB0B6D-0D43-4C40-8748-4C9C2711FB88}</x14:id>
        </ext>
      </extLst>
    </cfRule>
  </conditionalFormatting>
  <conditionalFormatting sqref="E263">
    <cfRule type="dataBar" priority="2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{9DE4F634-338A-48C4-B7E7-92E0130B1D2B}</x14:id>
        </ext>
      </extLst>
    </cfRule>
  </conditionalFormatting>
  <conditionalFormatting sqref="E261">
    <cfRule type="dataBar" priority="2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{1CA54C15-D76A-4D95-A4A7-737995373957}</x14:id>
        </ext>
      </extLst>
    </cfRule>
  </conditionalFormatting>
  <conditionalFormatting sqref="E261">
    <cfRule type="dataBar" priority="2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{E640AC6F-E206-4078-8859-C11B1185A6E4}</x14:id>
        </ext>
      </extLst>
    </cfRule>
  </conditionalFormatting>
  <conditionalFormatting sqref="E261">
    <cfRule type="dataBar" priority="2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{FCD8AFAF-A976-4A70-81A3-E76DBC3F1379}</x14:id>
        </ext>
      </extLst>
    </cfRule>
  </conditionalFormatting>
  <conditionalFormatting sqref="E261">
    <cfRule type="dataBar" priority="2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{493E3E3E-AC9B-4429-B4C2-189936B29DA6}</x14:id>
        </ext>
      </extLst>
    </cfRule>
  </conditionalFormatting>
  <conditionalFormatting sqref="E261">
    <cfRule type="dataBar" priority="2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{257BC4D6-2E55-408B-88CF-7DA87ABAAC33}</x14:id>
        </ext>
      </extLst>
    </cfRule>
  </conditionalFormatting>
  <conditionalFormatting sqref="E261">
    <cfRule type="dataBar" priority="2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{8BEA9B04-6A9D-4649-99FB-3E415864114F}</x14:id>
        </ext>
      </extLst>
    </cfRule>
  </conditionalFormatting>
  <conditionalFormatting sqref="E261">
    <cfRule type="dataBar" priority="2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{74E0FA5F-B457-4582-9E39-14A67C57C003}</x14:id>
        </ext>
      </extLst>
    </cfRule>
  </conditionalFormatting>
  <conditionalFormatting sqref="E261">
    <cfRule type="dataBar" priority="2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{7F5E29DC-ACF3-46EE-A8AD-979EC289F8DD}</x14:id>
        </ext>
      </extLst>
    </cfRule>
  </conditionalFormatting>
  <conditionalFormatting sqref="E267">
    <cfRule type="dataBar" priority="2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{F36F9B05-8EC1-4A83-B0AC-D5E2F68327AC}</x14:id>
        </ext>
      </extLst>
    </cfRule>
  </conditionalFormatting>
  <conditionalFormatting sqref="E265">
    <cfRule type="dataBar" priority="2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{E3723EA8-71CD-42E8-81AD-7C07C720E3AB}</x14:id>
        </ext>
      </extLst>
    </cfRule>
  </conditionalFormatting>
  <conditionalFormatting sqref="E265">
    <cfRule type="dataBar" priority="2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{BB594851-E1AA-4675-83BF-C21C1CD4AF3B}</x14:id>
        </ext>
      </extLst>
    </cfRule>
  </conditionalFormatting>
  <conditionalFormatting sqref="E261">
    <cfRule type="dataBar" priority="2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{7BB7ACA8-C82A-4F0C-91B0-7A3389EC0EC2}</x14:id>
        </ext>
      </extLst>
    </cfRule>
  </conditionalFormatting>
  <conditionalFormatting sqref="E263">
    <cfRule type="dataBar" priority="2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{B24FC8F1-1240-4834-BE08-391E32E8446C}</x14:id>
        </ext>
      </extLst>
    </cfRule>
  </conditionalFormatting>
  <conditionalFormatting sqref="E261">
    <cfRule type="dataBar" priority="2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{B6D29FA8-E969-43D2-B50E-342F4A2A68CC}</x14:id>
        </ext>
      </extLst>
    </cfRule>
  </conditionalFormatting>
  <conditionalFormatting sqref="E261">
    <cfRule type="dataBar" priority="2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{513A58B5-297F-4F8D-B6EE-BD836ACEB01C}</x14:id>
        </ext>
      </extLst>
    </cfRule>
  </conditionalFormatting>
  <conditionalFormatting sqref="E261">
    <cfRule type="dataBar" priority="2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{5C7CD674-76CE-45D0-9BCA-7BE15FBB2EFB}</x14:id>
        </ext>
      </extLst>
    </cfRule>
  </conditionalFormatting>
  <conditionalFormatting sqref="E263">
    <cfRule type="dataBar" priority="2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{0D967549-66C4-4A11-81EB-E9AE1DDFC7A7}</x14:id>
        </ext>
      </extLst>
    </cfRule>
  </conditionalFormatting>
  <conditionalFormatting sqref="E261">
    <cfRule type="dataBar" priority="2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{095F55FC-EE62-4675-BBE6-D14358C770B2}</x14:id>
        </ext>
      </extLst>
    </cfRule>
  </conditionalFormatting>
  <conditionalFormatting sqref="E261">
    <cfRule type="dataBar" priority="2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{C7C8C20D-4361-414F-8084-805A2E44C5B1}</x14:id>
        </ext>
      </extLst>
    </cfRule>
  </conditionalFormatting>
  <conditionalFormatting sqref="E265">
    <cfRule type="dataBar" priority="2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{2C882203-B359-4530-A0BD-7CEF6E92B4B4}</x14:id>
        </ext>
      </extLst>
    </cfRule>
  </conditionalFormatting>
  <conditionalFormatting sqref="E263">
    <cfRule type="dataBar" priority="2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{DE8CD9DB-43DB-4A8E-9EED-4BBABCBEFC0D}</x14:id>
        </ext>
      </extLst>
    </cfRule>
  </conditionalFormatting>
  <conditionalFormatting sqref="E263">
    <cfRule type="dataBar" priority="2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{EA072883-27FE-4145-9017-A0300F43E9D9}</x14:id>
        </ext>
      </extLst>
    </cfRule>
  </conditionalFormatting>
  <conditionalFormatting sqref="E261">
    <cfRule type="dataBar" priority="2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{2D135BE9-E051-4F88-AB24-C29066A3DE57}</x14:id>
        </ext>
      </extLst>
    </cfRule>
  </conditionalFormatting>
  <conditionalFormatting sqref="E263">
    <cfRule type="dataBar" priority="2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{9BBB85A4-CC9A-44BF-B977-48E1D3A8FB43}</x14:id>
        </ext>
      </extLst>
    </cfRule>
  </conditionalFormatting>
  <conditionalFormatting sqref="E261">
    <cfRule type="dataBar" priority="2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{57D19E91-ED1E-40AB-93AF-4E3FAFAAEC63}</x14:id>
        </ext>
      </extLst>
    </cfRule>
  </conditionalFormatting>
  <conditionalFormatting sqref="E261">
    <cfRule type="dataBar" priority="2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{BECE32BF-DF13-4769-8E73-D789B137F003}</x14:id>
        </ext>
      </extLst>
    </cfRule>
  </conditionalFormatting>
  <conditionalFormatting sqref="E263">
    <cfRule type="dataBar" priority="2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{3CF6FAB7-D28A-4780-9D01-D815D124223C}</x14:id>
        </ext>
      </extLst>
    </cfRule>
  </conditionalFormatting>
  <conditionalFormatting sqref="E261">
    <cfRule type="dataBar" priority="2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{3FF9D284-27D9-4A07-B9E1-BA72F287E54A}</x14:id>
        </ext>
      </extLst>
    </cfRule>
  </conditionalFormatting>
  <conditionalFormatting sqref="E261">
    <cfRule type="dataBar" priority="2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{2C07C2B8-20F7-4222-A852-8757A4F636F5}</x14:id>
        </ext>
      </extLst>
    </cfRule>
  </conditionalFormatting>
  <conditionalFormatting sqref="E265">
    <cfRule type="dataBar" priority="2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{31AB5CAC-F21F-4041-82F7-8C37BD866584}</x14:id>
        </ext>
      </extLst>
    </cfRule>
  </conditionalFormatting>
  <conditionalFormatting sqref="E263">
    <cfRule type="dataBar" priority="2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{2987B6A6-9D3F-4B3E-95A7-2634876C5E6C}</x14:id>
        </ext>
      </extLst>
    </cfRule>
  </conditionalFormatting>
  <conditionalFormatting sqref="E263">
    <cfRule type="dataBar" priority="2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{12450DDE-C47F-4FEB-A524-60EF5AE38689}</x14:id>
        </ext>
      </extLst>
    </cfRule>
  </conditionalFormatting>
  <conditionalFormatting sqref="E261">
    <cfRule type="dataBar" priority="2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{46A315EA-E6A7-46BF-BCAC-C1193B8F1326}</x14:id>
        </ext>
      </extLst>
    </cfRule>
  </conditionalFormatting>
  <conditionalFormatting sqref="E263">
    <cfRule type="dataBar" priority="2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{3C5A1FAB-8DC3-42A2-9B6D-C69604D5AD07}</x14:id>
        </ext>
      </extLst>
    </cfRule>
  </conditionalFormatting>
  <conditionalFormatting sqref="E261">
    <cfRule type="dataBar" priority="2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{C5B8EDEA-DF90-4CB1-9959-C890434094FC}</x14:id>
        </ext>
      </extLst>
    </cfRule>
  </conditionalFormatting>
  <conditionalFormatting sqref="E261">
    <cfRule type="dataBar" priority="2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{C327F559-4FBC-435E-BF35-19EB027562DA}</x14:id>
        </ext>
      </extLst>
    </cfRule>
  </conditionalFormatting>
  <conditionalFormatting sqref="E265">
    <cfRule type="dataBar" priority="2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{7FF1EFC8-63D8-4044-9300-25428921959D}</x14:id>
        </ext>
      </extLst>
    </cfRule>
  </conditionalFormatting>
  <conditionalFormatting sqref="E263">
    <cfRule type="dataBar" priority="2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{EC961DE5-5F68-4737-8708-FEB195540B0B}</x14:id>
        </ext>
      </extLst>
    </cfRule>
  </conditionalFormatting>
  <conditionalFormatting sqref="E263">
    <cfRule type="dataBar" priority="2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{C6F9482B-A701-4BC1-AAA2-030BAB1946E3}</x14:id>
        </ext>
      </extLst>
    </cfRule>
  </conditionalFormatting>
  <conditionalFormatting sqref="E261">
    <cfRule type="dataBar" priority="2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{66036B29-C616-4DEA-A36F-DCE04B5F7F93}</x14:id>
        </ext>
      </extLst>
    </cfRule>
  </conditionalFormatting>
  <conditionalFormatting sqref="E261">
    <cfRule type="dataBar" priority="2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{AEBBCC7B-5312-4EBF-9705-52805600BFCE}</x14:id>
        </ext>
      </extLst>
    </cfRule>
  </conditionalFormatting>
  <conditionalFormatting sqref="E261">
    <cfRule type="dataBar" priority="2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{82004572-A3FD-4808-9AA5-1D7CE6212FF6}</x14:id>
        </ext>
      </extLst>
    </cfRule>
  </conditionalFormatting>
  <conditionalFormatting sqref="E261">
    <cfRule type="dataBar" priority="2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{5599B147-06AB-49F0-96C0-F3B7C4CE56AB}</x14:id>
        </ext>
      </extLst>
    </cfRule>
  </conditionalFormatting>
  <conditionalFormatting sqref="E261">
    <cfRule type="dataBar" priority="2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{664DD130-95A4-4B48-A3FE-9F9BD0D15010}</x14:id>
        </ext>
      </extLst>
    </cfRule>
  </conditionalFormatting>
  <conditionalFormatting sqref="E261">
    <cfRule type="dataBar" priority="2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{D9657879-3736-4CD8-930A-2D8DC5DE3D53}</x14:id>
        </ext>
      </extLst>
    </cfRule>
  </conditionalFormatting>
  <conditionalFormatting sqref="E261">
    <cfRule type="dataBar" priority="2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{8E42E3EC-6357-463A-9909-32B9B18454A6}</x14:id>
        </ext>
      </extLst>
    </cfRule>
  </conditionalFormatting>
  <conditionalFormatting sqref="E261">
    <cfRule type="dataBar" priority="2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{7008DCB3-8E1B-463C-8A26-231947802D9A}</x14:id>
        </ext>
      </extLst>
    </cfRule>
  </conditionalFormatting>
  <conditionalFormatting sqref="E267">
    <cfRule type="dataBar" priority="2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{757B2508-47FE-4BBE-94F3-059EE71356D7}</x14:id>
        </ext>
      </extLst>
    </cfRule>
  </conditionalFormatting>
  <conditionalFormatting sqref="E265">
    <cfRule type="dataBar" priority="2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{9AC19F53-4DA2-46E3-A663-5DF982D8ABA3}</x14:id>
        </ext>
      </extLst>
    </cfRule>
  </conditionalFormatting>
  <conditionalFormatting sqref="E265">
    <cfRule type="dataBar" priority="2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{CC0083BD-AC01-4F79-B623-03AB9EA274AC}</x14:id>
        </ext>
      </extLst>
    </cfRule>
  </conditionalFormatting>
  <conditionalFormatting sqref="E263">
    <cfRule type="dataBar" priority="2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{963BDE3C-CAD6-4D93-A642-A245F628CB95}</x14:id>
        </ext>
      </extLst>
    </cfRule>
  </conditionalFormatting>
  <conditionalFormatting sqref="E261">
    <cfRule type="dataBar" priority="2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{5F39C63D-8C24-453C-8385-E48B1F57A3B6}</x14:id>
        </ext>
      </extLst>
    </cfRule>
  </conditionalFormatting>
  <conditionalFormatting sqref="E261">
    <cfRule type="dataBar" priority="2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{225F1A33-A27B-42A2-B657-BF6389086F00}</x14:id>
        </ext>
      </extLst>
    </cfRule>
  </conditionalFormatting>
  <conditionalFormatting sqref="E265">
    <cfRule type="dataBar" priority="2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{B56699EC-C12C-4B6C-9307-A8ACE3871562}</x14:id>
        </ext>
      </extLst>
    </cfRule>
  </conditionalFormatting>
  <conditionalFormatting sqref="E263">
    <cfRule type="dataBar" priority="2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{4A6788D9-B58D-45E0-8C9A-BC9FE09904E4}</x14:id>
        </ext>
      </extLst>
    </cfRule>
  </conditionalFormatting>
  <conditionalFormatting sqref="E263">
    <cfRule type="dataBar" priority="2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{1DF0E185-D01B-4691-8BE3-940B132FCABC}</x14:id>
        </ext>
      </extLst>
    </cfRule>
  </conditionalFormatting>
  <conditionalFormatting sqref="E265">
    <cfRule type="dataBar" priority="2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{FA4F31BC-2388-4154-9AE5-E9AA5BEB21EE}</x14:id>
        </ext>
      </extLst>
    </cfRule>
  </conditionalFormatting>
  <conditionalFormatting sqref="E263">
    <cfRule type="dataBar" priority="2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{F37AB06C-BFBD-46CD-8E4E-496492FBEB83}</x14:id>
        </ext>
      </extLst>
    </cfRule>
  </conditionalFormatting>
  <conditionalFormatting sqref="E263">
    <cfRule type="dataBar" priority="2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{6EAA07A5-6FF8-451C-92B6-825D92FE5A43}</x14:id>
        </ext>
      </extLst>
    </cfRule>
  </conditionalFormatting>
  <conditionalFormatting sqref="E267">
    <cfRule type="dataBar" priority="2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{06D3146C-744B-46DD-B175-B61A5CCEFB59}</x14:id>
        </ext>
      </extLst>
    </cfRule>
  </conditionalFormatting>
  <conditionalFormatting sqref="E265">
    <cfRule type="dataBar" priority="2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{45CFF9AB-BDA0-46E3-872F-0E932A1AB741}</x14:id>
        </ext>
      </extLst>
    </cfRule>
  </conditionalFormatting>
  <conditionalFormatting sqref="E265">
    <cfRule type="dataBar" priority="2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{FF4046A7-C34D-4E89-81FE-948760B99A94}</x14:id>
        </ext>
      </extLst>
    </cfRule>
  </conditionalFormatting>
  <conditionalFormatting sqref="E263">
    <cfRule type="dataBar" priority="2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{A782F1B9-28B3-41C2-858B-AD454D87F47B}</x14:id>
        </ext>
      </extLst>
    </cfRule>
  </conditionalFormatting>
  <conditionalFormatting sqref="E265">
    <cfRule type="dataBar" priority="2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{BF4426FE-478B-4EA2-B362-88EBC4A1FDA8}</x14:id>
        </ext>
      </extLst>
    </cfRule>
  </conditionalFormatting>
  <conditionalFormatting sqref="E263">
    <cfRule type="dataBar" priority="2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{772FD1CB-AB1B-46F5-9DD5-2362B9794CCD}</x14:id>
        </ext>
      </extLst>
    </cfRule>
  </conditionalFormatting>
  <conditionalFormatting sqref="E263">
    <cfRule type="dataBar" priority="2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{3777377F-738F-4798-8023-D779BCC5971A}</x14:id>
        </ext>
      </extLst>
    </cfRule>
  </conditionalFormatting>
  <conditionalFormatting sqref="E267">
    <cfRule type="dataBar" priority="2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{6AA7B474-0307-433E-9592-09A1DBD30F83}</x14:id>
        </ext>
      </extLst>
    </cfRule>
  </conditionalFormatting>
  <conditionalFormatting sqref="E265">
    <cfRule type="dataBar" priority="2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{9173495B-CC58-4FC5-A7E0-A045497C04C2}</x14:id>
        </ext>
      </extLst>
    </cfRule>
  </conditionalFormatting>
  <conditionalFormatting sqref="E265">
    <cfRule type="dataBar" priority="2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{14C5441A-2ED8-4FAE-BC67-C0D992EC15D1}</x14:id>
        </ext>
      </extLst>
    </cfRule>
  </conditionalFormatting>
  <conditionalFormatting sqref="E263">
    <cfRule type="dataBar" priority="2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{21B9B3CD-B6ED-4823-A2FD-6B5352FB627B}</x14:id>
        </ext>
      </extLst>
    </cfRule>
  </conditionalFormatting>
  <conditionalFormatting sqref="E263">
    <cfRule type="dataBar" priority="2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{84CB5284-519C-4283-828D-F27DFB2A0A2C}</x14:id>
        </ext>
      </extLst>
    </cfRule>
  </conditionalFormatting>
  <conditionalFormatting sqref="E263">
    <cfRule type="dataBar" priority="2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{206033D9-904C-4468-8771-B81D07F8D97D}</x14:id>
        </ext>
      </extLst>
    </cfRule>
  </conditionalFormatting>
  <conditionalFormatting sqref="E263">
    <cfRule type="dataBar" priority="2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{2939F5FD-6857-43C5-8EF3-2C06A479330A}</x14:id>
        </ext>
      </extLst>
    </cfRule>
  </conditionalFormatting>
  <conditionalFormatting sqref="E263">
    <cfRule type="dataBar" priority="2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{8019B75E-1CDF-496D-A0F5-24B8B02D185A}</x14:id>
        </ext>
      </extLst>
    </cfRule>
  </conditionalFormatting>
  <conditionalFormatting sqref="E263">
    <cfRule type="dataBar" priority="2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{CEE69D8A-AA6F-4FB2-A48D-27BEC0BEB2A3}</x14:id>
        </ext>
      </extLst>
    </cfRule>
  </conditionalFormatting>
  <conditionalFormatting sqref="E263">
    <cfRule type="dataBar" priority="2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{929EC9ED-56BC-4375-B4B4-1B85F7C6BB22}</x14:id>
        </ext>
      </extLst>
    </cfRule>
  </conditionalFormatting>
  <conditionalFormatting sqref="E263">
    <cfRule type="dataBar" priority="2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{934D0D1C-D800-476F-B870-BCD90BCEA907}</x14:id>
        </ext>
      </extLst>
    </cfRule>
  </conditionalFormatting>
  <conditionalFormatting sqref="E269">
    <cfRule type="dataBar" priority="2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{F59D6585-DF2E-486A-B04E-93C0FC200DE2}</x14:id>
        </ext>
      </extLst>
    </cfRule>
  </conditionalFormatting>
  <conditionalFormatting sqref="E267">
    <cfRule type="dataBar" priority="2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{5DD10814-B6E7-4B1D-89BB-530DEB8DA3CC}</x14:id>
        </ext>
      </extLst>
    </cfRule>
  </conditionalFormatting>
  <conditionalFormatting sqref="E267">
    <cfRule type="dataBar" priority="2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{8C21E234-B81F-473F-A577-EFD94140181A}</x14:id>
        </ext>
      </extLst>
    </cfRule>
  </conditionalFormatting>
  <conditionalFormatting sqref="E265">
    <cfRule type="dataBar" priority="2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{F5917F0D-183B-472F-A072-2F6190BAC554}</x14:id>
        </ext>
      </extLst>
    </cfRule>
  </conditionalFormatting>
  <conditionalFormatting sqref="E263">
    <cfRule type="dataBar" priority="2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{7D12F221-013A-4E17-8A94-DB11355B1298}</x14:id>
        </ext>
      </extLst>
    </cfRule>
  </conditionalFormatting>
  <conditionalFormatting sqref="E263">
    <cfRule type="dataBar" priority="2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{D9B63E12-91A1-4114-8461-5C2768C3873F}</x14:id>
        </ext>
      </extLst>
    </cfRule>
  </conditionalFormatting>
  <conditionalFormatting sqref="E267">
    <cfRule type="dataBar" priority="2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{F977856E-B3BA-4579-B7F2-32E484AA7B62}</x14:id>
        </ext>
      </extLst>
    </cfRule>
  </conditionalFormatting>
  <conditionalFormatting sqref="E265">
    <cfRule type="dataBar" priority="2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{742D8279-7129-4D44-A265-2523B58D6EA1}</x14:id>
        </ext>
      </extLst>
    </cfRule>
  </conditionalFormatting>
  <conditionalFormatting sqref="E265">
    <cfRule type="dataBar" priority="2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{B876A7A9-C4B8-4CCF-9C29-113B716EB88D}</x14:id>
        </ext>
      </extLst>
    </cfRule>
  </conditionalFormatting>
  <conditionalFormatting sqref="E267">
    <cfRule type="dataBar" priority="2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{4BE7B07B-6266-410A-8F4B-4628A763A741}</x14:id>
        </ext>
      </extLst>
    </cfRule>
  </conditionalFormatting>
  <conditionalFormatting sqref="E265">
    <cfRule type="dataBar" priority="2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{BCB9A79B-EBDF-4A88-AB9D-0A136B7AAF11}</x14:id>
        </ext>
      </extLst>
    </cfRule>
  </conditionalFormatting>
  <conditionalFormatting sqref="E265">
    <cfRule type="dataBar" priority="2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{7EF3ADA2-D2AD-437A-B6EB-3EF4A468C4F8}</x14:id>
        </ext>
      </extLst>
    </cfRule>
  </conditionalFormatting>
  <conditionalFormatting sqref="E263">
    <cfRule type="dataBar" priority="2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{A96EF081-70F4-451E-B566-74D9235C2D0B}</x14:id>
        </ext>
      </extLst>
    </cfRule>
  </conditionalFormatting>
  <conditionalFormatting sqref="E263">
    <cfRule type="dataBar" priority="2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{095E7700-4782-4378-93CA-A761F7F6D1CF}</x14:id>
        </ext>
      </extLst>
    </cfRule>
  </conditionalFormatting>
  <conditionalFormatting sqref="E263">
    <cfRule type="dataBar" priority="2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{B95CDBF5-8BF9-4934-A431-233B2953B10A}</x14:id>
        </ext>
      </extLst>
    </cfRule>
  </conditionalFormatting>
  <conditionalFormatting sqref="E263">
    <cfRule type="dataBar" priority="2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{1EAE592C-DB92-4B17-ADAE-477822BC7561}</x14:id>
        </ext>
      </extLst>
    </cfRule>
  </conditionalFormatting>
  <conditionalFormatting sqref="E263">
    <cfRule type="dataBar" priority="2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{C6458A07-6B52-449D-BC79-E30E0E667957}</x14:id>
        </ext>
      </extLst>
    </cfRule>
  </conditionalFormatting>
  <conditionalFormatting sqref="E263">
    <cfRule type="dataBar" priority="2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{40A1F100-9DAA-4796-848F-30A68E85DB94}</x14:id>
        </ext>
      </extLst>
    </cfRule>
  </conditionalFormatting>
  <conditionalFormatting sqref="E263">
    <cfRule type="dataBar" priority="2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{DA26E06C-FB0D-4C98-A78B-18831C40EDE2}</x14:id>
        </ext>
      </extLst>
    </cfRule>
  </conditionalFormatting>
  <conditionalFormatting sqref="E263">
    <cfRule type="dataBar" priority="2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{11A9E08E-BA10-4558-A759-AFFC8CFD44D9}</x14:id>
        </ext>
      </extLst>
    </cfRule>
  </conditionalFormatting>
  <conditionalFormatting sqref="E269">
    <cfRule type="dataBar" priority="2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{E42250C2-C441-42A7-94FC-3A212FBC9A59}</x14:id>
        </ext>
      </extLst>
    </cfRule>
  </conditionalFormatting>
  <conditionalFormatting sqref="E267">
    <cfRule type="dataBar" priority="2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{0D812B75-3C55-4835-A5C4-6BF3B54B33EB}</x14:id>
        </ext>
      </extLst>
    </cfRule>
  </conditionalFormatting>
  <conditionalFormatting sqref="E267">
    <cfRule type="dataBar" priority="2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{A3C1A922-9BDD-4AD5-9CE8-7533169221DE}</x14:id>
        </ext>
      </extLst>
    </cfRule>
  </conditionalFormatting>
  <conditionalFormatting sqref="E265">
    <cfRule type="dataBar" priority="2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{EB5F3617-89A7-4E7B-841D-B3650BFCB42B}</x14:id>
        </ext>
      </extLst>
    </cfRule>
  </conditionalFormatting>
  <conditionalFormatting sqref="E263">
    <cfRule type="dataBar" priority="2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{5D729600-978B-4251-92BB-734977BD05FB}</x14:id>
        </ext>
      </extLst>
    </cfRule>
  </conditionalFormatting>
  <conditionalFormatting sqref="E263">
    <cfRule type="dataBar" priority="2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{55E6DF04-B1E7-428F-A649-327896200DF5}</x14:id>
        </ext>
      </extLst>
    </cfRule>
  </conditionalFormatting>
  <conditionalFormatting sqref="E267">
    <cfRule type="dataBar" priority="2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{25B3B619-811B-4A1C-B5A3-0DFF529FA753}</x14:id>
        </ext>
      </extLst>
    </cfRule>
  </conditionalFormatting>
  <conditionalFormatting sqref="E265">
    <cfRule type="dataBar" priority="2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{47410690-3507-4DA6-ADBF-4075316C97DA}</x14:id>
        </ext>
      </extLst>
    </cfRule>
  </conditionalFormatting>
  <conditionalFormatting sqref="E265">
    <cfRule type="dataBar" priority="2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{000012F1-DE47-458D-A9C9-7B0EA5028DBF}</x14:id>
        </ext>
      </extLst>
    </cfRule>
  </conditionalFormatting>
  <conditionalFormatting sqref="E263">
    <cfRule type="dataBar" priority="2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{7DC7CCB6-EC7E-476E-8222-0CE85473EDA1}</x14:id>
        </ext>
      </extLst>
    </cfRule>
  </conditionalFormatting>
  <conditionalFormatting sqref="E269">
    <cfRule type="dataBar" priority="2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{0D796E69-484E-487F-B511-7BEA772AF8D8}</x14:id>
        </ext>
      </extLst>
    </cfRule>
  </conditionalFormatting>
  <conditionalFormatting sqref="E267">
    <cfRule type="dataBar" priority="2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{24A5446D-61CA-4A54-A216-19C9062DD9F9}</x14:id>
        </ext>
      </extLst>
    </cfRule>
  </conditionalFormatting>
  <conditionalFormatting sqref="E267">
    <cfRule type="dataBar" priority="2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{F8A99553-E7F3-4501-B5BB-9F8F0CA73951}</x14:id>
        </ext>
      </extLst>
    </cfRule>
  </conditionalFormatting>
  <conditionalFormatting sqref="E265">
    <cfRule type="dataBar" priority="2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{D4B8E2BE-F8B8-43B5-90AD-F8E71DDC9B31}</x14:id>
        </ext>
      </extLst>
    </cfRule>
  </conditionalFormatting>
  <conditionalFormatting sqref="E265">
    <cfRule type="dataBar" priority="2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{FCCE865F-3227-4A14-A435-2073254066C8}</x14:id>
        </ext>
      </extLst>
    </cfRule>
  </conditionalFormatting>
  <conditionalFormatting sqref="E265">
    <cfRule type="dataBar" priority="2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{EC0D5CF1-63C1-4C90-A7E7-243FC2F20242}</x14:id>
        </ext>
      </extLst>
    </cfRule>
  </conditionalFormatting>
  <conditionalFormatting sqref="E265">
    <cfRule type="dataBar" priority="2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{8A40A447-AC2E-4B52-879A-FCE8D4476D37}</x14:id>
        </ext>
      </extLst>
    </cfRule>
  </conditionalFormatting>
  <conditionalFormatting sqref="E265">
    <cfRule type="dataBar" priority="2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{C12913CE-5782-4B42-97D0-0ED94D8A80AD}</x14:id>
        </ext>
      </extLst>
    </cfRule>
  </conditionalFormatting>
  <conditionalFormatting sqref="E265">
    <cfRule type="dataBar" priority="2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{C9BFB1DB-6A93-4C29-9731-69D5B75D1A1B}</x14:id>
        </ext>
      </extLst>
    </cfRule>
  </conditionalFormatting>
  <conditionalFormatting sqref="E265">
    <cfRule type="dataBar" priority="2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{88F84CE2-31AB-4A88-AD64-F4FCE4392B4A}</x14:id>
        </ext>
      </extLst>
    </cfRule>
  </conditionalFormatting>
  <conditionalFormatting sqref="E265">
    <cfRule type="dataBar" priority="2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{A0BB33AE-9DC0-4952-90CB-28E4B6D2AF82}</x14:id>
        </ext>
      </extLst>
    </cfRule>
  </conditionalFormatting>
  <conditionalFormatting sqref="E269">
    <cfRule type="dataBar" priority="2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{1B8CA137-1FBB-423F-BE1C-F3C28AC5322B}</x14:id>
        </ext>
      </extLst>
    </cfRule>
  </conditionalFormatting>
  <conditionalFormatting sqref="E269">
    <cfRule type="dataBar" priority="2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{166DABFF-29EF-43FC-B271-FB1A986F6F53}</x14:id>
        </ext>
      </extLst>
    </cfRule>
  </conditionalFormatting>
  <conditionalFormatting sqref="E267">
    <cfRule type="dataBar" priority="2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{C76E1910-BA48-4A09-876B-90776BD26BC1}</x14:id>
        </ext>
      </extLst>
    </cfRule>
  </conditionalFormatting>
  <conditionalFormatting sqref="E265">
    <cfRule type="dataBar" priority="2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{D39707D1-8021-414F-8E6C-5AE99720DB07}</x14:id>
        </ext>
      </extLst>
    </cfRule>
  </conditionalFormatting>
  <conditionalFormatting sqref="E265">
    <cfRule type="dataBar" priority="2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{93E0F64B-EA3F-408C-9CA6-D0A1342ED0AC}</x14:id>
        </ext>
      </extLst>
    </cfRule>
  </conditionalFormatting>
  <conditionalFormatting sqref="E263">
    <cfRule type="dataBar" priority="2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{94AB0628-2489-446A-9EBB-E3A3F9352B8B}</x14:id>
        </ext>
      </extLst>
    </cfRule>
  </conditionalFormatting>
  <conditionalFormatting sqref="E263">
    <cfRule type="dataBar" priority="2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{845AE194-EC2C-42A1-9AC9-65E8D4FD8F81}</x14:id>
        </ext>
      </extLst>
    </cfRule>
  </conditionalFormatting>
  <conditionalFormatting sqref="E263">
    <cfRule type="dataBar" priority="2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{3DCFF882-8437-4557-BC01-357AA2DD2D91}</x14:id>
        </ext>
      </extLst>
    </cfRule>
  </conditionalFormatting>
  <conditionalFormatting sqref="E263">
    <cfRule type="dataBar" priority="2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{CA343D51-90C2-4DF6-9FC7-7E09CE28E801}</x14:id>
        </ext>
      </extLst>
    </cfRule>
  </conditionalFormatting>
  <conditionalFormatting sqref="E263">
    <cfRule type="dataBar" priority="2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{6AB55323-9B3F-4133-9BED-97F678F2CAE3}</x14:id>
        </ext>
      </extLst>
    </cfRule>
  </conditionalFormatting>
  <conditionalFormatting sqref="E263">
    <cfRule type="dataBar" priority="2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{4E1BC2F9-BA8E-4A1C-9C20-838CBD56E53A}</x14:id>
        </ext>
      </extLst>
    </cfRule>
  </conditionalFormatting>
  <conditionalFormatting sqref="E263">
    <cfRule type="dataBar" priority="2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{1F0E0367-9DDE-40B3-A829-0254A54500D3}</x14:id>
        </ext>
      </extLst>
    </cfRule>
  </conditionalFormatting>
  <conditionalFormatting sqref="E263">
    <cfRule type="dataBar" priority="2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{849FF114-7293-463B-84B9-5D5BDF3E3107}</x14:id>
        </ext>
      </extLst>
    </cfRule>
  </conditionalFormatting>
  <conditionalFormatting sqref="E269">
    <cfRule type="dataBar" priority="2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{9094295E-4AB9-4B8B-8DF7-46CA45B1BFCF}</x14:id>
        </ext>
      </extLst>
    </cfRule>
  </conditionalFormatting>
  <conditionalFormatting sqref="E267">
    <cfRule type="dataBar" priority="2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{D2EDA4A6-F64D-4E0D-B20E-663C124B7E5A}</x14:id>
        </ext>
      </extLst>
    </cfRule>
  </conditionalFormatting>
  <conditionalFormatting sqref="E267">
    <cfRule type="dataBar" priority="2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{C3DD1F6C-D63E-43D8-A63C-0F63DC098224}</x14:id>
        </ext>
      </extLst>
    </cfRule>
  </conditionalFormatting>
  <conditionalFormatting sqref="E263">
    <cfRule type="dataBar" priority="2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{526276AA-E864-4334-B194-A23773354ED4}</x14:id>
        </ext>
      </extLst>
    </cfRule>
  </conditionalFormatting>
  <conditionalFormatting sqref="E265">
    <cfRule type="dataBar" priority="2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{BAA34957-D526-4B54-A7BE-EBBD9A27A79C}</x14:id>
        </ext>
      </extLst>
    </cfRule>
  </conditionalFormatting>
  <conditionalFormatting sqref="E263">
    <cfRule type="dataBar" priority="2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{0CA2D93B-5BE9-4C57-944B-EECAD31E8FD3}</x14:id>
        </ext>
      </extLst>
    </cfRule>
  </conditionalFormatting>
  <conditionalFormatting sqref="E263">
    <cfRule type="dataBar" priority="2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{536FED5C-82E3-4133-B75E-42EA12E42E9A}</x14:id>
        </ext>
      </extLst>
    </cfRule>
  </conditionalFormatting>
  <conditionalFormatting sqref="E263">
    <cfRule type="dataBar" priority="2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{8EF1BDE2-8338-4E63-AF50-2AC96D0FB4F3}</x14:id>
        </ext>
      </extLst>
    </cfRule>
  </conditionalFormatting>
  <conditionalFormatting sqref="E265">
    <cfRule type="dataBar" priority="2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{996A5EB0-9389-43F3-BF77-B26E929C9E18}</x14:id>
        </ext>
      </extLst>
    </cfRule>
  </conditionalFormatting>
  <conditionalFormatting sqref="E263">
    <cfRule type="dataBar" priority="2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{1E8B56D1-3ABE-41E9-80D0-5B0917ABEBA6}</x14:id>
        </ext>
      </extLst>
    </cfRule>
  </conditionalFormatting>
  <conditionalFormatting sqref="E263">
    <cfRule type="dataBar" priority="2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{E3090A4E-CDC5-4F48-B744-8F3BE355D192}</x14:id>
        </ext>
      </extLst>
    </cfRule>
  </conditionalFormatting>
  <conditionalFormatting sqref="E267">
    <cfRule type="dataBar" priority="2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{448738C1-C397-41FF-9C4D-E63D2D1BA413}</x14:id>
        </ext>
      </extLst>
    </cfRule>
  </conditionalFormatting>
  <conditionalFormatting sqref="E265">
    <cfRule type="dataBar" priority="2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{9F88F482-40EB-4AF7-8E4E-7997DAF2E0F6}</x14:id>
        </ext>
      </extLst>
    </cfRule>
  </conditionalFormatting>
  <conditionalFormatting sqref="E265">
    <cfRule type="dataBar" priority="2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{B7ED9AF9-439F-49F2-9ADF-EBD951B3FBEF}</x14:id>
        </ext>
      </extLst>
    </cfRule>
  </conditionalFormatting>
  <conditionalFormatting sqref="E263">
    <cfRule type="dataBar" priority="2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{BF8F0CDB-DE2E-48C8-B03C-D6147D1F32EF}</x14:id>
        </ext>
      </extLst>
    </cfRule>
  </conditionalFormatting>
  <conditionalFormatting sqref="E265">
    <cfRule type="dataBar" priority="2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{A1DAE9DA-DA3F-474F-BF08-A296461215CD}</x14:id>
        </ext>
      </extLst>
    </cfRule>
  </conditionalFormatting>
  <conditionalFormatting sqref="E263">
    <cfRule type="dataBar" priority="2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{6770FDD7-4D03-453F-B96D-18EF5EA5A8B8}</x14:id>
        </ext>
      </extLst>
    </cfRule>
  </conditionalFormatting>
  <conditionalFormatting sqref="E263">
    <cfRule type="dataBar" priority="2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{713C74BA-2DC9-438A-A337-AD738575A6BC}</x14:id>
        </ext>
      </extLst>
    </cfRule>
  </conditionalFormatting>
  <conditionalFormatting sqref="E265">
    <cfRule type="dataBar" priority="2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{B37AA076-CB11-4D9F-8F57-9D191DC09296}</x14:id>
        </ext>
      </extLst>
    </cfRule>
  </conditionalFormatting>
  <conditionalFormatting sqref="E263">
    <cfRule type="dataBar" priority="2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{3113AB27-5A0E-4009-BC6A-0F7CBEA64B11}</x14:id>
        </ext>
      </extLst>
    </cfRule>
  </conditionalFormatting>
  <conditionalFormatting sqref="E263">
    <cfRule type="dataBar" priority="2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{392D94C7-202C-482B-9748-DA82AB9744B5}</x14:id>
        </ext>
      </extLst>
    </cfRule>
  </conditionalFormatting>
  <conditionalFormatting sqref="E267">
    <cfRule type="dataBar" priority="2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{325611D0-45A6-4532-8D4C-ED8BB3D0744C}</x14:id>
        </ext>
      </extLst>
    </cfRule>
  </conditionalFormatting>
  <conditionalFormatting sqref="E265">
    <cfRule type="dataBar" priority="2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{2B31C377-F352-4237-85AC-D8349CB2C518}</x14:id>
        </ext>
      </extLst>
    </cfRule>
  </conditionalFormatting>
  <conditionalFormatting sqref="E265">
    <cfRule type="dataBar" priority="2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{3FC86D18-6929-476A-86E0-C21522272B54}</x14:id>
        </ext>
      </extLst>
    </cfRule>
  </conditionalFormatting>
  <conditionalFormatting sqref="E263">
    <cfRule type="dataBar" priority="2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{D1EF1FA8-4B70-48D3-9865-8BA0CCCA09C1}</x14:id>
        </ext>
      </extLst>
    </cfRule>
  </conditionalFormatting>
  <conditionalFormatting sqref="E265">
    <cfRule type="dataBar" priority="2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{DCAA3017-AB83-44AD-B6C2-996578522A19}</x14:id>
        </ext>
      </extLst>
    </cfRule>
  </conditionalFormatting>
  <conditionalFormatting sqref="E263">
    <cfRule type="dataBar" priority="2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{E18BD752-62E8-426B-BFAF-85CB25B9AEF2}</x14:id>
        </ext>
      </extLst>
    </cfRule>
  </conditionalFormatting>
  <conditionalFormatting sqref="E263">
    <cfRule type="dataBar" priority="2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{78F600CF-67BE-430E-B0AA-AE929F988AA3}</x14:id>
        </ext>
      </extLst>
    </cfRule>
  </conditionalFormatting>
  <conditionalFormatting sqref="E267">
    <cfRule type="dataBar" priority="2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{37DAA823-4E13-4E8D-992B-F1F06B254182}</x14:id>
        </ext>
      </extLst>
    </cfRule>
  </conditionalFormatting>
  <conditionalFormatting sqref="E265">
    <cfRule type="dataBar" priority="2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{EA435864-A8D2-47F1-BBA0-DA724662926D}</x14:id>
        </ext>
      </extLst>
    </cfRule>
  </conditionalFormatting>
  <conditionalFormatting sqref="E265">
    <cfRule type="dataBar" priority="2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{93822720-78B9-4949-9D36-378AE590B172}</x14:id>
        </ext>
      </extLst>
    </cfRule>
  </conditionalFormatting>
  <conditionalFormatting sqref="E263">
    <cfRule type="dataBar" priority="2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{419FE91F-30D6-41F1-AB1E-C3473DE11C3F}</x14:id>
        </ext>
      </extLst>
    </cfRule>
  </conditionalFormatting>
  <conditionalFormatting sqref="E263">
    <cfRule type="dataBar" priority="2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{7C250320-18E0-4FAB-8920-9A99E1A84883}</x14:id>
        </ext>
      </extLst>
    </cfRule>
  </conditionalFormatting>
  <conditionalFormatting sqref="E263">
    <cfRule type="dataBar" priority="2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{8B3B727D-0BAC-483B-ADC2-8E8C2CD19874}</x14:id>
        </ext>
      </extLst>
    </cfRule>
  </conditionalFormatting>
  <conditionalFormatting sqref="E263">
    <cfRule type="dataBar" priority="2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{DEE67EBF-FFDC-419F-A99B-AB93F62E66EA}</x14:id>
        </ext>
      </extLst>
    </cfRule>
  </conditionalFormatting>
  <conditionalFormatting sqref="E263">
    <cfRule type="dataBar" priority="2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{E95FFC67-0CBC-4A66-B544-F7A2C71CB21B}</x14:id>
        </ext>
      </extLst>
    </cfRule>
  </conditionalFormatting>
  <conditionalFormatting sqref="E263">
    <cfRule type="dataBar" priority="2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{9905FEC8-26BC-4A5E-80BC-F6522E4077A1}</x14:id>
        </ext>
      </extLst>
    </cfRule>
  </conditionalFormatting>
  <conditionalFormatting sqref="E263">
    <cfRule type="dataBar" priority="2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{75825496-09FE-44A8-8D17-08C335F73A1C}</x14:id>
        </ext>
      </extLst>
    </cfRule>
  </conditionalFormatting>
  <conditionalFormatting sqref="E263">
    <cfRule type="dataBar" priority="2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{23E05112-152E-405A-B9FC-DC9A24A36272}</x14:id>
        </ext>
      </extLst>
    </cfRule>
  </conditionalFormatting>
  <conditionalFormatting sqref="E269">
    <cfRule type="dataBar" priority="2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{8A22DFBF-AB7B-4426-B034-154616081F6B}</x14:id>
        </ext>
      </extLst>
    </cfRule>
  </conditionalFormatting>
  <conditionalFormatting sqref="E267">
    <cfRule type="dataBar" priority="2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{01378700-B863-4837-917B-7ADB520292ED}</x14:id>
        </ext>
      </extLst>
    </cfRule>
  </conditionalFormatting>
  <conditionalFormatting sqref="E267">
    <cfRule type="dataBar" priority="2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{1DFC9ED4-640F-4EF9-9AF8-9EA435264103}</x14:id>
        </ext>
      </extLst>
    </cfRule>
  </conditionalFormatting>
  <conditionalFormatting sqref="E265">
    <cfRule type="dataBar" priority="2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{F2E03393-3AB2-4CED-A9FA-279E57E257A9}</x14:id>
        </ext>
      </extLst>
    </cfRule>
  </conditionalFormatting>
  <conditionalFormatting sqref="E263">
    <cfRule type="dataBar" priority="2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{5C32A6EC-D518-4BF6-9DB2-91C080C0D97F}</x14:id>
        </ext>
      </extLst>
    </cfRule>
  </conditionalFormatting>
  <conditionalFormatting sqref="E263">
    <cfRule type="dataBar" priority="2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{5463F753-9E3E-47CB-9B71-8CCD766AA844}</x14:id>
        </ext>
      </extLst>
    </cfRule>
  </conditionalFormatting>
  <conditionalFormatting sqref="E267">
    <cfRule type="dataBar" priority="2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{F214274F-FD2A-488A-8DAC-355E5275B8E2}</x14:id>
        </ext>
      </extLst>
    </cfRule>
  </conditionalFormatting>
  <conditionalFormatting sqref="E265">
    <cfRule type="dataBar" priority="2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{7E6B6D48-8636-4A4B-89DE-FCF1D86B0473}</x14:id>
        </ext>
      </extLst>
    </cfRule>
  </conditionalFormatting>
  <conditionalFormatting sqref="E265">
    <cfRule type="dataBar" priority="2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{88148A38-F663-41AA-9FDE-C68877E3C3E3}</x14:id>
        </ext>
      </extLst>
    </cfRule>
  </conditionalFormatting>
  <conditionalFormatting sqref="E261">
    <cfRule type="dataBar" priority="2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{059CF0F1-6159-4173-8585-EC7ABBC5203B}</x14:id>
        </ext>
      </extLst>
    </cfRule>
  </conditionalFormatting>
  <conditionalFormatting sqref="E257">
    <cfRule type="dataBar" priority="2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{AF0636B5-B377-4913-BC73-81BA1EE61FB5}</x14:id>
        </ext>
      </extLst>
    </cfRule>
  </conditionalFormatting>
  <conditionalFormatting sqref="E257">
    <cfRule type="dataBar" priority="2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{C151281A-2FB0-4369-BF64-18308BCCEC7E}</x14:id>
        </ext>
      </extLst>
    </cfRule>
  </conditionalFormatting>
  <conditionalFormatting sqref="E257">
    <cfRule type="dataBar" priority="2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{1C448EAA-2593-40E8-8119-F1F867C2283F}</x14:id>
        </ext>
      </extLst>
    </cfRule>
  </conditionalFormatting>
  <conditionalFormatting sqref="E257">
    <cfRule type="dataBar" priority="2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{3962E1F6-AC51-48FF-99E2-3855421E5896}</x14:id>
        </ext>
      </extLst>
    </cfRule>
  </conditionalFormatting>
  <conditionalFormatting sqref="E257">
    <cfRule type="dataBar" priority="2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{2461A4D4-863B-4531-A358-68DB96F4D65F}</x14:id>
        </ext>
      </extLst>
    </cfRule>
  </conditionalFormatting>
  <conditionalFormatting sqref="E257">
    <cfRule type="dataBar" priority="2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{E7AF00A2-2DEA-41F5-B623-F62D52B679E8}</x14:id>
        </ext>
      </extLst>
    </cfRule>
  </conditionalFormatting>
  <conditionalFormatting sqref="E257">
    <cfRule type="dataBar" priority="2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{7C88818E-47CE-464D-993C-46B61383EDC6}</x14:id>
        </ext>
      </extLst>
    </cfRule>
  </conditionalFormatting>
  <conditionalFormatting sqref="E257">
    <cfRule type="dataBar" priority="2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{1547BDC3-6878-43E5-8191-088160288830}</x14:id>
        </ext>
      </extLst>
    </cfRule>
  </conditionalFormatting>
  <conditionalFormatting sqref="E263">
    <cfRule type="dataBar" priority="2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{A3FB955E-7E8D-4288-A084-697D94E22861}</x14:id>
        </ext>
      </extLst>
    </cfRule>
  </conditionalFormatting>
  <conditionalFormatting sqref="E261">
    <cfRule type="dataBar" priority="2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{7FABE5BC-44DD-4C8B-B888-F9255DFAE2FE}</x14:id>
        </ext>
      </extLst>
    </cfRule>
  </conditionalFormatting>
  <conditionalFormatting sqref="E261">
    <cfRule type="dataBar" priority="2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{F1333E05-5689-4783-A695-1F952F93D7B4}</x14:id>
        </ext>
      </extLst>
    </cfRule>
  </conditionalFormatting>
  <conditionalFormatting sqref="E257">
    <cfRule type="dataBar" priority="2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{32A189DD-7879-4F8F-B795-F3CC6F2118F6}</x14:id>
        </ext>
      </extLst>
    </cfRule>
  </conditionalFormatting>
  <conditionalFormatting sqref="E257">
    <cfRule type="dataBar" priority="2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{0B2C6871-B74D-4A5E-B5A8-6377A8C52266}</x14:id>
        </ext>
      </extLst>
    </cfRule>
  </conditionalFormatting>
  <conditionalFormatting sqref="E261">
    <cfRule type="dataBar" priority="2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{70334BD2-B4EB-4EC7-9F79-7BF583819AFF}</x14:id>
        </ext>
      </extLst>
    </cfRule>
  </conditionalFormatting>
  <conditionalFormatting sqref="E257">
    <cfRule type="dataBar" priority="2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{7027376D-9E2A-459C-8927-BE064CE1E4FF}</x14:id>
        </ext>
      </extLst>
    </cfRule>
  </conditionalFormatting>
  <conditionalFormatting sqref="E263">
    <cfRule type="dataBar" priority="2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{44C21BD7-234D-4DCA-A2BD-2F4E73316299}</x14:id>
        </ext>
      </extLst>
    </cfRule>
  </conditionalFormatting>
  <conditionalFormatting sqref="E261">
    <cfRule type="dataBar" priority="2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{9C638D4D-1144-4875-BAE7-8B601EBCE636}</x14:id>
        </ext>
      </extLst>
    </cfRule>
  </conditionalFormatting>
  <conditionalFormatting sqref="E261">
    <cfRule type="dataBar" priority="2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{62FC742C-1663-43B8-AA4B-F3E1DC083779}</x14:id>
        </ext>
      </extLst>
    </cfRule>
  </conditionalFormatting>
  <conditionalFormatting sqref="E265">
    <cfRule type="dataBar" priority="2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{0FFED4A5-73B8-4E2B-9B7F-923580ED239E}</x14:id>
        </ext>
      </extLst>
    </cfRule>
  </conditionalFormatting>
  <conditionalFormatting sqref="E263">
    <cfRule type="dataBar" priority="2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{6D4AE156-7CF0-468E-98EB-8ADE6B32C9EB}</x14:id>
        </ext>
      </extLst>
    </cfRule>
  </conditionalFormatting>
  <conditionalFormatting sqref="E263">
    <cfRule type="dataBar" priority="2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{258DF1AD-7ADC-4A7F-98E1-C42E2530FAD1}</x14:id>
        </ext>
      </extLst>
    </cfRule>
  </conditionalFormatting>
  <conditionalFormatting sqref="E261">
    <cfRule type="dataBar" priority="2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{036F99F1-B2E4-46BF-BB88-0AEE5543E50C}</x14:id>
        </ext>
      </extLst>
    </cfRule>
  </conditionalFormatting>
  <conditionalFormatting sqref="E257">
    <cfRule type="dataBar" priority="2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{4FB579E2-8562-46D3-933A-C86DC0F7E5BD}</x14:id>
        </ext>
      </extLst>
    </cfRule>
  </conditionalFormatting>
  <conditionalFormatting sqref="E257">
    <cfRule type="dataBar" priority="2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{F5BF7EA8-23D9-4171-A7C7-91E2CC7DC256}</x14:id>
        </ext>
      </extLst>
    </cfRule>
  </conditionalFormatting>
  <conditionalFormatting sqref="E257">
    <cfRule type="dataBar" priority="2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{B1E97EC4-2408-483D-BF9A-E3C0FCF438A6}</x14:id>
        </ext>
      </extLst>
    </cfRule>
  </conditionalFormatting>
  <conditionalFormatting sqref="E257">
    <cfRule type="dataBar" priority="2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{1809E671-905E-4015-8DED-6411D2843BE0}</x14:id>
        </ext>
      </extLst>
    </cfRule>
  </conditionalFormatting>
  <conditionalFormatting sqref="E257">
    <cfRule type="dataBar" priority="2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{E4B5500D-0CFB-4A25-B9F1-EAB5D9398B80}</x14:id>
        </ext>
      </extLst>
    </cfRule>
  </conditionalFormatting>
  <conditionalFormatting sqref="E257">
    <cfRule type="dataBar" priority="2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{04CBF8C4-1ACD-41F1-A9BC-3BB0E466D5E4}</x14:id>
        </ext>
      </extLst>
    </cfRule>
  </conditionalFormatting>
  <conditionalFormatting sqref="E257">
    <cfRule type="dataBar" priority="2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{D2DBE2F1-1AE4-4DB2-BA31-15C64FC64973}</x14:id>
        </ext>
      </extLst>
    </cfRule>
  </conditionalFormatting>
  <conditionalFormatting sqref="E257">
    <cfRule type="dataBar" priority="2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{AE3CDC90-6A63-42CA-9C55-A4DCB483FB55}</x14:id>
        </ext>
      </extLst>
    </cfRule>
  </conditionalFormatting>
  <conditionalFormatting sqref="E263">
    <cfRule type="dataBar" priority="2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{D37AE07F-C6CB-48E7-B4EE-1CA9EB274B1E}</x14:id>
        </ext>
      </extLst>
    </cfRule>
  </conditionalFormatting>
  <conditionalFormatting sqref="E261">
    <cfRule type="dataBar" priority="2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{0196A82C-FF34-4AF9-9BE9-0302FB64C202}</x14:id>
        </ext>
      </extLst>
    </cfRule>
  </conditionalFormatting>
  <conditionalFormatting sqref="E261">
    <cfRule type="dataBar" priority="2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{AB55C953-FCA5-4932-B868-72E0E535C244}</x14:id>
        </ext>
      </extLst>
    </cfRule>
  </conditionalFormatting>
  <conditionalFormatting sqref="E263">
    <cfRule type="dataBar" priority="2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{6150F9F1-681B-4794-902A-DAF73D9E2EB0}</x14:id>
        </ext>
      </extLst>
    </cfRule>
  </conditionalFormatting>
  <conditionalFormatting sqref="E261">
    <cfRule type="dataBar" priority="2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{ED850160-C861-4CCB-8EB8-8C435E1D8FF2}</x14:id>
        </ext>
      </extLst>
    </cfRule>
  </conditionalFormatting>
  <conditionalFormatting sqref="E261">
    <cfRule type="dataBar" priority="2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{C0CA4D8C-FC53-480C-958D-3AE4DDA9AC95}</x14:id>
        </ext>
      </extLst>
    </cfRule>
  </conditionalFormatting>
  <conditionalFormatting sqref="E265">
    <cfRule type="dataBar" priority="2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{CD7F5067-DA7D-4B31-8BDA-425F73009BF5}</x14:id>
        </ext>
      </extLst>
    </cfRule>
  </conditionalFormatting>
  <conditionalFormatting sqref="E263">
    <cfRule type="dataBar" priority="2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{E90DFD8A-879C-4739-B9C3-809433243B23}</x14:id>
        </ext>
      </extLst>
    </cfRule>
  </conditionalFormatting>
  <conditionalFormatting sqref="E263">
    <cfRule type="dataBar" priority="2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{3A145CB7-A03A-448C-AF28-FFB65F5477A4}</x14:id>
        </ext>
      </extLst>
    </cfRule>
  </conditionalFormatting>
  <conditionalFormatting sqref="E261">
    <cfRule type="dataBar" priority="2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{3F520727-120D-4DD0-9A30-AEA5ED27B112}</x14:id>
        </ext>
      </extLst>
    </cfRule>
  </conditionalFormatting>
  <conditionalFormatting sqref="E263">
    <cfRule type="dataBar" priority="2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{9ED6AAF5-9BE9-4CDB-8127-0BB24BB6C319}</x14:id>
        </ext>
      </extLst>
    </cfRule>
  </conditionalFormatting>
  <conditionalFormatting sqref="E261">
    <cfRule type="dataBar" priority="2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{6BC123AE-6039-4E1A-B745-6DF65CF0CAD7}</x14:id>
        </ext>
      </extLst>
    </cfRule>
  </conditionalFormatting>
  <conditionalFormatting sqref="E261">
    <cfRule type="dataBar" priority="2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{47C1D30B-9BB3-48E5-A692-021C268AE3CC}</x14:id>
        </ext>
      </extLst>
    </cfRule>
  </conditionalFormatting>
  <conditionalFormatting sqref="E265">
    <cfRule type="dataBar" priority="2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{92F4F3D2-F862-441C-A1CB-2135309D268F}</x14:id>
        </ext>
      </extLst>
    </cfRule>
  </conditionalFormatting>
  <conditionalFormatting sqref="E263">
    <cfRule type="dataBar" priority="2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{1194FB5D-597B-4F1E-A5D2-ECEDEFE22B38}</x14:id>
        </ext>
      </extLst>
    </cfRule>
  </conditionalFormatting>
  <conditionalFormatting sqref="E263">
    <cfRule type="dataBar" priority="2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{9809A0A8-FD90-4082-8368-CEE480B6DD03}</x14:id>
        </ext>
      </extLst>
    </cfRule>
  </conditionalFormatting>
  <conditionalFormatting sqref="E261">
    <cfRule type="dataBar" priority="2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{6FC0E90A-4561-4003-843E-94235E12E078}</x14:id>
        </ext>
      </extLst>
    </cfRule>
  </conditionalFormatting>
  <conditionalFormatting sqref="E261">
    <cfRule type="dataBar" priority="2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{DBF55443-8414-4974-9420-DD30DC2D7252}</x14:id>
        </ext>
      </extLst>
    </cfRule>
  </conditionalFormatting>
  <conditionalFormatting sqref="E261">
    <cfRule type="dataBar" priority="2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{91CE16A6-A93B-480E-A205-D798D14AF041}</x14:id>
        </ext>
      </extLst>
    </cfRule>
  </conditionalFormatting>
  <conditionalFormatting sqref="E261">
    <cfRule type="dataBar" priority="2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{CE3EE471-2125-43E3-9FFE-09C886090219}</x14:id>
        </ext>
      </extLst>
    </cfRule>
  </conditionalFormatting>
  <conditionalFormatting sqref="E261">
    <cfRule type="dataBar" priority="2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{C5C141C1-4F05-46A6-A35F-D3EF462B150C}</x14:id>
        </ext>
      </extLst>
    </cfRule>
  </conditionalFormatting>
  <conditionalFormatting sqref="E261">
    <cfRule type="dataBar" priority="2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{6FB4289B-B2C4-48FD-8A90-2CBF262E9337}</x14:id>
        </ext>
      </extLst>
    </cfRule>
  </conditionalFormatting>
  <conditionalFormatting sqref="E261">
    <cfRule type="dataBar" priority="2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{C4C6DD91-42B4-4919-956E-91978C56EBA1}</x14:id>
        </ext>
      </extLst>
    </cfRule>
  </conditionalFormatting>
  <conditionalFormatting sqref="E261">
    <cfRule type="dataBar" priority="2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{76A4C4AA-EFD3-41B0-9D16-F70E19E20A45}</x14:id>
        </ext>
      </extLst>
    </cfRule>
  </conditionalFormatting>
  <conditionalFormatting sqref="E267">
    <cfRule type="dataBar" priority="2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{E76B05F1-8171-4003-9904-9ABEFEB00858}</x14:id>
        </ext>
      </extLst>
    </cfRule>
  </conditionalFormatting>
  <conditionalFormatting sqref="E265">
    <cfRule type="dataBar" priority="2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{3A7AEA24-F964-4C68-8A80-EE9FBF13AF3A}</x14:id>
        </ext>
      </extLst>
    </cfRule>
  </conditionalFormatting>
  <conditionalFormatting sqref="E265">
    <cfRule type="dataBar" priority="2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{4FCF4FE1-2091-4398-A9E0-707AD248088C}</x14:id>
        </ext>
      </extLst>
    </cfRule>
  </conditionalFormatting>
  <conditionalFormatting sqref="E263">
    <cfRule type="dataBar" priority="2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{9A760EEA-8EB9-433F-BAD6-0F7BD0738A9F}</x14:id>
        </ext>
      </extLst>
    </cfRule>
  </conditionalFormatting>
  <conditionalFormatting sqref="E261">
    <cfRule type="dataBar" priority="2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{D6139D0F-9FFB-4256-A098-EF7CC87725D6}</x14:id>
        </ext>
      </extLst>
    </cfRule>
  </conditionalFormatting>
  <conditionalFormatting sqref="E261">
    <cfRule type="dataBar" priority="2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{8F558B08-4845-4D5C-96D8-8DCBAB795483}</x14:id>
        </ext>
      </extLst>
    </cfRule>
  </conditionalFormatting>
  <conditionalFormatting sqref="E265">
    <cfRule type="dataBar" priority="2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{B4A1EF53-D4EB-485A-84E8-74F04F714452}</x14:id>
        </ext>
      </extLst>
    </cfRule>
  </conditionalFormatting>
  <conditionalFormatting sqref="E263">
    <cfRule type="dataBar" priority="2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{930F62BC-259D-4C87-A925-9F821FD78BAF}</x14:id>
        </ext>
      </extLst>
    </cfRule>
  </conditionalFormatting>
  <conditionalFormatting sqref="E263">
    <cfRule type="dataBar" priority="2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{1E3C8F8F-1B7B-4303-8192-AEC2E0760CF5}</x14:id>
        </ext>
      </extLst>
    </cfRule>
  </conditionalFormatting>
  <conditionalFormatting sqref="E257">
    <cfRule type="dataBar" priority="2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{98D5C036-D4A7-47E1-AC33-5287DD1ECE71}</x14:id>
        </ext>
      </extLst>
    </cfRule>
  </conditionalFormatting>
  <conditionalFormatting sqref="E257">
    <cfRule type="dataBar" priority="2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{DA7A329C-0A71-4F61-B729-A824C5EF800D}</x14:id>
        </ext>
      </extLst>
    </cfRule>
  </conditionalFormatting>
  <conditionalFormatting sqref="E261">
    <cfRule type="dataBar" priority="2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{C7150EBA-967B-4C62-A499-B8D132AEE6BE}</x14:id>
        </ext>
      </extLst>
    </cfRule>
  </conditionalFormatting>
  <conditionalFormatting sqref="E257">
    <cfRule type="dataBar" priority="2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{FEE676BE-85B4-4CA4-B099-B7400A64CB85}</x14:id>
        </ext>
      </extLst>
    </cfRule>
  </conditionalFormatting>
  <conditionalFormatting sqref="E257">
    <cfRule type="dataBar" priority="2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{CE3426F8-F0F6-4B83-8E22-97707D8E7B84}</x14:id>
        </ext>
      </extLst>
    </cfRule>
  </conditionalFormatting>
  <conditionalFormatting sqref="E257">
    <cfRule type="dataBar" priority="2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{F101DF84-DA0A-4641-9D44-58107D9A9AAF}</x14:id>
        </ext>
      </extLst>
    </cfRule>
  </conditionalFormatting>
  <conditionalFormatting sqref="E261">
    <cfRule type="dataBar" priority="2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{212A72E5-5C71-40D4-A9FE-572BFF5195D5}</x14:id>
        </ext>
      </extLst>
    </cfRule>
  </conditionalFormatting>
  <conditionalFormatting sqref="E257">
    <cfRule type="dataBar" priority="2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{9229D1E7-7C1F-4EAC-AE69-520559C400A1}</x14:id>
        </ext>
      </extLst>
    </cfRule>
  </conditionalFormatting>
  <conditionalFormatting sqref="E257">
    <cfRule type="dataBar" priority="2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{A0DB49EF-1B40-4F13-BBAB-F291B8BBBEB6}</x14:id>
        </ext>
      </extLst>
    </cfRule>
  </conditionalFormatting>
  <conditionalFormatting sqref="E257">
    <cfRule type="dataBar" priority="2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{A3B9AC73-BF37-436A-B2D9-9FFA678FA075}</x14:id>
        </ext>
      </extLst>
    </cfRule>
  </conditionalFormatting>
  <conditionalFormatting sqref="E257">
    <cfRule type="dataBar" priority="2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{3C40C5E4-1382-463E-812E-DE28AE4AE4EC}</x14:id>
        </ext>
      </extLst>
    </cfRule>
  </conditionalFormatting>
  <conditionalFormatting sqref="E257">
    <cfRule type="dataBar" priority="2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{ECD71AAA-0CEE-4B8E-8A81-EB23D4B95982}</x14:id>
        </ext>
      </extLst>
    </cfRule>
  </conditionalFormatting>
  <conditionalFormatting sqref="E257">
    <cfRule type="dataBar" priority="2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{CA550112-3C4E-4A51-8504-0C466CB46E67}</x14:id>
        </ext>
      </extLst>
    </cfRule>
  </conditionalFormatting>
  <conditionalFormatting sqref="E257">
    <cfRule type="dataBar" priority="2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{4C5C5B40-83E3-4EA8-8E88-27038A6D1308}</x14:id>
        </ext>
      </extLst>
    </cfRule>
  </conditionalFormatting>
  <conditionalFormatting sqref="E257">
    <cfRule type="dataBar" priority="2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{4D5047D4-53C5-418F-BA89-018B4A8A9D7D}</x14:id>
        </ext>
      </extLst>
    </cfRule>
  </conditionalFormatting>
  <conditionalFormatting sqref="E263">
    <cfRule type="dataBar" priority="2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{5E02E365-5890-41E1-B9A4-A36C3DA27B06}</x14:id>
        </ext>
      </extLst>
    </cfRule>
  </conditionalFormatting>
  <conditionalFormatting sqref="E261">
    <cfRule type="dataBar" priority="2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{7C61E543-4E52-489B-ACCE-74C5ADB819C9}</x14:id>
        </ext>
      </extLst>
    </cfRule>
  </conditionalFormatting>
  <conditionalFormatting sqref="E261">
    <cfRule type="dataBar" priority="2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{C53D6879-8352-440E-9BF8-DDFFCB2FDF0F}</x14:id>
        </ext>
      </extLst>
    </cfRule>
  </conditionalFormatting>
  <conditionalFormatting sqref="E257">
    <cfRule type="dataBar" priority="2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{D0A2C2E0-56AA-4995-8750-320693EDEFF5}</x14:id>
        </ext>
      </extLst>
    </cfRule>
  </conditionalFormatting>
  <conditionalFormatting sqref="E257">
    <cfRule type="dataBar" priority="2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{E4B7076C-236F-491F-AE2E-FD1E6F35A7A7}</x14:id>
        </ext>
      </extLst>
    </cfRule>
  </conditionalFormatting>
  <conditionalFormatting sqref="E261">
    <cfRule type="dataBar" priority="2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{311230E2-4D00-4428-AF86-E456AC6E5A7A}</x14:id>
        </ext>
      </extLst>
    </cfRule>
  </conditionalFormatting>
  <conditionalFormatting sqref="E261">
    <cfRule type="dataBar" priority="2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{2C3FEF19-2A1C-4821-9F2E-BF784905B02B}</x14:id>
        </ext>
      </extLst>
    </cfRule>
  </conditionalFormatting>
  <conditionalFormatting sqref="E257">
    <cfRule type="dataBar" priority="2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{FFCA25DC-18AC-416D-AB01-2AF12A6A02E2}</x14:id>
        </ext>
      </extLst>
    </cfRule>
  </conditionalFormatting>
  <conditionalFormatting sqref="E257">
    <cfRule type="dataBar" priority="2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{0F7D1CD7-64F7-4263-8917-AE17D2FA29AA}</x14:id>
        </ext>
      </extLst>
    </cfRule>
  </conditionalFormatting>
  <conditionalFormatting sqref="E257">
    <cfRule type="dataBar" priority="2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{CDF38770-0737-40DC-B25A-6436045C13C3}</x14:id>
        </ext>
      </extLst>
    </cfRule>
  </conditionalFormatting>
  <conditionalFormatting sqref="E257">
    <cfRule type="dataBar" priority="2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{D5DF6280-CF2E-427A-B732-36A639320D58}</x14:id>
        </ext>
      </extLst>
    </cfRule>
  </conditionalFormatting>
  <conditionalFormatting sqref="E257">
    <cfRule type="dataBar" priority="2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{CF0DDAE7-1589-4770-9AEA-B6B209C14FFC}</x14:id>
        </ext>
      </extLst>
    </cfRule>
  </conditionalFormatting>
  <conditionalFormatting sqref="E257">
    <cfRule type="dataBar" priority="2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{3FBB0E40-C5E5-4D88-AEF3-10104C819A2E}</x14:id>
        </ext>
      </extLst>
    </cfRule>
  </conditionalFormatting>
  <conditionalFormatting sqref="E257">
    <cfRule type="dataBar" priority="2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{CF33FC93-60CA-45E3-B8FC-675C1A831542}</x14:id>
        </ext>
      </extLst>
    </cfRule>
  </conditionalFormatting>
  <conditionalFormatting sqref="E257">
    <cfRule type="dataBar" priority="2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{8E23925E-7EF8-459A-9805-22E0AB070E9A}</x14:id>
        </ext>
      </extLst>
    </cfRule>
  </conditionalFormatting>
  <conditionalFormatting sqref="E263">
    <cfRule type="dataBar" priority="2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{221525D1-C517-4EC9-9437-96CC3C89EA4E}</x14:id>
        </ext>
      </extLst>
    </cfRule>
  </conditionalFormatting>
  <conditionalFormatting sqref="E261">
    <cfRule type="dataBar" priority="2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{4E3594F2-D59A-4E32-863F-C25B2530CA92}</x14:id>
        </ext>
      </extLst>
    </cfRule>
  </conditionalFormatting>
  <conditionalFormatting sqref="E261">
    <cfRule type="dataBar" priority="2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{86F96305-8B71-432C-98E7-77BB049E45B4}</x14:id>
        </ext>
      </extLst>
    </cfRule>
  </conditionalFormatting>
  <conditionalFormatting sqref="E257">
    <cfRule type="dataBar" priority="2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{985B2AB5-C45E-4E83-B619-6BD2339DFB66}</x14:id>
        </ext>
      </extLst>
    </cfRule>
  </conditionalFormatting>
  <conditionalFormatting sqref="E257">
    <cfRule type="dataBar" priority="2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{AE64A093-3264-4814-9839-FF5D2B9C4B7D}</x14:id>
        </ext>
      </extLst>
    </cfRule>
  </conditionalFormatting>
  <conditionalFormatting sqref="E261">
    <cfRule type="dataBar" priority="2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{EF2FB961-AD74-42CF-9659-7D0958AC88CD}</x14:id>
        </ext>
      </extLst>
    </cfRule>
  </conditionalFormatting>
  <conditionalFormatting sqref="E257">
    <cfRule type="dataBar" priority="2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{62B19546-25EC-4B1F-BC76-30445E9375F2}</x14:id>
        </ext>
      </extLst>
    </cfRule>
  </conditionalFormatting>
  <conditionalFormatting sqref="E263">
    <cfRule type="dataBar" priority="2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{2CD7A24F-BA37-4FA9-B905-C2B6EBED44C0}</x14:id>
        </ext>
      </extLst>
    </cfRule>
  </conditionalFormatting>
  <conditionalFormatting sqref="E261">
    <cfRule type="dataBar" priority="2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{0E7FC6A2-1971-4483-8BC1-8117F9A9192C}</x14:id>
        </ext>
      </extLst>
    </cfRule>
  </conditionalFormatting>
  <conditionalFormatting sqref="E261">
    <cfRule type="dataBar" priority="2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{AF2725F8-0684-4590-8A61-CF256DEADD80}</x14:id>
        </ext>
      </extLst>
    </cfRule>
  </conditionalFormatting>
  <conditionalFormatting sqref="E265">
    <cfRule type="dataBar" priority="2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{DD57B62D-3B07-4B87-935F-A351E293D2D7}</x14:id>
        </ext>
      </extLst>
    </cfRule>
  </conditionalFormatting>
  <conditionalFormatting sqref="E263">
    <cfRule type="dataBar" priority="2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{6A398D0C-739B-4829-9454-1F3D7B658DD6}</x14:id>
        </ext>
      </extLst>
    </cfRule>
  </conditionalFormatting>
  <conditionalFormatting sqref="E263">
    <cfRule type="dataBar" priority="2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{1BFC6506-0A32-4FA6-A8EA-81872BC94383}</x14:id>
        </ext>
      </extLst>
    </cfRule>
  </conditionalFormatting>
  <conditionalFormatting sqref="E261">
    <cfRule type="dataBar" priority="2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{3BF760A9-8ECF-415C-9D24-5FF1395A6546}</x14:id>
        </ext>
      </extLst>
    </cfRule>
  </conditionalFormatting>
  <conditionalFormatting sqref="E257">
    <cfRule type="dataBar" priority="2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{09E39275-1D40-4FAB-AFA0-E92832D603D7}</x14:id>
        </ext>
      </extLst>
    </cfRule>
  </conditionalFormatting>
  <conditionalFormatting sqref="E257">
    <cfRule type="dataBar" priority="2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{D0556195-5B75-4C48-BF8E-76BC3550FDE9}</x14:id>
        </ext>
      </extLst>
    </cfRule>
  </conditionalFormatting>
  <conditionalFormatting sqref="E257">
    <cfRule type="dataBar" priority="2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{FF47054D-4D7A-4022-B909-A168AFA57CCD}</x14:id>
        </ext>
      </extLst>
    </cfRule>
  </conditionalFormatting>
  <conditionalFormatting sqref="E257">
    <cfRule type="dataBar" priority="2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{DC891CD9-029C-4981-A9A3-7F7DAE03099B}</x14:id>
        </ext>
      </extLst>
    </cfRule>
  </conditionalFormatting>
  <conditionalFormatting sqref="E257">
    <cfRule type="dataBar" priority="2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{7331D50F-ADBE-4878-974F-A8B7E7879311}</x14:id>
        </ext>
      </extLst>
    </cfRule>
  </conditionalFormatting>
  <conditionalFormatting sqref="E257">
    <cfRule type="dataBar" priority="2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{8AD96C26-BB1D-4CF6-A569-C1933F2F688D}</x14:id>
        </ext>
      </extLst>
    </cfRule>
  </conditionalFormatting>
  <conditionalFormatting sqref="E257">
    <cfRule type="dataBar" priority="2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{FB7FC114-EE92-41A2-A14A-39474E3C4FBF}</x14:id>
        </ext>
      </extLst>
    </cfRule>
  </conditionalFormatting>
  <conditionalFormatting sqref="E257">
    <cfRule type="dataBar" priority="2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{C45A37F8-BB3F-4175-93AC-A037D03E9BCD}</x14:id>
        </ext>
      </extLst>
    </cfRule>
  </conditionalFormatting>
  <conditionalFormatting sqref="E263">
    <cfRule type="dataBar" priority="2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{97865591-A8DE-4E3F-AF3C-DA8CBD3786A7}</x14:id>
        </ext>
      </extLst>
    </cfRule>
  </conditionalFormatting>
  <conditionalFormatting sqref="E261">
    <cfRule type="dataBar" priority="2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{96FA0D6A-97BC-4BF2-A35F-EEA77C8492ED}</x14:id>
        </ext>
      </extLst>
    </cfRule>
  </conditionalFormatting>
  <conditionalFormatting sqref="E261">
    <cfRule type="dataBar" priority="2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{7DC5EB6F-3CA0-44A4-9F4F-12B42ED5C832}</x14:id>
        </ext>
      </extLst>
    </cfRule>
  </conditionalFormatting>
  <conditionalFormatting sqref="E263">
    <cfRule type="dataBar" priority="2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{190ED49B-C761-4DC2-8947-ED53776E1A67}</x14:id>
        </ext>
      </extLst>
    </cfRule>
  </conditionalFormatting>
  <conditionalFormatting sqref="E261">
    <cfRule type="dataBar" priority="2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{72B0F736-BD53-499E-8747-3AC7060A9D10}</x14:id>
        </ext>
      </extLst>
    </cfRule>
  </conditionalFormatting>
  <conditionalFormatting sqref="E261">
    <cfRule type="dataBar" priority="2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{D767D50C-9BFD-4222-B715-189B1BA7E99E}</x14:id>
        </ext>
      </extLst>
    </cfRule>
  </conditionalFormatting>
  <conditionalFormatting sqref="E265">
    <cfRule type="dataBar" priority="2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{5CF5511E-4EFA-4364-A3B2-5658F6405978}</x14:id>
        </ext>
      </extLst>
    </cfRule>
  </conditionalFormatting>
  <conditionalFormatting sqref="E263">
    <cfRule type="dataBar" priority="2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{63256F62-9983-4E38-BD5B-73D0F76F3DB0}</x14:id>
        </ext>
      </extLst>
    </cfRule>
  </conditionalFormatting>
  <conditionalFormatting sqref="E263">
    <cfRule type="dataBar" priority="2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{B956C927-2C92-40EA-885D-FFC8C45FE207}</x14:id>
        </ext>
      </extLst>
    </cfRule>
  </conditionalFormatting>
  <conditionalFormatting sqref="E261">
    <cfRule type="dataBar" priority="2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{A9F2DD0A-B3B4-4B4B-94F8-AF2E00B5252C}</x14:id>
        </ext>
      </extLst>
    </cfRule>
  </conditionalFormatting>
  <conditionalFormatting sqref="E263">
    <cfRule type="dataBar" priority="2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{4E11F3EE-4682-4832-A86A-AAE87284AC10}</x14:id>
        </ext>
      </extLst>
    </cfRule>
  </conditionalFormatting>
  <conditionalFormatting sqref="E261">
    <cfRule type="dataBar" priority="2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{8BA1BB0B-C5CD-4C0C-9721-1DF7AE88497E}</x14:id>
        </ext>
      </extLst>
    </cfRule>
  </conditionalFormatting>
  <conditionalFormatting sqref="E261">
    <cfRule type="dataBar" priority="2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{1E56BD58-992A-4F7B-9CCF-8B7376A05DDE}</x14:id>
        </ext>
      </extLst>
    </cfRule>
  </conditionalFormatting>
  <conditionalFormatting sqref="E265">
    <cfRule type="dataBar" priority="2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{413B35FF-0459-4317-BCCD-2EFD6E8A2979}</x14:id>
        </ext>
      </extLst>
    </cfRule>
  </conditionalFormatting>
  <conditionalFormatting sqref="E263">
    <cfRule type="dataBar" priority="2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{EA736A23-3B26-4A29-AA66-1244EC64FEC6}</x14:id>
        </ext>
      </extLst>
    </cfRule>
  </conditionalFormatting>
  <conditionalFormatting sqref="E263">
    <cfRule type="dataBar" priority="2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{76C35B74-2F70-4A75-AD1C-00B4076E1AF4}</x14:id>
        </ext>
      </extLst>
    </cfRule>
  </conditionalFormatting>
  <conditionalFormatting sqref="E261">
    <cfRule type="dataBar" priority="2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{0B25DB41-DD59-4019-A069-0673CC76B23A}</x14:id>
        </ext>
      </extLst>
    </cfRule>
  </conditionalFormatting>
  <conditionalFormatting sqref="E261">
    <cfRule type="dataBar" priority="2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{D1867651-8865-4858-9A5C-2B554A884895}</x14:id>
        </ext>
      </extLst>
    </cfRule>
  </conditionalFormatting>
  <conditionalFormatting sqref="E261">
    <cfRule type="dataBar" priority="2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{EBED759F-CFDA-4C68-B202-E55DCE7D5F69}</x14:id>
        </ext>
      </extLst>
    </cfRule>
  </conditionalFormatting>
  <conditionalFormatting sqref="E261">
    <cfRule type="dataBar" priority="2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{5152B728-B77A-49FD-9191-74B96A6CB83F}</x14:id>
        </ext>
      </extLst>
    </cfRule>
  </conditionalFormatting>
  <conditionalFormatting sqref="E261">
    <cfRule type="dataBar" priority="2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{7CAE3473-A115-4D5B-A9FF-FFF41B026760}</x14:id>
        </ext>
      </extLst>
    </cfRule>
  </conditionalFormatting>
  <conditionalFormatting sqref="E261">
    <cfRule type="dataBar" priority="2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{6111ECE2-190A-4EAB-91AB-B80AE132F7ED}</x14:id>
        </ext>
      </extLst>
    </cfRule>
  </conditionalFormatting>
  <conditionalFormatting sqref="E261">
    <cfRule type="dataBar" priority="2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{3FAC746F-FC2B-46BE-9B6F-6DB41A4C4818}</x14:id>
        </ext>
      </extLst>
    </cfRule>
  </conditionalFormatting>
  <conditionalFormatting sqref="E261">
    <cfRule type="dataBar" priority="2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{E9C9816F-3D56-4BF3-A7B3-D57AEFB44305}</x14:id>
        </ext>
      </extLst>
    </cfRule>
  </conditionalFormatting>
  <conditionalFormatting sqref="E267">
    <cfRule type="dataBar" priority="2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{D5378220-9D72-4D5C-82E0-F1FAFDEFD3C7}</x14:id>
        </ext>
      </extLst>
    </cfRule>
  </conditionalFormatting>
  <conditionalFormatting sqref="E265">
    <cfRule type="dataBar" priority="2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{7AA93BFD-ECB8-4568-B9F2-B55D1034D7B0}</x14:id>
        </ext>
      </extLst>
    </cfRule>
  </conditionalFormatting>
  <conditionalFormatting sqref="E265">
    <cfRule type="dataBar" priority="2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{41DEC36A-FC51-4FDB-BE94-899C2DB38263}</x14:id>
        </ext>
      </extLst>
    </cfRule>
  </conditionalFormatting>
  <conditionalFormatting sqref="E263">
    <cfRule type="dataBar" priority="2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{0A29BA41-476C-4078-8ECE-B56DDE6AE853}</x14:id>
        </ext>
      </extLst>
    </cfRule>
  </conditionalFormatting>
  <conditionalFormatting sqref="E261">
    <cfRule type="dataBar" priority="2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{3907891B-6C9F-426F-9AEA-7A4CEE90769E}</x14:id>
        </ext>
      </extLst>
    </cfRule>
  </conditionalFormatting>
  <conditionalFormatting sqref="E261">
    <cfRule type="dataBar" priority="2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{E0FE8179-9AB5-4F48-A6BA-42B90518DEBC}</x14:id>
        </ext>
      </extLst>
    </cfRule>
  </conditionalFormatting>
  <conditionalFormatting sqref="E265">
    <cfRule type="dataBar" priority="2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{F925BF88-BA04-4DC2-B6FE-B128AB1A3BF1}</x14:id>
        </ext>
      </extLst>
    </cfRule>
  </conditionalFormatting>
  <conditionalFormatting sqref="E263">
    <cfRule type="dataBar" priority="2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{0CFB3343-A9F9-44C5-A291-4CDF9F2E43A6}</x14:id>
        </ext>
      </extLst>
    </cfRule>
  </conditionalFormatting>
  <conditionalFormatting sqref="E263">
    <cfRule type="dataBar" priority="2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{0749AC75-F4C1-4C12-9AA4-FE79138911BE}</x14:id>
        </ext>
      </extLst>
    </cfRule>
  </conditionalFormatting>
  <conditionalFormatting sqref="E265">
    <cfRule type="dataBar" priority="2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{81F6C03A-D9EC-4D1B-BDB0-D658FC8669F8}</x14:id>
        </ext>
      </extLst>
    </cfRule>
  </conditionalFormatting>
  <conditionalFormatting sqref="E263">
    <cfRule type="dataBar" priority="2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{A406B7B6-0203-40C5-BFC7-5EAD180F509D}</x14:id>
        </ext>
      </extLst>
    </cfRule>
  </conditionalFormatting>
  <conditionalFormatting sqref="E263">
    <cfRule type="dataBar" priority="2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{280D6446-14BF-49AB-BCC4-7A34D8055A88}</x14:id>
        </ext>
      </extLst>
    </cfRule>
  </conditionalFormatting>
  <conditionalFormatting sqref="E261">
    <cfRule type="dataBar" priority="2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{1C6993CF-0877-49AF-8F50-5D617F1D2A8A}</x14:id>
        </ext>
      </extLst>
    </cfRule>
  </conditionalFormatting>
  <conditionalFormatting sqref="E261">
    <cfRule type="dataBar" priority="2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{C3A4CBE7-ACE5-4DC5-AD99-DD9903595E82}</x14:id>
        </ext>
      </extLst>
    </cfRule>
  </conditionalFormatting>
  <conditionalFormatting sqref="E261">
    <cfRule type="dataBar" priority="2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{331A37A7-3C6D-4EC1-8C12-BBDEE384B1FD}</x14:id>
        </ext>
      </extLst>
    </cfRule>
  </conditionalFormatting>
  <conditionalFormatting sqref="E261">
    <cfRule type="dataBar" priority="2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{23715B8C-F23C-4964-AB98-0F60D48D95CF}</x14:id>
        </ext>
      </extLst>
    </cfRule>
  </conditionalFormatting>
  <conditionalFormatting sqref="E261">
    <cfRule type="dataBar" priority="2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{59E397D9-F33D-45CE-A284-4039812C7BFF}</x14:id>
        </ext>
      </extLst>
    </cfRule>
  </conditionalFormatting>
  <conditionalFormatting sqref="E261">
    <cfRule type="dataBar" priority="2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{55E694A5-470B-4DAF-9950-F222ECD01024}</x14:id>
        </ext>
      </extLst>
    </cfRule>
  </conditionalFormatting>
  <conditionalFormatting sqref="E261">
    <cfRule type="dataBar" priority="2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{2F45329E-9D15-46B3-B26B-707C73D5B43E}</x14:id>
        </ext>
      </extLst>
    </cfRule>
  </conditionalFormatting>
  <conditionalFormatting sqref="E261">
    <cfRule type="dataBar" priority="2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{4BF5126A-B88E-4753-B065-27FD3DB10DCF}</x14:id>
        </ext>
      </extLst>
    </cfRule>
  </conditionalFormatting>
  <conditionalFormatting sqref="E267">
    <cfRule type="dataBar" priority="2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{022B55AB-F01F-45AA-9C50-A534C45DADD7}</x14:id>
        </ext>
      </extLst>
    </cfRule>
  </conditionalFormatting>
  <conditionalFormatting sqref="E265">
    <cfRule type="dataBar" priority="2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{A3701557-665D-44E7-B29E-0DDB500F03D1}</x14:id>
        </ext>
      </extLst>
    </cfRule>
  </conditionalFormatting>
  <conditionalFormatting sqref="E265">
    <cfRule type="dataBar" priority="2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{71F66D43-9B01-4060-AF39-D4867700D00B}</x14:id>
        </ext>
      </extLst>
    </cfRule>
  </conditionalFormatting>
  <conditionalFormatting sqref="E263">
    <cfRule type="dataBar" priority="2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{F3B2A541-D3F7-442F-A35C-459ABDEAA541}</x14:id>
        </ext>
      </extLst>
    </cfRule>
  </conditionalFormatting>
  <conditionalFormatting sqref="E261">
    <cfRule type="dataBar" priority="2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{FED8E8D2-E366-4C2D-8C2B-88A656C1E569}</x14:id>
        </ext>
      </extLst>
    </cfRule>
  </conditionalFormatting>
  <conditionalFormatting sqref="E261">
    <cfRule type="dataBar" priority="2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{3D6045CF-B75E-492C-8246-FCBBD9610FCF}</x14:id>
        </ext>
      </extLst>
    </cfRule>
  </conditionalFormatting>
  <conditionalFormatting sqref="E265">
    <cfRule type="dataBar" priority="2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{963FEA76-173C-432C-A060-E71CD93729A2}</x14:id>
        </ext>
      </extLst>
    </cfRule>
  </conditionalFormatting>
  <conditionalFormatting sqref="E263">
    <cfRule type="dataBar" priority="2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{1E2F6A68-57E4-47B9-8F5F-AB32B3975A36}</x14:id>
        </ext>
      </extLst>
    </cfRule>
  </conditionalFormatting>
  <conditionalFormatting sqref="E263">
    <cfRule type="dataBar" priority="2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{8F1B3605-DF95-4DFF-A0CF-3859E55C3D11}</x14:id>
        </ext>
      </extLst>
    </cfRule>
  </conditionalFormatting>
  <conditionalFormatting sqref="E261">
    <cfRule type="dataBar" priority="2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{EE3CA9AB-04C0-4746-B8FF-42C62DD0330F}</x14:id>
        </ext>
      </extLst>
    </cfRule>
  </conditionalFormatting>
  <conditionalFormatting sqref="E267">
    <cfRule type="dataBar" priority="2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{442771A2-723E-4AE1-8F33-702549A298BB}</x14:id>
        </ext>
      </extLst>
    </cfRule>
  </conditionalFormatting>
  <conditionalFormatting sqref="E265">
    <cfRule type="dataBar" priority="2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{09E672A3-DCD1-41A7-B927-2ED9D2167C00}</x14:id>
        </ext>
      </extLst>
    </cfRule>
  </conditionalFormatting>
  <conditionalFormatting sqref="E265">
    <cfRule type="dataBar" priority="2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{3F1BA895-D535-4BAD-BA1D-D05B620E447A}</x14:id>
        </ext>
      </extLst>
    </cfRule>
  </conditionalFormatting>
  <conditionalFormatting sqref="E263">
    <cfRule type="dataBar" priority="2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{6A764003-FF45-44FD-BD62-BFA08BEE5E03}</x14:id>
        </ext>
      </extLst>
    </cfRule>
  </conditionalFormatting>
  <conditionalFormatting sqref="E263">
    <cfRule type="dataBar" priority="2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{864AF5DA-7904-4CE2-B311-B6D8B7F1B88D}</x14:id>
        </ext>
      </extLst>
    </cfRule>
  </conditionalFormatting>
  <conditionalFormatting sqref="E263">
    <cfRule type="dataBar" priority="2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{FA0C89CB-44B0-4BD8-B6C0-235CD10BC297}</x14:id>
        </ext>
      </extLst>
    </cfRule>
  </conditionalFormatting>
  <conditionalFormatting sqref="E263">
    <cfRule type="dataBar" priority="2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{E7DC4DAD-6F86-46EB-8B82-C9AC928F51E2}</x14:id>
        </ext>
      </extLst>
    </cfRule>
  </conditionalFormatting>
  <conditionalFormatting sqref="E263">
    <cfRule type="dataBar" priority="2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{8E8DAEA6-2DBE-4DB8-BFEA-182845322996}</x14:id>
        </ext>
      </extLst>
    </cfRule>
  </conditionalFormatting>
  <conditionalFormatting sqref="E263">
    <cfRule type="dataBar" priority="2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{2F551FEE-C6BB-4A8F-8D65-41468ECCAF0B}</x14:id>
        </ext>
      </extLst>
    </cfRule>
  </conditionalFormatting>
  <conditionalFormatting sqref="E263">
    <cfRule type="dataBar" priority="2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{4159176E-9B0F-4F48-A6BC-F873BC9A1C0D}</x14:id>
        </ext>
      </extLst>
    </cfRule>
  </conditionalFormatting>
  <conditionalFormatting sqref="E263">
    <cfRule type="dataBar" priority="2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{2D376C62-E7AB-4613-972D-FD81009D35A8}</x14:id>
        </ext>
      </extLst>
    </cfRule>
  </conditionalFormatting>
  <conditionalFormatting sqref="E269">
    <cfRule type="dataBar" priority="2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{2FFB0BAF-075B-4DB7-84A3-C6D2EB40F8DA}</x14:id>
        </ext>
      </extLst>
    </cfRule>
  </conditionalFormatting>
  <conditionalFormatting sqref="E267">
    <cfRule type="dataBar" priority="2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{4A25E380-C8E1-4BB0-854A-E960A8821260}</x14:id>
        </ext>
      </extLst>
    </cfRule>
  </conditionalFormatting>
  <conditionalFormatting sqref="E267">
    <cfRule type="dataBar" priority="2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{2044F171-6034-413D-84C9-CC61B080196E}</x14:id>
        </ext>
      </extLst>
    </cfRule>
  </conditionalFormatting>
  <conditionalFormatting sqref="E265">
    <cfRule type="dataBar" priority="2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{FF9E2077-EA7A-4BCF-9E6A-0985A04D2AC0}</x14:id>
        </ext>
      </extLst>
    </cfRule>
  </conditionalFormatting>
  <conditionalFormatting sqref="E263">
    <cfRule type="dataBar" priority="2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{EDE47D6E-4BDA-40A8-96DE-CDA5930B8220}</x14:id>
        </ext>
      </extLst>
    </cfRule>
  </conditionalFormatting>
  <conditionalFormatting sqref="E263">
    <cfRule type="dataBar" priority="2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{DF8A0CEE-DB6F-4725-A818-516AC0C2F6B2}</x14:id>
        </ext>
      </extLst>
    </cfRule>
  </conditionalFormatting>
  <conditionalFormatting sqref="E261">
    <cfRule type="dataBar" priority="2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{0F689727-CC99-43A2-A05A-FB830C156717}</x14:id>
        </ext>
      </extLst>
    </cfRule>
  </conditionalFormatting>
  <conditionalFormatting sqref="E261">
    <cfRule type="dataBar" priority="2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{5823CE86-677B-434C-9F63-EF84761A5C51}</x14:id>
        </ext>
      </extLst>
    </cfRule>
  </conditionalFormatting>
  <conditionalFormatting sqref="E261">
    <cfRule type="dataBar" priority="2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{5A64484D-1152-4BBF-965D-7E63C97F01FA}</x14:id>
        </ext>
      </extLst>
    </cfRule>
  </conditionalFormatting>
  <conditionalFormatting sqref="E261">
    <cfRule type="dataBar" priority="2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{B2D619F0-A271-4169-B806-1124F609F241}</x14:id>
        </ext>
      </extLst>
    </cfRule>
  </conditionalFormatting>
  <conditionalFormatting sqref="E261">
    <cfRule type="dataBar" priority="2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{239DF5A7-7259-4C2B-8846-CF3210076A93}</x14:id>
        </ext>
      </extLst>
    </cfRule>
  </conditionalFormatting>
  <conditionalFormatting sqref="E261">
    <cfRule type="dataBar" priority="2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{F91899FD-4611-4140-8258-648BE0EEAE5F}</x14:id>
        </ext>
      </extLst>
    </cfRule>
  </conditionalFormatting>
  <conditionalFormatting sqref="E261">
    <cfRule type="dataBar" priority="2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{4B882835-3BBA-4205-9F07-5B049E039929}</x14:id>
        </ext>
      </extLst>
    </cfRule>
  </conditionalFormatting>
  <conditionalFormatting sqref="E261">
    <cfRule type="dataBar" priority="2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{F5362155-6F27-4220-B1FE-10737733F712}</x14:id>
        </ext>
      </extLst>
    </cfRule>
  </conditionalFormatting>
  <conditionalFormatting sqref="E267">
    <cfRule type="dataBar" priority="2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{3DFF90CF-D7F0-4302-A38C-0903AD8B55BB}</x14:id>
        </ext>
      </extLst>
    </cfRule>
  </conditionalFormatting>
  <conditionalFormatting sqref="E265">
    <cfRule type="dataBar" priority="2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{C99C0AC8-DC37-44F6-A3EF-5E17A2A0F3A6}</x14:id>
        </ext>
      </extLst>
    </cfRule>
  </conditionalFormatting>
  <conditionalFormatting sqref="E265">
    <cfRule type="dataBar" priority="2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{8A8DCF31-C54C-41C3-9FC7-79B5E1FB386B}</x14:id>
        </ext>
      </extLst>
    </cfRule>
  </conditionalFormatting>
  <conditionalFormatting sqref="E261">
    <cfRule type="dataBar" priority="2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{29E603ED-32CD-4F77-9D16-76DCC157A018}</x14:id>
        </ext>
      </extLst>
    </cfRule>
  </conditionalFormatting>
  <conditionalFormatting sqref="E263">
    <cfRule type="dataBar" priority="2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{F04B4872-654A-45AC-80B1-37C44C392321}</x14:id>
        </ext>
      </extLst>
    </cfRule>
  </conditionalFormatting>
  <conditionalFormatting sqref="E261">
    <cfRule type="dataBar" priority="2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{60170082-9CDE-44FC-A5E0-C8C997E5D398}</x14:id>
        </ext>
      </extLst>
    </cfRule>
  </conditionalFormatting>
  <conditionalFormatting sqref="E261">
    <cfRule type="dataBar" priority="2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{DACC002E-3A84-49BD-9E65-D187C0D789EF}</x14:id>
        </ext>
      </extLst>
    </cfRule>
  </conditionalFormatting>
  <conditionalFormatting sqref="E261">
    <cfRule type="dataBar" priority="2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{70F054CD-1151-4ED0-92E4-02EAFA58CAD5}</x14:id>
        </ext>
      </extLst>
    </cfRule>
  </conditionalFormatting>
  <conditionalFormatting sqref="E263">
    <cfRule type="dataBar" priority="2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{3052BDDF-7B2B-4562-A0FF-99ABE0C65D5C}</x14:id>
        </ext>
      </extLst>
    </cfRule>
  </conditionalFormatting>
  <conditionalFormatting sqref="E261">
    <cfRule type="dataBar" priority="2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{8DB174F6-8734-4F4B-8BB9-71F9860C0948}</x14:id>
        </ext>
      </extLst>
    </cfRule>
  </conditionalFormatting>
  <conditionalFormatting sqref="E261">
    <cfRule type="dataBar" priority="2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{093277F4-C256-4BAF-81A9-F47BA8CAB7A5}</x14:id>
        </ext>
      </extLst>
    </cfRule>
  </conditionalFormatting>
  <conditionalFormatting sqref="E265">
    <cfRule type="dataBar" priority="2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{2F5B2191-76EC-41A9-BF16-59EB73B7F0E5}</x14:id>
        </ext>
      </extLst>
    </cfRule>
  </conditionalFormatting>
  <conditionalFormatting sqref="E263">
    <cfRule type="dataBar" priority="2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{DC383803-671F-4B18-AE65-5006F4823661}</x14:id>
        </ext>
      </extLst>
    </cfRule>
  </conditionalFormatting>
  <conditionalFormatting sqref="E263">
    <cfRule type="dataBar" priority="2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{2A06F304-B161-441D-B79D-5304A4C5537F}</x14:id>
        </ext>
      </extLst>
    </cfRule>
  </conditionalFormatting>
  <conditionalFormatting sqref="E261">
    <cfRule type="dataBar" priority="2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{D4D0F31C-C3F8-48CC-B92F-7F4D87998DDA}</x14:id>
        </ext>
      </extLst>
    </cfRule>
  </conditionalFormatting>
  <conditionalFormatting sqref="E263">
    <cfRule type="dataBar" priority="2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{20541128-5DD7-4DE6-9636-36722D378AB2}</x14:id>
        </ext>
      </extLst>
    </cfRule>
  </conditionalFormatting>
  <conditionalFormatting sqref="E261">
    <cfRule type="dataBar" priority="2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{4586EEC0-55E6-4A01-BB70-FEE2AA7899E9}</x14:id>
        </ext>
      </extLst>
    </cfRule>
  </conditionalFormatting>
  <conditionalFormatting sqref="E261">
    <cfRule type="dataBar" priority="2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{FCD6A73B-36DB-43AE-B00D-75A303F2A464}</x14:id>
        </ext>
      </extLst>
    </cfRule>
  </conditionalFormatting>
  <conditionalFormatting sqref="E263">
    <cfRule type="dataBar" priority="2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{195371CD-81F5-4416-A3DB-0CF003D8E75F}</x14:id>
        </ext>
      </extLst>
    </cfRule>
  </conditionalFormatting>
  <conditionalFormatting sqref="E261">
    <cfRule type="dataBar" priority="2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{35AD636F-3111-46DA-8E31-0B651404BBD5}</x14:id>
        </ext>
      </extLst>
    </cfRule>
  </conditionalFormatting>
  <conditionalFormatting sqref="E261">
    <cfRule type="dataBar" priority="2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{3396FCEA-7755-4744-9211-55DED938C449}</x14:id>
        </ext>
      </extLst>
    </cfRule>
  </conditionalFormatting>
  <conditionalFormatting sqref="E265">
    <cfRule type="dataBar" priority="2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{E5495EE2-47FF-413A-AEB5-D94DD37AB7F6}</x14:id>
        </ext>
      </extLst>
    </cfRule>
  </conditionalFormatting>
  <conditionalFormatting sqref="E263">
    <cfRule type="dataBar" priority="2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{8A47F8F6-E386-4825-9BAF-229728B5A175}</x14:id>
        </ext>
      </extLst>
    </cfRule>
  </conditionalFormatting>
  <conditionalFormatting sqref="E263">
    <cfRule type="dataBar" priority="2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{A642242B-3C86-4659-9B85-D5716FDCBFB2}</x14:id>
        </ext>
      </extLst>
    </cfRule>
  </conditionalFormatting>
  <conditionalFormatting sqref="E261">
    <cfRule type="dataBar" priority="2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{E9B33BAA-BEA4-42FE-9D1C-674D5B1B4E36}</x14:id>
        </ext>
      </extLst>
    </cfRule>
  </conditionalFormatting>
  <conditionalFormatting sqref="E263">
    <cfRule type="dataBar" priority="2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{9D16FBBB-E2E9-4DD7-A2C1-F35635DA4837}</x14:id>
        </ext>
      </extLst>
    </cfRule>
  </conditionalFormatting>
  <conditionalFormatting sqref="E261">
    <cfRule type="dataBar" priority="2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{B8528D06-619F-4E93-9676-9B65AB5CF851}</x14:id>
        </ext>
      </extLst>
    </cfRule>
  </conditionalFormatting>
  <conditionalFormatting sqref="E261">
    <cfRule type="dataBar" priority="2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{C2D7B66B-E59E-4366-A766-348239170126}</x14:id>
        </ext>
      </extLst>
    </cfRule>
  </conditionalFormatting>
  <conditionalFormatting sqref="E265">
    <cfRule type="dataBar" priority="2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{E6CD6AA6-9323-43AC-96C1-BC870F164B1B}</x14:id>
        </ext>
      </extLst>
    </cfRule>
  </conditionalFormatting>
  <conditionalFormatting sqref="E263">
    <cfRule type="dataBar" priority="2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{DDC7E984-BC1F-4F23-8171-8915EEB3A14A}</x14:id>
        </ext>
      </extLst>
    </cfRule>
  </conditionalFormatting>
  <conditionalFormatting sqref="E263">
    <cfRule type="dataBar" priority="2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{B9E487F1-4EED-4F79-B745-99E5E353D55F}</x14:id>
        </ext>
      </extLst>
    </cfRule>
  </conditionalFormatting>
  <conditionalFormatting sqref="E261">
    <cfRule type="dataBar" priority="2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{EBADB695-7170-4F2A-B032-8FCB948E8570}</x14:id>
        </ext>
      </extLst>
    </cfRule>
  </conditionalFormatting>
  <conditionalFormatting sqref="E261">
    <cfRule type="dataBar" priority="2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{9FDFDE86-8E20-4B06-9E48-5E213C971879}</x14:id>
        </ext>
      </extLst>
    </cfRule>
  </conditionalFormatting>
  <conditionalFormatting sqref="E261">
    <cfRule type="dataBar" priority="2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{027398D6-E1BC-4ABC-90CB-C73A34D338B9}</x14:id>
        </ext>
      </extLst>
    </cfRule>
  </conditionalFormatting>
  <conditionalFormatting sqref="E261">
    <cfRule type="dataBar" priority="2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{A9CEBE9C-BCE1-4FD0-945A-86FBFF7C0ACD}</x14:id>
        </ext>
      </extLst>
    </cfRule>
  </conditionalFormatting>
  <conditionalFormatting sqref="E261">
    <cfRule type="dataBar" priority="2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{B11BEDEA-EA50-42E7-9BD1-AD51BFA96994}</x14:id>
        </ext>
      </extLst>
    </cfRule>
  </conditionalFormatting>
  <conditionalFormatting sqref="E261">
    <cfRule type="dataBar" priority="2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{2C75425C-5229-4691-9625-7DDF52EE99AD}</x14:id>
        </ext>
      </extLst>
    </cfRule>
  </conditionalFormatting>
  <conditionalFormatting sqref="E261">
    <cfRule type="dataBar" priority="2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{E2317C02-4E39-4A45-A8DE-1D2D06B44C78}</x14:id>
        </ext>
      </extLst>
    </cfRule>
  </conditionalFormatting>
  <conditionalFormatting sqref="E261">
    <cfRule type="dataBar" priority="2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{856D21F3-5ACD-4F48-9B27-2CA0C68C2595}</x14:id>
        </ext>
      </extLst>
    </cfRule>
  </conditionalFormatting>
  <conditionalFormatting sqref="E267">
    <cfRule type="dataBar" priority="2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{90A4C243-C5FD-453F-8730-90FD063F95B3}</x14:id>
        </ext>
      </extLst>
    </cfRule>
  </conditionalFormatting>
  <conditionalFormatting sqref="E265">
    <cfRule type="dataBar" priority="2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{80C66163-6E9A-4975-8300-D406C6C6A8FF}</x14:id>
        </ext>
      </extLst>
    </cfRule>
  </conditionalFormatting>
  <conditionalFormatting sqref="E265">
    <cfRule type="dataBar" priority="2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{DB6D0402-C2C0-47F6-8DCB-CB6B8FE79130}</x14:id>
        </ext>
      </extLst>
    </cfRule>
  </conditionalFormatting>
  <conditionalFormatting sqref="E263">
    <cfRule type="dataBar" priority="2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{2B1FC4D9-191D-4F53-A20C-B55888C30F37}</x14:id>
        </ext>
      </extLst>
    </cfRule>
  </conditionalFormatting>
  <conditionalFormatting sqref="E261">
    <cfRule type="dataBar" priority="2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{80B216B2-C6CA-408F-80CC-5917E34ECE8E}</x14:id>
        </ext>
      </extLst>
    </cfRule>
  </conditionalFormatting>
  <conditionalFormatting sqref="E261">
    <cfRule type="dataBar" priority="2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{38816872-5593-4739-B1A8-5EA154843C11}</x14:id>
        </ext>
      </extLst>
    </cfRule>
  </conditionalFormatting>
  <conditionalFormatting sqref="E265">
    <cfRule type="dataBar" priority="2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{2FB1E771-A0D4-442E-A9CC-B2D6B8D3F7B7}</x14:id>
        </ext>
      </extLst>
    </cfRule>
  </conditionalFormatting>
  <conditionalFormatting sqref="E263">
    <cfRule type="dataBar" priority="2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{E306082E-0B14-459E-99C8-E80E93D60700}</x14:id>
        </ext>
      </extLst>
    </cfRule>
  </conditionalFormatting>
  <conditionalFormatting sqref="E263">
    <cfRule type="dataBar" priority="2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{CBCE3F09-9C2A-4251-B1BC-61346AECD430}</x14:id>
        </ext>
      </extLst>
    </cfRule>
  </conditionalFormatting>
  <conditionalFormatting sqref="E257">
    <cfRule type="dataBar" priority="2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{6B4A8685-D1A7-4BF3-BA97-D5122D579B26}</x14:id>
        </ext>
      </extLst>
    </cfRule>
  </conditionalFormatting>
  <conditionalFormatting sqref="E263">
    <cfRule type="dataBar" priority="2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{8423A7CD-8D74-48CD-B002-FEB7CB99CA96}</x14:id>
        </ext>
      </extLst>
    </cfRule>
  </conditionalFormatting>
  <conditionalFormatting sqref="E261">
    <cfRule type="dataBar" priority="2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{690B615C-964D-4256-8257-41D93E793516}</x14:id>
        </ext>
      </extLst>
    </cfRule>
  </conditionalFormatting>
  <conditionalFormatting sqref="E261">
    <cfRule type="dataBar" priority="2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{C3589CA1-256B-40D3-8DF1-943F70500616}</x14:id>
        </ext>
      </extLst>
    </cfRule>
  </conditionalFormatting>
  <conditionalFormatting sqref="E265">
    <cfRule type="dataBar" priority="2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{846E41A6-3E67-4152-B5D4-B190709A55BA}</x14:id>
        </ext>
      </extLst>
    </cfRule>
  </conditionalFormatting>
  <conditionalFormatting sqref="E263">
    <cfRule type="dataBar" priority="2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{3EC588C2-DB15-4497-AC74-E0C4BD264CA7}</x14:id>
        </ext>
      </extLst>
    </cfRule>
  </conditionalFormatting>
  <conditionalFormatting sqref="E263">
    <cfRule type="dataBar" priority="2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{7DF4F7C2-2A1D-46CA-AA15-326BC963546D}</x14:id>
        </ext>
      </extLst>
    </cfRule>
  </conditionalFormatting>
  <conditionalFormatting sqref="E261">
    <cfRule type="dataBar" priority="1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{456317D1-FBB7-45F1-8830-7D08ABC82987}</x14:id>
        </ext>
      </extLst>
    </cfRule>
  </conditionalFormatting>
  <conditionalFormatting sqref="E257">
    <cfRule type="dataBar" priority="1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{D7976230-F67D-4505-AE30-AE4D3EBBD694}</x14:id>
        </ext>
      </extLst>
    </cfRule>
  </conditionalFormatting>
  <conditionalFormatting sqref="E257">
    <cfRule type="dataBar" priority="1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{E99E5DBD-DD44-43D6-8C6C-4A4984AD41E9}</x14:id>
        </ext>
      </extLst>
    </cfRule>
  </conditionalFormatting>
  <conditionalFormatting sqref="E257">
    <cfRule type="dataBar" priority="1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{5E022152-E89E-4ABB-931C-1B36E2A587C7}</x14:id>
        </ext>
      </extLst>
    </cfRule>
  </conditionalFormatting>
  <conditionalFormatting sqref="E257">
    <cfRule type="dataBar" priority="1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{E22C1CBC-F840-4E70-B765-47B379724E6E}</x14:id>
        </ext>
      </extLst>
    </cfRule>
  </conditionalFormatting>
  <conditionalFormatting sqref="E257">
    <cfRule type="dataBar" priority="1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{6C27E77E-E06F-4377-920D-38AEBF7BF1AC}</x14:id>
        </ext>
      </extLst>
    </cfRule>
  </conditionalFormatting>
  <conditionalFormatting sqref="E257">
    <cfRule type="dataBar" priority="1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{C045EC36-7A08-4594-97EA-801F79515F86}</x14:id>
        </ext>
      </extLst>
    </cfRule>
  </conditionalFormatting>
  <conditionalFormatting sqref="E257">
    <cfRule type="dataBar" priority="1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{54319700-B0A1-4D45-B9CF-916F5A7AB7DF}</x14:id>
        </ext>
      </extLst>
    </cfRule>
  </conditionalFormatting>
  <conditionalFormatting sqref="E257">
    <cfRule type="dataBar" priority="1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{6E9D933D-7C3D-4416-8556-E69820BEAE86}</x14:id>
        </ext>
      </extLst>
    </cfRule>
  </conditionalFormatting>
  <conditionalFormatting sqref="E263">
    <cfRule type="dataBar" priority="1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{FD5CBDBF-F015-471A-A926-05E31176D20D}</x14:id>
        </ext>
      </extLst>
    </cfRule>
  </conditionalFormatting>
  <conditionalFormatting sqref="E261">
    <cfRule type="dataBar" priority="1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{CA4B373F-BA4B-4E88-93B1-C9330EF33CCB}</x14:id>
        </ext>
      </extLst>
    </cfRule>
  </conditionalFormatting>
  <conditionalFormatting sqref="E261">
    <cfRule type="dataBar" priority="1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{5D1845F4-3805-4915-830E-A3A8566199B5}</x14:id>
        </ext>
      </extLst>
    </cfRule>
  </conditionalFormatting>
  <conditionalFormatting sqref="E265">
    <cfRule type="dataBar" priority="1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{E261B58D-FFB2-4DBB-9353-7D520ED2B832}</x14:id>
        </ext>
      </extLst>
    </cfRule>
  </conditionalFormatting>
  <conditionalFormatting sqref="E263">
    <cfRule type="dataBar" priority="1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{ADB310E1-1189-4302-84BB-5E03BD3DA7F3}</x14:id>
        </ext>
      </extLst>
    </cfRule>
  </conditionalFormatting>
  <conditionalFormatting sqref="E263">
    <cfRule type="dataBar" priority="1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{9277BB58-E898-423C-9B56-AEDB3B5C9178}</x14:id>
        </ext>
      </extLst>
    </cfRule>
  </conditionalFormatting>
  <conditionalFormatting sqref="E261">
    <cfRule type="dataBar" priority="1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{C2A057F5-374E-47B6-A591-154FB7F0FA26}</x14:id>
        </ext>
      </extLst>
    </cfRule>
  </conditionalFormatting>
  <conditionalFormatting sqref="E261">
    <cfRule type="dataBar" priority="1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{79A5858E-61FC-436A-B2EE-C2A906386247}</x14:id>
        </ext>
      </extLst>
    </cfRule>
  </conditionalFormatting>
  <conditionalFormatting sqref="E261">
    <cfRule type="dataBar" priority="1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{6AEE5CC6-5EFC-4298-AC84-B9F89E0755B9}</x14:id>
        </ext>
      </extLst>
    </cfRule>
  </conditionalFormatting>
  <conditionalFormatting sqref="E261">
    <cfRule type="dataBar" priority="1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{69D2F12E-ED0A-4F76-A89C-283A0CC1567A}</x14:id>
        </ext>
      </extLst>
    </cfRule>
  </conditionalFormatting>
  <conditionalFormatting sqref="E261">
    <cfRule type="dataBar" priority="1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{BD250AAE-0E8B-45DB-BF43-1C557C1DEB60}</x14:id>
        </ext>
      </extLst>
    </cfRule>
  </conditionalFormatting>
  <conditionalFormatting sqref="E261">
    <cfRule type="dataBar" priority="1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{77FB771A-2218-4933-8CDF-0F1E62C4FC8B}</x14:id>
        </ext>
      </extLst>
    </cfRule>
  </conditionalFormatting>
  <conditionalFormatting sqref="E261">
    <cfRule type="dataBar" priority="1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{0EA68DDF-14E6-4D09-9639-1234BD840EFF}</x14:id>
        </ext>
      </extLst>
    </cfRule>
  </conditionalFormatting>
  <conditionalFormatting sqref="E261">
    <cfRule type="dataBar" priority="1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{6D4A84D4-7775-4C8D-BFB7-C8F929EA2DD6}</x14:id>
        </ext>
      </extLst>
    </cfRule>
  </conditionalFormatting>
  <conditionalFormatting sqref="E267">
    <cfRule type="dataBar" priority="1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{00E82A24-F4B2-4E98-8572-5F818D611DB0}</x14:id>
        </ext>
      </extLst>
    </cfRule>
  </conditionalFormatting>
  <conditionalFormatting sqref="E265">
    <cfRule type="dataBar" priority="1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{CF012836-070B-4DB3-B94A-D8BCD6BC5288}</x14:id>
        </ext>
      </extLst>
    </cfRule>
  </conditionalFormatting>
  <conditionalFormatting sqref="E265">
    <cfRule type="dataBar" priority="1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{BFB0E3EC-2BCC-42B7-B9B3-6BF58F712B88}</x14:id>
        </ext>
      </extLst>
    </cfRule>
  </conditionalFormatting>
  <conditionalFormatting sqref="E263">
    <cfRule type="dataBar" priority="1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{38C518D1-2ACE-409C-9D7C-0561F323C03E}</x14:id>
        </ext>
      </extLst>
    </cfRule>
  </conditionalFormatting>
  <conditionalFormatting sqref="E261">
    <cfRule type="dataBar" priority="1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{C3E8DFF4-9F5A-43FC-8FE9-CABD482F02D4}</x14:id>
        </ext>
      </extLst>
    </cfRule>
  </conditionalFormatting>
  <conditionalFormatting sqref="E261">
    <cfRule type="dataBar" priority="1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{63A68377-7796-41B3-B005-755BE0603F15}</x14:id>
        </ext>
      </extLst>
    </cfRule>
  </conditionalFormatting>
  <conditionalFormatting sqref="E265">
    <cfRule type="dataBar" priority="1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{74707DCC-CC7C-4724-A355-D13EDA891DCC}</x14:id>
        </ext>
      </extLst>
    </cfRule>
  </conditionalFormatting>
  <conditionalFormatting sqref="E263">
    <cfRule type="dataBar" priority="1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{E09F906C-7186-4E7E-9DE4-AEA8B85A9690}</x14:id>
        </ext>
      </extLst>
    </cfRule>
  </conditionalFormatting>
  <conditionalFormatting sqref="E263">
    <cfRule type="dataBar" priority="1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{91C4E631-44B4-4810-B81C-13D9790E086A}</x14:id>
        </ext>
      </extLst>
    </cfRule>
  </conditionalFormatting>
  <conditionalFormatting sqref="E265">
    <cfRule type="dataBar" priority="1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{318579DD-D205-4A6C-A673-24FD18E2C7F2}</x14:id>
        </ext>
      </extLst>
    </cfRule>
  </conditionalFormatting>
  <conditionalFormatting sqref="E263">
    <cfRule type="dataBar" priority="1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{79F8E9B2-6A10-425E-8989-ECF08A78804B}</x14:id>
        </ext>
      </extLst>
    </cfRule>
  </conditionalFormatting>
  <conditionalFormatting sqref="E263">
    <cfRule type="dataBar" priority="1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{564D98B8-ACC5-4D0B-86B6-D3B58D7B4C29}</x14:id>
        </ext>
      </extLst>
    </cfRule>
  </conditionalFormatting>
  <conditionalFormatting sqref="E261">
    <cfRule type="dataBar" priority="1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{55EB444A-BA6C-4C59-BA7D-CB4E741E3379}</x14:id>
        </ext>
      </extLst>
    </cfRule>
  </conditionalFormatting>
  <conditionalFormatting sqref="E261">
    <cfRule type="dataBar" priority="1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{ED953697-66CD-4254-A125-627F260645E6}</x14:id>
        </ext>
      </extLst>
    </cfRule>
  </conditionalFormatting>
  <conditionalFormatting sqref="E261">
    <cfRule type="dataBar" priority="1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{452FB38F-E680-498B-B1E5-FC0CA4B7BDEE}</x14:id>
        </ext>
      </extLst>
    </cfRule>
  </conditionalFormatting>
  <conditionalFormatting sqref="E261">
    <cfRule type="dataBar" priority="1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{C50E668B-33CE-4BCD-ABC3-E9C89C46022C}</x14:id>
        </ext>
      </extLst>
    </cfRule>
  </conditionalFormatting>
  <conditionalFormatting sqref="E261">
    <cfRule type="dataBar" priority="1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{622048BD-AF48-4065-B5CA-FEE2D6F720D5}</x14:id>
        </ext>
      </extLst>
    </cfRule>
  </conditionalFormatting>
  <conditionalFormatting sqref="E261">
    <cfRule type="dataBar" priority="1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{B5E9C813-0A75-4634-A703-B41AD5DD3BBF}</x14:id>
        </ext>
      </extLst>
    </cfRule>
  </conditionalFormatting>
  <conditionalFormatting sqref="E261">
    <cfRule type="dataBar" priority="1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{CB99C67D-8329-412A-972A-EE063AF61577}</x14:id>
        </ext>
      </extLst>
    </cfRule>
  </conditionalFormatting>
  <conditionalFormatting sqref="E261">
    <cfRule type="dataBar" priority="1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{9B787335-75BE-4D0B-8A13-6F70A48FAA08}</x14:id>
        </ext>
      </extLst>
    </cfRule>
  </conditionalFormatting>
  <conditionalFormatting sqref="E267">
    <cfRule type="dataBar" priority="1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{1EE6DE85-4BFA-447B-B42F-F2AE5034DAA4}</x14:id>
        </ext>
      </extLst>
    </cfRule>
  </conditionalFormatting>
  <conditionalFormatting sqref="E265">
    <cfRule type="dataBar" priority="1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{40485655-0735-415A-8600-20A6CF03F0DC}</x14:id>
        </ext>
      </extLst>
    </cfRule>
  </conditionalFormatting>
  <conditionalFormatting sqref="E265">
    <cfRule type="dataBar" priority="1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{C1445FEF-F67E-4C28-A1AC-1FAA9C272E61}</x14:id>
        </ext>
      </extLst>
    </cfRule>
  </conditionalFormatting>
  <conditionalFormatting sqref="E263">
    <cfRule type="dataBar" priority="19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{C1B7F529-8E83-45FD-A6A9-9AD51EF4187B}</x14:id>
        </ext>
      </extLst>
    </cfRule>
  </conditionalFormatting>
  <conditionalFormatting sqref="E261">
    <cfRule type="dataBar" priority="1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{A09976EE-8624-43CE-8AF3-E64591BC1D54}</x14:id>
        </ext>
      </extLst>
    </cfRule>
  </conditionalFormatting>
  <conditionalFormatting sqref="E261">
    <cfRule type="dataBar" priority="1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{FDD43CBC-508F-46FE-AE16-1B80C7CFB96F}</x14:id>
        </ext>
      </extLst>
    </cfRule>
  </conditionalFormatting>
  <conditionalFormatting sqref="E265">
    <cfRule type="dataBar" priority="1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{E0F38EDE-ED73-4F4B-9816-69AB63C71095}</x14:id>
        </ext>
      </extLst>
    </cfRule>
  </conditionalFormatting>
  <conditionalFormatting sqref="E263">
    <cfRule type="dataBar" priority="1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{F9A454F9-02D6-4842-87B7-9F11386249DA}</x14:id>
        </ext>
      </extLst>
    </cfRule>
  </conditionalFormatting>
  <conditionalFormatting sqref="E263">
    <cfRule type="dataBar" priority="1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{4A57B174-C8A0-4FC0-A8B0-AD34C2DABA22}</x14:id>
        </ext>
      </extLst>
    </cfRule>
  </conditionalFormatting>
  <conditionalFormatting sqref="E261">
    <cfRule type="dataBar" priority="1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{EFEF5BE5-F847-482E-8F08-DDA25AD05D06}</x14:id>
        </ext>
      </extLst>
    </cfRule>
  </conditionalFormatting>
  <conditionalFormatting sqref="E267">
    <cfRule type="dataBar" priority="1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{ADC7BDC6-8E58-4DCE-91BD-5E977EB65D5D}</x14:id>
        </ext>
      </extLst>
    </cfRule>
  </conditionalFormatting>
  <conditionalFormatting sqref="E265">
    <cfRule type="dataBar" priority="1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{2B8D4A45-9E60-4E8C-B667-455601DE522D}</x14:id>
        </ext>
      </extLst>
    </cfRule>
  </conditionalFormatting>
  <conditionalFormatting sqref="E265">
    <cfRule type="dataBar" priority="1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{1B45C7A1-71BA-49C2-B91A-0BBCEB9ADC63}</x14:id>
        </ext>
      </extLst>
    </cfRule>
  </conditionalFormatting>
  <conditionalFormatting sqref="E263">
    <cfRule type="dataBar" priority="1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{7322E32C-DD08-431F-8907-3DB2515C625D}</x14:id>
        </ext>
      </extLst>
    </cfRule>
  </conditionalFormatting>
  <conditionalFormatting sqref="E263">
    <cfRule type="dataBar" priority="1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{85E02F2D-BA4D-4889-A631-D5C2D32C7D21}</x14:id>
        </ext>
      </extLst>
    </cfRule>
  </conditionalFormatting>
  <conditionalFormatting sqref="E263">
    <cfRule type="dataBar" priority="1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{5C4526C0-9173-4CBF-8678-3A305B813126}</x14:id>
        </ext>
      </extLst>
    </cfRule>
  </conditionalFormatting>
  <conditionalFormatting sqref="E263">
    <cfRule type="dataBar" priority="1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{9C5E6B2C-70E7-4A62-A709-8C8EDB5F91C3}</x14:id>
        </ext>
      </extLst>
    </cfRule>
  </conditionalFormatting>
  <conditionalFormatting sqref="E263">
    <cfRule type="dataBar" priority="1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{D1E01EF2-0B8E-43C4-A912-8E8B3D3DA531}</x14:id>
        </ext>
      </extLst>
    </cfRule>
  </conditionalFormatting>
  <conditionalFormatting sqref="E263">
    <cfRule type="dataBar" priority="1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{8C09C974-2F67-4406-966F-B516FF49FAFD}</x14:id>
        </ext>
      </extLst>
    </cfRule>
  </conditionalFormatting>
  <conditionalFormatting sqref="E263">
    <cfRule type="dataBar" priority="1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{4A103BC3-2D8E-449C-A67E-5A6DF2410FF1}</x14:id>
        </ext>
      </extLst>
    </cfRule>
  </conditionalFormatting>
  <conditionalFormatting sqref="E263">
    <cfRule type="dataBar" priority="1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{3B67F4FC-D047-47D6-AF88-B398CCB87497}</x14:id>
        </ext>
      </extLst>
    </cfRule>
  </conditionalFormatting>
  <conditionalFormatting sqref="E269">
    <cfRule type="dataBar" priority="1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{2D5A7CD3-C214-4D23-BBC5-986255074823}</x14:id>
        </ext>
      </extLst>
    </cfRule>
  </conditionalFormatting>
  <conditionalFormatting sqref="E267">
    <cfRule type="dataBar" priority="1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{DDCFB412-48F9-4D8B-B389-5497C3D80639}</x14:id>
        </ext>
      </extLst>
    </cfRule>
  </conditionalFormatting>
  <conditionalFormatting sqref="E267">
    <cfRule type="dataBar" priority="1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{AD5CB71C-6BA2-4C7D-A14A-AA3279A03C51}</x14:id>
        </ext>
      </extLst>
    </cfRule>
  </conditionalFormatting>
  <conditionalFormatting sqref="E265">
    <cfRule type="dataBar" priority="1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{21402CF7-F79D-4FD9-818C-F4184A4AF421}</x14:id>
        </ext>
      </extLst>
    </cfRule>
  </conditionalFormatting>
  <conditionalFormatting sqref="E263">
    <cfRule type="dataBar" priority="1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{061288A0-E323-4FD8-9FA2-7EE2B9B958A3}</x14:id>
        </ext>
      </extLst>
    </cfRule>
  </conditionalFormatting>
  <conditionalFormatting sqref="E263">
    <cfRule type="dataBar" priority="1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{F5EB0080-E460-4F0F-8614-E15B74071E81}</x14:id>
        </ext>
      </extLst>
    </cfRule>
  </conditionalFormatting>
  <conditionalFormatting sqref="E261">
    <cfRule type="dataBar" priority="1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{ABF6B201-B239-4DE5-9B4F-32A961E00AC8}</x14:id>
        </ext>
      </extLst>
    </cfRule>
  </conditionalFormatting>
  <conditionalFormatting sqref="E261">
    <cfRule type="dataBar" priority="1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{24F2F0DA-A4A6-45EB-96DE-76CF5473A7EB}</x14:id>
        </ext>
      </extLst>
    </cfRule>
  </conditionalFormatting>
  <conditionalFormatting sqref="E261">
    <cfRule type="dataBar" priority="1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{1CF1465E-B1DE-4B56-931E-0DADB6C3333C}</x14:id>
        </ext>
      </extLst>
    </cfRule>
  </conditionalFormatting>
  <conditionalFormatting sqref="E261">
    <cfRule type="dataBar" priority="1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{43842278-7764-4431-822A-B9865F141028}</x14:id>
        </ext>
      </extLst>
    </cfRule>
  </conditionalFormatting>
  <conditionalFormatting sqref="E261">
    <cfRule type="dataBar" priority="1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{619CCA89-7F4E-4B3A-BBA1-D2C7CC4723E6}</x14:id>
        </ext>
      </extLst>
    </cfRule>
  </conditionalFormatting>
  <conditionalFormatting sqref="E261">
    <cfRule type="dataBar" priority="1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{CBED29CD-4897-42E8-9C3F-B567799B1DC6}</x14:id>
        </ext>
      </extLst>
    </cfRule>
  </conditionalFormatting>
  <conditionalFormatting sqref="E261">
    <cfRule type="dataBar" priority="1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{108FD0A0-4368-4AAA-8211-8EF7B363C206}</x14:id>
        </ext>
      </extLst>
    </cfRule>
  </conditionalFormatting>
  <conditionalFormatting sqref="E261">
    <cfRule type="dataBar" priority="1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{63728551-0EB2-4B33-A097-D4FE073146F6}</x14:id>
        </ext>
      </extLst>
    </cfRule>
  </conditionalFormatting>
  <conditionalFormatting sqref="E267">
    <cfRule type="dataBar" priority="1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{62148F5D-AC35-4294-BAC4-86F984F2DE30}</x14:id>
        </ext>
      </extLst>
    </cfRule>
  </conditionalFormatting>
  <conditionalFormatting sqref="E265">
    <cfRule type="dataBar" priority="1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{31723E97-EAFD-4394-9BF4-2F6A22386DA2}</x14:id>
        </ext>
      </extLst>
    </cfRule>
  </conditionalFormatting>
  <conditionalFormatting sqref="E265">
    <cfRule type="dataBar" priority="1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{02BC303C-B29D-4E42-9A86-892ECDB076F9}</x14:id>
        </ext>
      </extLst>
    </cfRule>
  </conditionalFormatting>
  <conditionalFormatting sqref="E261">
    <cfRule type="dataBar" priority="1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{3ACD74E5-EF45-4022-ADA0-E81066CE9ACF}</x14:id>
        </ext>
      </extLst>
    </cfRule>
  </conditionalFormatting>
  <conditionalFormatting sqref="E263">
    <cfRule type="dataBar" priority="1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{11197C50-BC7C-4318-A298-88A498B3F687}</x14:id>
        </ext>
      </extLst>
    </cfRule>
  </conditionalFormatting>
  <conditionalFormatting sqref="E261">
    <cfRule type="dataBar" priority="1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{7CA5DAFB-B9C9-4AEA-A998-7130338B40B8}</x14:id>
        </ext>
      </extLst>
    </cfRule>
  </conditionalFormatting>
  <conditionalFormatting sqref="E261">
    <cfRule type="dataBar" priority="1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{701C7912-BB9E-4D35-B4FE-4DE6AF1DBE4B}</x14:id>
        </ext>
      </extLst>
    </cfRule>
  </conditionalFormatting>
  <conditionalFormatting sqref="E261">
    <cfRule type="dataBar" priority="1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{0ECFF9E1-BE81-4449-BFF0-931F4B2DAA9B}</x14:id>
        </ext>
      </extLst>
    </cfRule>
  </conditionalFormatting>
  <conditionalFormatting sqref="E263">
    <cfRule type="dataBar" priority="1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{9E7132F1-F457-4D08-B64F-669CB737B738}</x14:id>
        </ext>
      </extLst>
    </cfRule>
  </conditionalFormatting>
  <conditionalFormatting sqref="E261">
    <cfRule type="dataBar" priority="1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{D36A6DDC-FBE5-4711-8DCE-DE448836D0C0}</x14:id>
        </ext>
      </extLst>
    </cfRule>
  </conditionalFormatting>
  <conditionalFormatting sqref="E261">
    <cfRule type="dataBar" priority="1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{C9C35116-2D57-4FAC-8F45-DE68211F3847}</x14:id>
        </ext>
      </extLst>
    </cfRule>
  </conditionalFormatting>
  <conditionalFormatting sqref="E265">
    <cfRule type="dataBar" priority="1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{FB864F44-9899-4758-9261-92C6288E8BE6}</x14:id>
        </ext>
      </extLst>
    </cfRule>
  </conditionalFormatting>
  <conditionalFormatting sqref="E263">
    <cfRule type="dataBar" priority="1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{A76CE2E9-DF04-432F-AEED-0255684AD73C}</x14:id>
        </ext>
      </extLst>
    </cfRule>
  </conditionalFormatting>
  <conditionalFormatting sqref="E263">
    <cfRule type="dataBar" priority="1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{E75FF79F-A7EB-4B29-BDCC-116FEFDF9598}</x14:id>
        </ext>
      </extLst>
    </cfRule>
  </conditionalFormatting>
  <conditionalFormatting sqref="E261">
    <cfRule type="dataBar" priority="1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{57E7CE78-F584-4D58-B7AF-8412EDCC50E8}</x14:id>
        </ext>
      </extLst>
    </cfRule>
  </conditionalFormatting>
  <conditionalFormatting sqref="E263">
    <cfRule type="dataBar" priority="1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{1453260F-C3C5-407E-9174-06B7B4D92852}</x14:id>
        </ext>
      </extLst>
    </cfRule>
  </conditionalFormatting>
  <conditionalFormatting sqref="E261">
    <cfRule type="dataBar" priority="1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{3D453387-E4B3-43AC-B219-9CD5026A19C5}</x14:id>
        </ext>
      </extLst>
    </cfRule>
  </conditionalFormatting>
  <conditionalFormatting sqref="E261">
    <cfRule type="dataBar" priority="1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{F52E54E7-78B6-48A9-997B-57AD0ABDA33E}</x14:id>
        </ext>
      </extLst>
    </cfRule>
  </conditionalFormatting>
  <conditionalFormatting sqref="E263">
    <cfRule type="dataBar" priority="1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{3021C7B8-3C07-4D01-809B-752472587BEE}</x14:id>
        </ext>
      </extLst>
    </cfRule>
  </conditionalFormatting>
  <conditionalFormatting sqref="E261">
    <cfRule type="dataBar" priority="1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{6DEB5CC4-EED2-43CA-82A3-B7464EE3B3A5}</x14:id>
        </ext>
      </extLst>
    </cfRule>
  </conditionalFormatting>
  <conditionalFormatting sqref="E261">
    <cfRule type="dataBar" priority="1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{B16D6DD0-8979-4063-B96B-15082BB83C36}</x14:id>
        </ext>
      </extLst>
    </cfRule>
  </conditionalFormatting>
  <conditionalFormatting sqref="E265">
    <cfRule type="dataBar" priority="1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{84D87A5C-7545-4C52-8C54-293B4C47BE8F}</x14:id>
        </ext>
      </extLst>
    </cfRule>
  </conditionalFormatting>
  <conditionalFormatting sqref="E263">
    <cfRule type="dataBar" priority="1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{17C3C7E4-2A08-4414-80F9-BE8790F85270}</x14:id>
        </ext>
      </extLst>
    </cfRule>
  </conditionalFormatting>
  <conditionalFormatting sqref="E263">
    <cfRule type="dataBar" priority="1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{4E6229DA-4CEF-41F7-A28D-77320454F38D}</x14:id>
        </ext>
      </extLst>
    </cfRule>
  </conditionalFormatting>
  <conditionalFormatting sqref="E261">
    <cfRule type="dataBar" priority="1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{5814D678-4018-4249-88B8-84B0B6BED1E6}</x14:id>
        </ext>
      </extLst>
    </cfRule>
  </conditionalFormatting>
  <conditionalFormatting sqref="E263">
    <cfRule type="dataBar" priority="1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{3FA64650-BD67-46EC-9C3B-781A83A8C654}</x14:id>
        </ext>
      </extLst>
    </cfRule>
  </conditionalFormatting>
  <conditionalFormatting sqref="E261">
    <cfRule type="dataBar" priority="1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{B0387F3E-F253-4671-AD78-3FADB79E516D}</x14:id>
        </ext>
      </extLst>
    </cfRule>
  </conditionalFormatting>
  <conditionalFormatting sqref="E261">
    <cfRule type="dataBar" priority="1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{E9582CDD-FDC0-4231-BE7C-F2B2BC5F9537}</x14:id>
        </ext>
      </extLst>
    </cfRule>
  </conditionalFormatting>
  <conditionalFormatting sqref="E265">
    <cfRule type="dataBar" priority="1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{23C34817-2A61-4844-8E8E-1F0AEAA84363}</x14:id>
        </ext>
      </extLst>
    </cfRule>
  </conditionalFormatting>
  <conditionalFormatting sqref="E263">
    <cfRule type="dataBar" priority="1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{98079D4B-ACE4-4D06-B513-D053594D39FA}</x14:id>
        </ext>
      </extLst>
    </cfRule>
  </conditionalFormatting>
  <conditionalFormatting sqref="E263">
    <cfRule type="dataBar" priority="1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{F52C1232-45C7-475C-93FB-720642D2F261}</x14:id>
        </ext>
      </extLst>
    </cfRule>
  </conditionalFormatting>
  <conditionalFormatting sqref="E261">
    <cfRule type="dataBar" priority="1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{D52270D1-5090-4B41-9EB4-1BD92E1720C2}</x14:id>
        </ext>
      </extLst>
    </cfRule>
  </conditionalFormatting>
  <conditionalFormatting sqref="E261">
    <cfRule type="dataBar" priority="1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{57B5821B-BAE4-416F-8C85-B65B97A2D4E5}</x14:id>
        </ext>
      </extLst>
    </cfRule>
  </conditionalFormatting>
  <conditionalFormatting sqref="E261">
    <cfRule type="dataBar" priority="1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{E507E9FF-69A5-4CC6-9FE3-B9780AC6319E}</x14:id>
        </ext>
      </extLst>
    </cfRule>
  </conditionalFormatting>
  <conditionalFormatting sqref="E261">
    <cfRule type="dataBar" priority="1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{56B14505-7710-4378-B107-D76E5B473047}</x14:id>
        </ext>
      </extLst>
    </cfRule>
  </conditionalFormatting>
  <conditionalFormatting sqref="E261">
    <cfRule type="dataBar" priority="1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{7FD05D57-787F-45FE-9D65-A1D8B24B9554}</x14:id>
        </ext>
      </extLst>
    </cfRule>
  </conditionalFormatting>
  <conditionalFormatting sqref="E261">
    <cfRule type="dataBar" priority="1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{F6029092-B971-4A4B-A212-D6A06F4F1FE8}</x14:id>
        </ext>
      </extLst>
    </cfRule>
  </conditionalFormatting>
  <conditionalFormatting sqref="E261">
    <cfRule type="dataBar" priority="1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{12C75817-8AB8-45B6-A121-F86857115BB7}</x14:id>
        </ext>
      </extLst>
    </cfRule>
  </conditionalFormatting>
  <conditionalFormatting sqref="E261">
    <cfRule type="dataBar" priority="1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{85551DE8-FCC5-44A6-9CDF-DF3CE82B56C4}</x14:id>
        </ext>
      </extLst>
    </cfRule>
  </conditionalFormatting>
  <conditionalFormatting sqref="E267">
    <cfRule type="dataBar" priority="1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{E866C772-CE7E-4B81-B849-C20A44637422}</x14:id>
        </ext>
      </extLst>
    </cfRule>
  </conditionalFormatting>
  <conditionalFormatting sqref="E265">
    <cfRule type="dataBar" priority="1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{50384770-436D-4DAB-8A05-AAFD819B806C}</x14:id>
        </ext>
      </extLst>
    </cfRule>
  </conditionalFormatting>
  <conditionalFormatting sqref="E265">
    <cfRule type="dataBar" priority="1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{E3B86F66-7F44-4316-AD6F-74E5489E1463}</x14:id>
        </ext>
      </extLst>
    </cfRule>
  </conditionalFormatting>
  <conditionalFormatting sqref="E263">
    <cfRule type="dataBar" priority="1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{74225452-5FB1-4A98-84B7-BD2292360424}</x14:id>
        </ext>
      </extLst>
    </cfRule>
  </conditionalFormatting>
  <conditionalFormatting sqref="E261">
    <cfRule type="dataBar" priority="1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{2C2792E7-369B-4750-BAEF-372932B1E51A}</x14:id>
        </ext>
      </extLst>
    </cfRule>
  </conditionalFormatting>
  <conditionalFormatting sqref="E261">
    <cfRule type="dataBar" priority="1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{926C7E6A-18A9-494C-8865-66C06F414622}</x14:id>
        </ext>
      </extLst>
    </cfRule>
  </conditionalFormatting>
  <conditionalFormatting sqref="E265">
    <cfRule type="dataBar" priority="1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{7523E0B6-4BBA-42E7-9590-75055E8C0C8D}</x14:id>
        </ext>
      </extLst>
    </cfRule>
  </conditionalFormatting>
  <conditionalFormatting sqref="E263">
    <cfRule type="dataBar" priority="1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{2154BDF5-35A7-4103-83AF-7DEC1A5E02C5}</x14:id>
        </ext>
      </extLst>
    </cfRule>
  </conditionalFormatting>
  <conditionalFormatting sqref="E263">
    <cfRule type="dataBar" priority="1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{02DBEEC4-69F8-4037-A460-F79D6B464A1F}</x14:id>
        </ext>
      </extLst>
    </cfRule>
  </conditionalFormatting>
  <conditionalFormatting sqref="E265">
    <cfRule type="dataBar" priority="1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{C9BEC42A-E686-461C-ACAF-A5C9C96273CA}</x14:id>
        </ext>
      </extLst>
    </cfRule>
  </conditionalFormatting>
  <conditionalFormatting sqref="E263">
    <cfRule type="dataBar" priority="1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{2F1F9AF9-BDC1-4F09-A356-2028FAB9B662}</x14:id>
        </ext>
      </extLst>
    </cfRule>
  </conditionalFormatting>
  <conditionalFormatting sqref="E263">
    <cfRule type="dataBar" priority="1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{331ECBA6-B7BC-4062-838E-4AB98EC99DE4}</x14:id>
        </ext>
      </extLst>
    </cfRule>
  </conditionalFormatting>
  <conditionalFormatting sqref="E267">
    <cfRule type="dataBar" priority="1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{63C1C24D-533A-4FCC-824E-0BCB7E1F9074}</x14:id>
        </ext>
      </extLst>
    </cfRule>
  </conditionalFormatting>
  <conditionalFormatting sqref="E265">
    <cfRule type="dataBar" priority="1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{CCAC6D9E-C5E0-46D9-9358-CADD3445E358}</x14:id>
        </ext>
      </extLst>
    </cfRule>
  </conditionalFormatting>
  <conditionalFormatting sqref="E265">
    <cfRule type="dataBar" priority="18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{2A2AB2AE-F31D-4297-9E07-AAE639A73387}</x14:id>
        </ext>
      </extLst>
    </cfRule>
  </conditionalFormatting>
  <conditionalFormatting sqref="E263">
    <cfRule type="dataBar" priority="1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{DDC5AA42-A49A-4C4B-90EB-5DC0052E41DE}</x14:id>
        </ext>
      </extLst>
    </cfRule>
  </conditionalFormatting>
  <conditionalFormatting sqref="E265">
    <cfRule type="dataBar" priority="1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{5B48C778-8F62-49A7-B3DB-D08D9338CEC5}</x14:id>
        </ext>
      </extLst>
    </cfRule>
  </conditionalFormatting>
  <conditionalFormatting sqref="E263">
    <cfRule type="dataBar" priority="1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{8C19210E-ECC4-4AC4-A174-5AAFFCCF097F}</x14:id>
        </ext>
      </extLst>
    </cfRule>
  </conditionalFormatting>
  <conditionalFormatting sqref="E263">
    <cfRule type="dataBar" priority="1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{7C2F568F-7933-4884-9F79-658C3B493E0A}</x14:id>
        </ext>
      </extLst>
    </cfRule>
  </conditionalFormatting>
  <conditionalFormatting sqref="E267">
    <cfRule type="dataBar" priority="1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{03594D3D-3A9B-4338-A20A-EC941D1F9AB6}</x14:id>
        </ext>
      </extLst>
    </cfRule>
  </conditionalFormatting>
  <conditionalFormatting sqref="E265">
    <cfRule type="dataBar" priority="1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{C0F4BF0A-1322-4C02-B5A6-1711A6692A93}</x14:id>
        </ext>
      </extLst>
    </cfRule>
  </conditionalFormatting>
  <conditionalFormatting sqref="E265">
    <cfRule type="dataBar" priority="1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{B39A53A1-7E1C-4775-B0AB-FB9FF34D05C4}</x14:id>
        </ext>
      </extLst>
    </cfRule>
  </conditionalFormatting>
  <conditionalFormatting sqref="E263">
    <cfRule type="dataBar" priority="1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{1E06AC12-D88D-48E4-BBF7-7757A36AE5AE}</x14:id>
        </ext>
      </extLst>
    </cfRule>
  </conditionalFormatting>
  <conditionalFormatting sqref="E263">
    <cfRule type="dataBar" priority="1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{5A4F4372-82E3-4580-BAA7-D1C8DC6B9845}</x14:id>
        </ext>
      </extLst>
    </cfRule>
  </conditionalFormatting>
  <conditionalFormatting sqref="E263">
    <cfRule type="dataBar" priority="1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{7D1A14EC-5166-4717-BD0A-B6D01C18D124}</x14:id>
        </ext>
      </extLst>
    </cfRule>
  </conditionalFormatting>
  <conditionalFormatting sqref="E263">
    <cfRule type="dataBar" priority="1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{E50709ED-9DEC-4008-87DF-E3DD53AFA619}</x14:id>
        </ext>
      </extLst>
    </cfRule>
  </conditionalFormatting>
  <conditionalFormatting sqref="E263">
    <cfRule type="dataBar" priority="1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{31624C39-C700-410F-9D72-B095FCC223B3}</x14:id>
        </ext>
      </extLst>
    </cfRule>
  </conditionalFormatting>
  <conditionalFormatting sqref="E263">
    <cfRule type="dataBar" priority="1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{14533E62-CFF2-4E80-AAFA-99E68BD73065}</x14:id>
        </ext>
      </extLst>
    </cfRule>
  </conditionalFormatting>
  <conditionalFormatting sqref="E263">
    <cfRule type="dataBar" priority="1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{8D77CA4C-0014-45DA-B6F5-975A0588655E}</x14:id>
        </ext>
      </extLst>
    </cfRule>
  </conditionalFormatting>
  <conditionalFormatting sqref="E263">
    <cfRule type="dataBar" priority="1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{BA98EDAD-3AD2-4FC8-A7B5-6E91E1A7C9A8}</x14:id>
        </ext>
      </extLst>
    </cfRule>
  </conditionalFormatting>
  <conditionalFormatting sqref="E269">
    <cfRule type="dataBar" priority="1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{A9A8F43A-554D-4213-990B-B37435C31EAE}</x14:id>
        </ext>
      </extLst>
    </cfRule>
  </conditionalFormatting>
  <conditionalFormatting sqref="E267">
    <cfRule type="dataBar" priority="1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{7FDC7C94-D4CB-4240-A500-DBBD4AF2F596}</x14:id>
        </ext>
      </extLst>
    </cfRule>
  </conditionalFormatting>
  <conditionalFormatting sqref="E267">
    <cfRule type="dataBar" priority="1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{246BD3D4-71BF-47E7-B44B-45CEF589911C}</x14:id>
        </ext>
      </extLst>
    </cfRule>
  </conditionalFormatting>
  <conditionalFormatting sqref="E265">
    <cfRule type="dataBar" priority="1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{1B3C66E6-5CA4-419B-A92E-9513D66ECBCB}</x14:id>
        </ext>
      </extLst>
    </cfRule>
  </conditionalFormatting>
  <conditionalFormatting sqref="E263">
    <cfRule type="dataBar" priority="1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{5A5D80A8-6B23-4DE3-8A86-7A8D3065A4CF}</x14:id>
        </ext>
      </extLst>
    </cfRule>
  </conditionalFormatting>
  <conditionalFormatting sqref="E263">
    <cfRule type="dataBar" priority="1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{DD7571B3-9369-4A8D-87D4-5426C93925A6}</x14:id>
        </ext>
      </extLst>
    </cfRule>
  </conditionalFormatting>
  <conditionalFormatting sqref="E267">
    <cfRule type="dataBar" priority="1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{BB6F10DA-A6B1-4207-A3F7-DA83E35FF296}</x14:id>
        </ext>
      </extLst>
    </cfRule>
  </conditionalFormatting>
  <conditionalFormatting sqref="E265">
    <cfRule type="dataBar" priority="1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{72D4F589-CA96-490A-B102-C4E49E01415A}</x14:id>
        </ext>
      </extLst>
    </cfRule>
  </conditionalFormatting>
  <conditionalFormatting sqref="E265">
    <cfRule type="dataBar" priority="1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{63519932-7272-46C6-B95E-3DD79699D57E}</x14:id>
        </ext>
      </extLst>
    </cfRule>
  </conditionalFormatting>
  <conditionalFormatting sqref="E267">
    <cfRule type="dataBar" priority="1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{B998211D-AFA0-4813-8314-3F26002A1E1B}</x14:id>
        </ext>
      </extLst>
    </cfRule>
  </conditionalFormatting>
  <conditionalFormatting sqref="E265">
    <cfRule type="dataBar" priority="1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{73E247BE-396F-4A4B-9A88-79D3A5E129FD}</x14:id>
        </ext>
      </extLst>
    </cfRule>
  </conditionalFormatting>
  <conditionalFormatting sqref="E265">
    <cfRule type="dataBar" priority="1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{4373ADFA-7D72-4B32-8574-5DDC99C2DFBE}</x14:id>
        </ext>
      </extLst>
    </cfRule>
  </conditionalFormatting>
  <conditionalFormatting sqref="E263">
    <cfRule type="dataBar" priority="1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{5DB60E36-FFFF-4D3C-B414-13C888C7D6DD}</x14:id>
        </ext>
      </extLst>
    </cfRule>
  </conditionalFormatting>
  <conditionalFormatting sqref="E263">
    <cfRule type="dataBar" priority="1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{107934A0-96A1-40CA-8004-225CE7E55977}</x14:id>
        </ext>
      </extLst>
    </cfRule>
  </conditionalFormatting>
  <conditionalFormatting sqref="E263">
    <cfRule type="dataBar" priority="1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{A91FE762-DA04-4281-9CD1-D67B750FE4FA}</x14:id>
        </ext>
      </extLst>
    </cfRule>
  </conditionalFormatting>
  <conditionalFormatting sqref="E263">
    <cfRule type="dataBar" priority="1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{EE5F53AC-A30F-47AF-87A3-734583E5E26C}</x14:id>
        </ext>
      </extLst>
    </cfRule>
  </conditionalFormatting>
  <conditionalFormatting sqref="E263">
    <cfRule type="dataBar" priority="1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{5C75CADA-BA93-43A1-81AD-602A13AA0A15}</x14:id>
        </ext>
      </extLst>
    </cfRule>
  </conditionalFormatting>
  <conditionalFormatting sqref="E263">
    <cfRule type="dataBar" priority="1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{58B69EFA-D2C7-469A-8E9F-3DB7B275DBD5}</x14:id>
        </ext>
      </extLst>
    </cfRule>
  </conditionalFormatting>
  <conditionalFormatting sqref="E263">
    <cfRule type="dataBar" priority="1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{D601AD47-2D4D-47E1-A30A-23AAC1A2D8B2}</x14:id>
        </ext>
      </extLst>
    </cfRule>
  </conditionalFormatting>
  <conditionalFormatting sqref="E263">
    <cfRule type="dataBar" priority="1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{C78C718D-20BA-4FBE-B219-A5AFAEDD57B9}</x14:id>
        </ext>
      </extLst>
    </cfRule>
  </conditionalFormatting>
  <conditionalFormatting sqref="E269">
    <cfRule type="dataBar" priority="1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{4576C1DF-4106-436F-94CC-584C81632E48}</x14:id>
        </ext>
      </extLst>
    </cfRule>
  </conditionalFormatting>
  <conditionalFormatting sqref="E267">
    <cfRule type="dataBar" priority="1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{1B1D252C-CD11-4E05-B62B-BE5AF6FFBCC9}</x14:id>
        </ext>
      </extLst>
    </cfRule>
  </conditionalFormatting>
  <conditionalFormatting sqref="E267">
    <cfRule type="dataBar" priority="1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{DC4F1C90-E958-44EE-B0A1-6F40E69DE1E5}</x14:id>
        </ext>
      </extLst>
    </cfRule>
  </conditionalFormatting>
  <conditionalFormatting sqref="E265">
    <cfRule type="dataBar" priority="1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{B3D8D383-6EFB-4444-A239-18942C7F0A35}</x14:id>
        </ext>
      </extLst>
    </cfRule>
  </conditionalFormatting>
  <conditionalFormatting sqref="E263">
    <cfRule type="dataBar" priority="1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{FC1B9C8A-8FC5-4469-89E8-1EB3A2744EC3}</x14:id>
        </ext>
      </extLst>
    </cfRule>
  </conditionalFormatting>
  <conditionalFormatting sqref="E263">
    <cfRule type="dataBar" priority="1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{27F6FC44-1260-4BB4-B753-C5ED6EBCB7A7}</x14:id>
        </ext>
      </extLst>
    </cfRule>
  </conditionalFormatting>
  <conditionalFormatting sqref="E267">
    <cfRule type="dataBar" priority="1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{E7F5F9C5-98A2-4055-B3FF-3291F7EF6547}</x14:id>
        </ext>
      </extLst>
    </cfRule>
  </conditionalFormatting>
  <conditionalFormatting sqref="E265">
    <cfRule type="dataBar" priority="1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{482E91AA-5AB1-477A-B6E2-08250117CD54}</x14:id>
        </ext>
      </extLst>
    </cfRule>
  </conditionalFormatting>
  <conditionalFormatting sqref="E265">
    <cfRule type="dataBar" priority="1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{C9CE0DEF-83F2-4ED7-876C-92D47CA51687}</x14:id>
        </ext>
      </extLst>
    </cfRule>
  </conditionalFormatting>
  <conditionalFormatting sqref="E263">
    <cfRule type="dataBar" priority="1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{890DFF1C-8A3E-4A7B-A7D1-8EAB271A4DB1}</x14:id>
        </ext>
      </extLst>
    </cfRule>
  </conditionalFormatting>
  <conditionalFormatting sqref="E269">
    <cfRule type="dataBar" priority="1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{3ECC8DB1-9589-4305-8AE9-EE49CA8278CC}</x14:id>
        </ext>
      </extLst>
    </cfRule>
  </conditionalFormatting>
  <conditionalFormatting sqref="E267">
    <cfRule type="dataBar" priority="1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{D9786C5D-D09D-4077-BBAD-E1E5C9921E39}</x14:id>
        </ext>
      </extLst>
    </cfRule>
  </conditionalFormatting>
  <conditionalFormatting sqref="E267">
    <cfRule type="dataBar" priority="1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{DC771E9B-AA36-4F0F-91F3-935AB20652A3}</x14:id>
        </ext>
      </extLst>
    </cfRule>
  </conditionalFormatting>
  <conditionalFormatting sqref="E265">
    <cfRule type="dataBar" priority="1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{9A3C2E62-AB13-419F-8E70-7F49E27AF23C}</x14:id>
        </ext>
      </extLst>
    </cfRule>
  </conditionalFormatting>
  <conditionalFormatting sqref="E265">
    <cfRule type="dataBar" priority="1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{395A4727-EB32-4BD7-A2EE-09C79E7C96BE}</x14:id>
        </ext>
      </extLst>
    </cfRule>
  </conditionalFormatting>
  <conditionalFormatting sqref="E265">
    <cfRule type="dataBar" priority="1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{9C808082-AC7D-434D-92FA-351458277C39}</x14:id>
        </ext>
      </extLst>
    </cfRule>
  </conditionalFormatting>
  <conditionalFormatting sqref="E265">
    <cfRule type="dataBar" priority="1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{6420678C-BE2E-413A-89E6-D9F8936790C5}</x14:id>
        </ext>
      </extLst>
    </cfRule>
  </conditionalFormatting>
  <conditionalFormatting sqref="E265">
    <cfRule type="dataBar" priority="1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{C75BDC72-6086-4C7F-BD62-546A3742D7EB}</x14:id>
        </ext>
      </extLst>
    </cfRule>
  </conditionalFormatting>
  <conditionalFormatting sqref="E265">
    <cfRule type="dataBar" priority="1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{A1A827DF-FD5E-494B-B8BA-3DFFCA56C629}</x14:id>
        </ext>
      </extLst>
    </cfRule>
  </conditionalFormatting>
  <conditionalFormatting sqref="E265">
    <cfRule type="dataBar" priority="1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{571D3CD1-13B4-44EA-905B-142471EC3A3C}</x14:id>
        </ext>
      </extLst>
    </cfRule>
  </conditionalFormatting>
  <conditionalFormatting sqref="E265">
    <cfRule type="dataBar" priority="1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{39534EE4-70EF-4AE0-9C66-C222F1DF1706}</x14:id>
        </ext>
      </extLst>
    </cfRule>
  </conditionalFormatting>
  <conditionalFormatting sqref="E271">
    <cfRule type="dataBar" priority="1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{B2373788-DF70-46FB-8BC8-F34F1AE788F2}</x14:id>
        </ext>
      </extLst>
    </cfRule>
  </conditionalFormatting>
  <conditionalFormatting sqref="E269">
    <cfRule type="dataBar" priority="1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{94EE1EAC-DF79-4C57-8BA3-B65F98B9CC74}</x14:id>
        </ext>
      </extLst>
    </cfRule>
  </conditionalFormatting>
  <conditionalFormatting sqref="E269">
    <cfRule type="dataBar" priority="1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{38956268-5616-4F14-806D-C78D6C83077A}</x14:id>
        </ext>
      </extLst>
    </cfRule>
  </conditionalFormatting>
  <conditionalFormatting sqref="E267">
    <cfRule type="dataBar" priority="1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{6EDA3D0E-F582-48CD-A506-0952C162D9D1}</x14:id>
        </ext>
      </extLst>
    </cfRule>
  </conditionalFormatting>
  <conditionalFormatting sqref="E265">
    <cfRule type="dataBar" priority="1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{3ED6CE6B-DAD9-4ABE-9B4C-7BF610AC929E}</x14:id>
        </ext>
      </extLst>
    </cfRule>
  </conditionalFormatting>
  <conditionalFormatting sqref="E265">
    <cfRule type="dataBar" priority="1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{7E48E0CE-82E5-4238-AF74-1F8B769C8A16}</x14:id>
        </ext>
      </extLst>
    </cfRule>
  </conditionalFormatting>
  <conditionalFormatting sqref="E263">
    <cfRule type="dataBar" priority="1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{2A678296-888E-4D1B-B043-A9270AACDA7B}</x14:id>
        </ext>
      </extLst>
    </cfRule>
  </conditionalFormatting>
  <conditionalFormatting sqref="E263">
    <cfRule type="dataBar" priority="1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{96EA0A6A-8351-4978-B8A5-8BFA899257AB}</x14:id>
        </ext>
      </extLst>
    </cfRule>
  </conditionalFormatting>
  <conditionalFormatting sqref="E263">
    <cfRule type="dataBar" priority="1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{6C2E0869-BCE2-442B-8D3C-9498B58C323A}</x14:id>
        </ext>
      </extLst>
    </cfRule>
  </conditionalFormatting>
  <conditionalFormatting sqref="E263">
    <cfRule type="dataBar" priority="1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{CBD8D64C-C879-479F-A8D0-643A4C2A1BF7}</x14:id>
        </ext>
      </extLst>
    </cfRule>
  </conditionalFormatting>
  <conditionalFormatting sqref="E263">
    <cfRule type="dataBar" priority="1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{78F9885A-6D45-4D51-861F-2E10D54B133A}</x14:id>
        </ext>
      </extLst>
    </cfRule>
  </conditionalFormatting>
  <conditionalFormatting sqref="E263">
    <cfRule type="dataBar" priority="1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{EC7AE881-2C2F-41F3-8E5A-69896BDFE9DA}</x14:id>
        </ext>
      </extLst>
    </cfRule>
  </conditionalFormatting>
  <conditionalFormatting sqref="E263">
    <cfRule type="dataBar" priority="1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{C1992EFA-3419-485D-9DC0-9E1894DB6B54}</x14:id>
        </ext>
      </extLst>
    </cfRule>
  </conditionalFormatting>
  <conditionalFormatting sqref="E263">
    <cfRule type="dataBar" priority="1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{69E0FA51-7E0B-482E-8CB8-EF423EEAA5C9}</x14:id>
        </ext>
      </extLst>
    </cfRule>
  </conditionalFormatting>
  <conditionalFormatting sqref="E269">
    <cfRule type="dataBar" priority="1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{2ECB6703-E0EF-428C-B1B9-655336E29B76}</x14:id>
        </ext>
      </extLst>
    </cfRule>
  </conditionalFormatting>
  <conditionalFormatting sqref="E267">
    <cfRule type="dataBar" priority="1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{DB9E4237-A7E4-4B89-A824-44BF4E792E74}</x14:id>
        </ext>
      </extLst>
    </cfRule>
  </conditionalFormatting>
  <conditionalFormatting sqref="E267">
    <cfRule type="dataBar" priority="1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{FC126F11-FB44-47AD-960E-436E3BF94567}</x14:id>
        </ext>
      </extLst>
    </cfRule>
  </conditionalFormatting>
  <conditionalFormatting sqref="E263">
    <cfRule type="dataBar" priority="1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{FDAFA729-A9B4-44F4-9F0F-B6E6AE225397}</x14:id>
        </ext>
      </extLst>
    </cfRule>
  </conditionalFormatting>
  <conditionalFormatting sqref="E265">
    <cfRule type="dataBar" priority="1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{54419EB5-576C-4FE5-A0A3-C5C99930DD24}</x14:id>
        </ext>
      </extLst>
    </cfRule>
  </conditionalFormatting>
  <conditionalFormatting sqref="E263">
    <cfRule type="dataBar" priority="1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{A0465C9E-B724-47C8-911F-11FC6E30B5A5}</x14:id>
        </ext>
      </extLst>
    </cfRule>
  </conditionalFormatting>
  <conditionalFormatting sqref="E263">
    <cfRule type="dataBar" priority="1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{35BE62E4-0389-44CC-876E-ED1AD88EE3B3}</x14:id>
        </ext>
      </extLst>
    </cfRule>
  </conditionalFormatting>
  <conditionalFormatting sqref="E263">
    <cfRule type="dataBar" priority="1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{98B977D5-98AB-4F04-9190-C9B46BAC19D5}</x14:id>
        </ext>
      </extLst>
    </cfRule>
  </conditionalFormatting>
  <conditionalFormatting sqref="E265">
    <cfRule type="dataBar" priority="1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{F7595943-E5DF-4B1F-9C85-0F531B9CE04A}</x14:id>
        </ext>
      </extLst>
    </cfRule>
  </conditionalFormatting>
  <conditionalFormatting sqref="E263">
    <cfRule type="dataBar" priority="1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{606EDA1A-61C5-46BD-969B-D5435CA3C794}</x14:id>
        </ext>
      </extLst>
    </cfRule>
  </conditionalFormatting>
  <conditionalFormatting sqref="E263">
    <cfRule type="dataBar" priority="1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{F2F8F0F8-A863-4FF3-8EB6-7114AF872382}</x14:id>
        </ext>
      </extLst>
    </cfRule>
  </conditionalFormatting>
  <conditionalFormatting sqref="E267">
    <cfRule type="dataBar" priority="1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{169FC3EA-9BCF-4F2E-9C00-71CBBA0E0DFB}</x14:id>
        </ext>
      </extLst>
    </cfRule>
  </conditionalFormatting>
  <conditionalFormatting sqref="E265">
    <cfRule type="dataBar" priority="1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{8890DE8C-7394-45C5-8F24-84392806509C}</x14:id>
        </ext>
      </extLst>
    </cfRule>
  </conditionalFormatting>
  <conditionalFormatting sqref="E265">
    <cfRule type="dataBar" priority="1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{8E085E5F-F9B8-4125-B1E5-E80C778199C2}</x14:id>
        </ext>
      </extLst>
    </cfRule>
  </conditionalFormatting>
  <conditionalFormatting sqref="E263">
    <cfRule type="dataBar" priority="1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{617CDDC7-0E09-48B4-9429-74C47EAA91E8}</x14:id>
        </ext>
      </extLst>
    </cfRule>
  </conditionalFormatting>
  <conditionalFormatting sqref="E265">
    <cfRule type="dataBar" priority="1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{7DF91CB8-34D2-493C-8395-7B5CE64D45D1}</x14:id>
        </ext>
      </extLst>
    </cfRule>
  </conditionalFormatting>
  <conditionalFormatting sqref="E263">
    <cfRule type="dataBar" priority="1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{CA0D984C-0F5C-4D6A-98EF-168620E96162}</x14:id>
        </ext>
      </extLst>
    </cfRule>
  </conditionalFormatting>
  <conditionalFormatting sqref="E263">
    <cfRule type="dataBar" priority="1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{B0AA63E7-9AAB-4E8A-A552-5F6216E5EE1D}</x14:id>
        </ext>
      </extLst>
    </cfRule>
  </conditionalFormatting>
  <conditionalFormatting sqref="E265">
    <cfRule type="dataBar" priority="1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{3BD6EFD6-5562-47DA-A9DA-DB5D80E0C4AD}</x14:id>
        </ext>
      </extLst>
    </cfRule>
  </conditionalFormatting>
  <conditionalFormatting sqref="E263">
    <cfRule type="dataBar" priority="1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{D0D2D923-3CDE-4664-907A-1584C8888983}</x14:id>
        </ext>
      </extLst>
    </cfRule>
  </conditionalFormatting>
  <conditionalFormatting sqref="E263">
    <cfRule type="dataBar" priority="1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{F29715C4-2211-4B57-84D9-850CF77758A9}</x14:id>
        </ext>
      </extLst>
    </cfRule>
  </conditionalFormatting>
  <conditionalFormatting sqref="E267">
    <cfRule type="dataBar" priority="1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{D385431B-37F1-4D13-9667-5838697F853B}</x14:id>
        </ext>
      </extLst>
    </cfRule>
  </conditionalFormatting>
  <conditionalFormatting sqref="E265">
    <cfRule type="dataBar" priority="1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{767E2376-5571-4130-9314-10992C9FAE1D}</x14:id>
        </ext>
      </extLst>
    </cfRule>
  </conditionalFormatting>
  <conditionalFormatting sqref="E265">
    <cfRule type="dataBar" priority="1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{47301C60-6018-443C-899E-9EF1369F39C3}</x14:id>
        </ext>
      </extLst>
    </cfRule>
  </conditionalFormatting>
  <conditionalFormatting sqref="E263">
    <cfRule type="dataBar" priority="1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{17C006E7-93BE-46F8-A223-65938CC9D952}</x14:id>
        </ext>
      </extLst>
    </cfRule>
  </conditionalFormatting>
  <conditionalFormatting sqref="E265">
    <cfRule type="dataBar" priority="1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{9828EED2-A656-486B-8A38-68E839EE4AE0}</x14:id>
        </ext>
      </extLst>
    </cfRule>
  </conditionalFormatting>
  <conditionalFormatting sqref="E263">
    <cfRule type="dataBar" priority="1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{F79BF053-B67D-4D28-A600-0EEC82A6F53D}</x14:id>
        </ext>
      </extLst>
    </cfRule>
  </conditionalFormatting>
  <conditionalFormatting sqref="E263">
    <cfRule type="dataBar" priority="1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{97D4EF36-7087-405B-9C11-45C3D3897B8D}</x14:id>
        </ext>
      </extLst>
    </cfRule>
  </conditionalFormatting>
  <conditionalFormatting sqref="E267">
    <cfRule type="dataBar" priority="1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{D8D1795F-2D01-41B0-8844-CC8D91E182E4}</x14:id>
        </ext>
      </extLst>
    </cfRule>
  </conditionalFormatting>
  <conditionalFormatting sqref="E265">
    <cfRule type="dataBar" priority="1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{D7CCBF5A-9F48-4A20-9995-21027E0E7C2F}</x14:id>
        </ext>
      </extLst>
    </cfRule>
  </conditionalFormatting>
  <conditionalFormatting sqref="E265">
    <cfRule type="dataBar" priority="1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{7696D755-6045-4A72-A32B-D04F698F59C6}</x14:id>
        </ext>
      </extLst>
    </cfRule>
  </conditionalFormatting>
  <conditionalFormatting sqref="E263">
    <cfRule type="dataBar" priority="1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{6DB67B48-4684-4973-A6BE-9C5B943928AC}</x14:id>
        </ext>
      </extLst>
    </cfRule>
  </conditionalFormatting>
  <conditionalFormatting sqref="E263">
    <cfRule type="dataBar" priority="1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{690A7DDA-358B-429D-AADD-1AB2BC9D7C82}</x14:id>
        </ext>
      </extLst>
    </cfRule>
  </conditionalFormatting>
  <conditionalFormatting sqref="E263">
    <cfRule type="dataBar" priority="1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{3C8A7559-3C2F-49D8-A2F1-97F6536C3AC6}</x14:id>
        </ext>
      </extLst>
    </cfRule>
  </conditionalFormatting>
  <conditionalFormatting sqref="E263">
    <cfRule type="dataBar" priority="1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{404A3855-5726-4840-8106-4D1095F51F5F}</x14:id>
        </ext>
      </extLst>
    </cfRule>
  </conditionalFormatting>
  <conditionalFormatting sqref="E263">
    <cfRule type="dataBar" priority="1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{3508C5CA-1E37-4CFF-828D-6FF352DF798E}</x14:id>
        </ext>
      </extLst>
    </cfRule>
  </conditionalFormatting>
  <conditionalFormatting sqref="E263">
    <cfRule type="dataBar" priority="1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{8B39719C-C6B3-4E67-A5D5-ACEA359C44A0}</x14:id>
        </ext>
      </extLst>
    </cfRule>
  </conditionalFormatting>
  <conditionalFormatting sqref="E263">
    <cfRule type="dataBar" priority="1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{4D07D005-5D62-4CE9-B8AB-DE643EF9D4DC}</x14:id>
        </ext>
      </extLst>
    </cfRule>
  </conditionalFormatting>
  <conditionalFormatting sqref="E263">
    <cfRule type="dataBar" priority="1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{4B4EC380-B736-4EFF-B0C5-C53C815F59F3}</x14:id>
        </ext>
      </extLst>
    </cfRule>
  </conditionalFormatting>
  <conditionalFormatting sqref="E269">
    <cfRule type="dataBar" priority="1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{A30166E1-D2A5-4EE3-8D07-4B1BC4E0CEBE}</x14:id>
        </ext>
      </extLst>
    </cfRule>
  </conditionalFormatting>
  <conditionalFormatting sqref="E267">
    <cfRule type="dataBar" priority="1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{66C3A014-CF87-4694-96A0-3F9FBC8EC98A}</x14:id>
        </ext>
      </extLst>
    </cfRule>
  </conditionalFormatting>
  <conditionalFormatting sqref="E267">
    <cfRule type="dataBar" priority="1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{0F249D3D-13FD-4B61-8456-5A180D86CD7F}</x14:id>
        </ext>
      </extLst>
    </cfRule>
  </conditionalFormatting>
  <conditionalFormatting sqref="E265">
    <cfRule type="dataBar" priority="1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{19327EC3-696F-4BE6-900F-93B466BF4073}</x14:id>
        </ext>
      </extLst>
    </cfRule>
  </conditionalFormatting>
  <conditionalFormatting sqref="E263">
    <cfRule type="dataBar" priority="1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{D57C358A-7C75-4F33-A57D-1CF58E8F1784}</x14:id>
        </ext>
      </extLst>
    </cfRule>
  </conditionalFormatting>
  <conditionalFormatting sqref="E263">
    <cfRule type="dataBar" priority="1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{596D1BA1-B503-4A36-BD70-884668DF5F96}</x14:id>
        </ext>
      </extLst>
    </cfRule>
  </conditionalFormatting>
  <conditionalFormatting sqref="E267">
    <cfRule type="dataBar" priority="1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{6FD79B37-BA17-4BF2-A4E3-5699DC70C0B8}</x14:id>
        </ext>
      </extLst>
    </cfRule>
  </conditionalFormatting>
  <conditionalFormatting sqref="E265">
    <cfRule type="dataBar" priority="1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{A1296B63-E1C8-4CBC-BDE8-5B21CC1E4E68}</x14:id>
        </ext>
      </extLst>
    </cfRule>
  </conditionalFormatting>
  <conditionalFormatting sqref="E265">
    <cfRule type="dataBar" priority="1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{955ECDEF-4998-4287-9047-7D9D1FBA0152}</x14:id>
        </ext>
      </extLst>
    </cfRule>
  </conditionalFormatting>
  <conditionalFormatting sqref="E261">
    <cfRule type="dataBar" priority="1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{8262B17D-C82F-4160-BAB4-E3C48F8EBA23}</x14:id>
        </ext>
      </extLst>
    </cfRule>
  </conditionalFormatting>
  <conditionalFormatting sqref="E257">
    <cfRule type="dataBar" priority="1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{FA7D17CD-6F44-4246-AFE4-21004A117E24}</x14:id>
        </ext>
      </extLst>
    </cfRule>
  </conditionalFormatting>
  <conditionalFormatting sqref="E257">
    <cfRule type="dataBar" priority="1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{B2833025-8855-4E5F-9662-C3D65917AC26}</x14:id>
        </ext>
      </extLst>
    </cfRule>
  </conditionalFormatting>
  <conditionalFormatting sqref="E257">
    <cfRule type="dataBar" priority="1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{6AF80230-50BC-4215-8703-C145474B8374}</x14:id>
        </ext>
      </extLst>
    </cfRule>
  </conditionalFormatting>
  <conditionalFormatting sqref="E257">
    <cfRule type="dataBar" priority="1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{99908DEC-4A85-41D7-8642-767E648B8B5E}</x14:id>
        </ext>
      </extLst>
    </cfRule>
  </conditionalFormatting>
  <conditionalFormatting sqref="E257">
    <cfRule type="dataBar" priority="1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{7B89E11D-68C3-4DD1-85BC-1135AA6ABA3B}</x14:id>
        </ext>
      </extLst>
    </cfRule>
  </conditionalFormatting>
  <conditionalFormatting sqref="E257">
    <cfRule type="dataBar" priority="1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{D77C7544-DEDE-4119-ABF2-0DA7DB047E70}</x14:id>
        </ext>
      </extLst>
    </cfRule>
  </conditionalFormatting>
  <conditionalFormatting sqref="E257">
    <cfRule type="dataBar" priority="1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{34970406-17BD-498A-A051-052935569863}</x14:id>
        </ext>
      </extLst>
    </cfRule>
  </conditionalFormatting>
  <conditionalFormatting sqref="E257">
    <cfRule type="dataBar" priority="1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{B00B8FE1-E84E-4E02-BA81-07CED72D3696}</x14:id>
        </ext>
      </extLst>
    </cfRule>
  </conditionalFormatting>
  <conditionalFormatting sqref="E263">
    <cfRule type="dataBar" priority="1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{78E902A6-8661-4713-BE74-0C2D0BF9B8B5}</x14:id>
        </ext>
      </extLst>
    </cfRule>
  </conditionalFormatting>
  <conditionalFormatting sqref="E261">
    <cfRule type="dataBar" priority="1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{842FFEAD-6135-4EEE-BA6F-6A2CB76DCC30}</x14:id>
        </ext>
      </extLst>
    </cfRule>
  </conditionalFormatting>
  <conditionalFormatting sqref="E261">
    <cfRule type="dataBar" priority="1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{5BC787AE-E168-41BB-A6AA-8B9961895A24}</x14:id>
        </ext>
      </extLst>
    </cfRule>
  </conditionalFormatting>
  <conditionalFormatting sqref="E257">
    <cfRule type="dataBar" priority="1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{4E6C7FC3-D98A-402B-81ED-5A6F0B790A52}</x14:id>
        </ext>
      </extLst>
    </cfRule>
  </conditionalFormatting>
  <conditionalFormatting sqref="E257">
    <cfRule type="dataBar" priority="1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{9A225C8B-3A26-42D9-9172-12C3DCBC5B96}</x14:id>
        </ext>
      </extLst>
    </cfRule>
  </conditionalFormatting>
  <conditionalFormatting sqref="E261">
    <cfRule type="dataBar" priority="1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{172214DD-D29B-4816-86FB-A403FF082276}</x14:id>
        </ext>
      </extLst>
    </cfRule>
  </conditionalFormatting>
  <conditionalFormatting sqref="E257">
    <cfRule type="dataBar" priority="1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{BC1D9466-B125-4C06-B200-018E61377468}</x14:id>
        </ext>
      </extLst>
    </cfRule>
  </conditionalFormatting>
  <conditionalFormatting sqref="E263">
    <cfRule type="dataBar" priority="1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{6DFB47C8-C6F2-4640-BFFA-DC8A0BB45749}</x14:id>
        </ext>
      </extLst>
    </cfRule>
  </conditionalFormatting>
  <conditionalFormatting sqref="E261">
    <cfRule type="dataBar" priority="1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{6A6C35FF-89C0-40C8-A415-52925785B42F}</x14:id>
        </ext>
      </extLst>
    </cfRule>
  </conditionalFormatting>
  <conditionalFormatting sqref="E261">
    <cfRule type="dataBar" priority="1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{65834CAD-7081-4D90-A44E-D3F909D5ADD6}</x14:id>
        </ext>
      </extLst>
    </cfRule>
  </conditionalFormatting>
  <conditionalFormatting sqref="E265">
    <cfRule type="dataBar" priority="1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{FA5B8A18-AECE-43FD-AC99-21F67F7908FF}</x14:id>
        </ext>
      </extLst>
    </cfRule>
  </conditionalFormatting>
  <conditionalFormatting sqref="E263">
    <cfRule type="dataBar" priority="1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{8CB61BF9-853F-4173-960D-A95A5A9FA114}</x14:id>
        </ext>
      </extLst>
    </cfRule>
  </conditionalFormatting>
  <conditionalFormatting sqref="E263">
    <cfRule type="dataBar" priority="1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{85AB1BF2-9529-4DA3-A2FE-7CA68CEE9DE2}</x14:id>
        </ext>
      </extLst>
    </cfRule>
  </conditionalFormatting>
  <conditionalFormatting sqref="E261">
    <cfRule type="dataBar" priority="1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{34792884-A3EA-4389-9DB7-8DF60E58E89D}</x14:id>
        </ext>
      </extLst>
    </cfRule>
  </conditionalFormatting>
  <conditionalFormatting sqref="E257">
    <cfRule type="dataBar" priority="1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{9551499D-465F-4406-9205-DDCD1F516481}</x14:id>
        </ext>
      </extLst>
    </cfRule>
  </conditionalFormatting>
  <conditionalFormatting sqref="E257">
    <cfRule type="dataBar" priority="1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{3AF52C83-FF99-4D30-94FE-7B547E40F206}</x14:id>
        </ext>
      </extLst>
    </cfRule>
  </conditionalFormatting>
  <conditionalFormatting sqref="E257">
    <cfRule type="dataBar" priority="1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{FA4D5999-CB41-427E-B96E-490F5B879047}</x14:id>
        </ext>
      </extLst>
    </cfRule>
  </conditionalFormatting>
  <conditionalFormatting sqref="E257">
    <cfRule type="dataBar" priority="1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{32556742-A884-430F-9A7A-DC0D7144B684}</x14:id>
        </ext>
      </extLst>
    </cfRule>
  </conditionalFormatting>
  <conditionalFormatting sqref="E257">
    <cfRule type="dataBar" priority="1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{03D29805-BEED-488C-9276-8A65841908F3}</x14:id>
        </ext>
      </extLst>
    </cfRule>
  </conditionalFormatting>
  <conditionalFormatting sqref="E257">
    <cfRule type="dataBar" priority="1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{3C98BDA4-7E6B-4487-A663-849525DDA846}</x14:id>
        </ext>
      </extLst>
    </cfRule>
  </conditionalFormatting>
  <conditionalFormatting sqref="E257">
    <cfRule type="dataBar" priority="1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{7454A7CF-A495-48A0-96F2-C7ACE8A534FD}</x14:id>
        </ext>
      </extLst>
    </cfRule>
  </conditionalFormatting>
  <conditionalFormatting sqref="E257">
    <cfRule type="dataBar" priority="1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{C2DF9D61-6BC7-464B-8748-97D6BB244457}</x14:id>
        </ext>
      </extLst>
    </cfRule>
  </conditionalFormatting>
  <conditionalFormatting sqref="E263">
    <cfRule type="dataBar" priority="1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{C63AC257-D8FC-4D47-873A-288D06161657}</x14:id>
        </ext>
      </extLst>
    </cfRule>
  </conditionalFormatting>
  <conditionalFormatting sqref="E261">
    <cfRule type="dataBar" priority="1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{F5445DC5-ADDE-4D7F-8363-D8FEFE8E02A7}</x14:id>
        </ext>
      </extLst>
    </cfRule>
  </conditionalFormatting>
  <conditionalFormatting sqref="E261">
    <cfRule type="dataBar" priority="1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{DBF6D16F-FFD2-4262-9C80-7337514044E3}</x14:id>
        </ext>
      </extLst>
    </cfRule>
  </conditionalFormatting>
  <conditionalFormatting sqref="E263">
    <cfRule type="dataBar" priority="1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{4144B72B-494B-43A8-BF44-8D90FB82D577}</x14:id>
        </ext>
      </extLst>
    </cfRule>
  </conditionalFormatting>
  <conditionalFormatting sqref="E261">
    <cfRule type="dataBar" priority="1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{56D783F3-DC40-49C7-A7A9-689EC089BC89}</x14:id>
        </ext>
      </extLst>
    </cfRule>
  </conditionalFormatting>
  <conditionalFormatting sqref="E261">
    <cfRule type="dataBar" priority="1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{305AE7C2-61C4-4BDF-9CEF-9FB7092F1811}</x14:id>
        </ext>
      </extLst>
    </cfRule>
  </conditionalFormatting>
  <conditionalFormatting sqref="E265">
    <cfRule type="dataBar" priority="1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{97299A1B-0C8F-45D2-A164-7425C294DAE7}</x14:id>
        </ext>
      </extLst>
    </cfRule>
  </conditionalFormatting>
  <conditionalFormatting sqref="E263">
    <cfRule type="dataBar" priority="1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{1F2CFCAA-D1B5-4A8A-831E-D353F04A4A0F}</x14:id>
        </ext>
      </extLst>
    </cfRule>
  </conditionalFormatting>
  <conditionalFormatting sqref="E263">
    <cfRule type="dataBar" priority="1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{367AAFFF-3865-4265-9434-C74DAA8E48E7}</x14:id>
        </ext>
      </extLst>
    </cfRule>
  </conditionalFormatting>
  <conditionalFormatting sqref="E261">
    <cfRule type="dataBar" priority="1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{CA9D2BBA-469C-4B93-99F3-DBF7FA12BBF0}</x14:id>
        </ext>
      </extLst>
    </cfRule>
  </conditionalFormatting>
  <conditionalFormatting sqref="E263">
    <cfRule type="dataBar" priority="1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{7A684B68-236A-438F-B754-8CEE6556FD0E}</x14:id>
        </ext>
      </extLst>
    </cfRule>
  </conditionalFormatting>
  <conditionalFormatting sqref="E261">
    <cfRule type="dataBar" priority="1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{05A1190B-4963-46C5-AE6E-93A63981EB14}</x14:id>
        </ext>
      </extLst>
    </cfRule>
  </conditionalFormatting>
  <conditionalFormatting sqref="E261">
    <cfRule type="dataBar" priority="1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{A4449C21-6387-4CE5-8E63-D33BDC7C72B0}</x14:id>
        </ext>
      </extLst>
    </cfRule>
  </conditionalFormatting>
  <conditionalFormatting sqref="E265">
    <cfRule type="dataBar" priority="1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{94A63452-5D87-497C-9459-8EEB98128C56}</x14:id>
        </ext>
      </extLst>
    </cfRule>
  </conditionalFormatting>
  <conditionalFormatting sqref="E263">
    <cfRule type="dataBar" priority="1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{5360D583-D195-41B1-BB3E-6CF172472C9A}</x14:id>
        </ext>
      </extLst>
    </cfRule>
  </conditionalFormatting>
  <conditionalFormatting sqref="E263">
    <cfRule type="dataBar" priority="1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{2BD1BE37-C583-4845-8F02-15B87568903D}</x14:id>
        </ext>
      </extLst>
    </cfRule>
  </conditionalFormatting>
  <conditionalFormatting sqref="E261">
    <cfRule type="dataBar" priority="1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{EB768C96-C64B-4A2E-A518-4E21245FF19E}</x14:id>
        </ext>
      </extLst>
    </cfRule>
  </conditionalFormatting>
  <conditionalFormatting sqref="E261">
    <cfRule type="dataBar" priority="1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{E98BC88D-61FC-415B-8717-32BCCF46240C}</x14:id>
        </ext>
      </extLst>
    </cfRule>
  </conditionalFormatting>
  <conditionalFormatting sqref="E261">
    <cfRule type="dataBar" priority="1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{FB5D6B57-1E46-432C-B7CE-63638DA2E64D}</x14:id>
        </ext>
      </extLst>
    </cfRule>
  </conditionalFormatting>
  <conditionalFormatting sqref="E261">
    <cfRule type="dataBar" priority="1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{30CEB05F-31FC-48E5-9CD5-3F0EF91A27F4}</x14:id>
        </ext>
      </extLst>
    </cfRule>
  </conditionalFormatting>
  <conditionalFormatting sqref="E261">
    <cfRule type="dataBar" priority="1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{F4B64FD7-87B6-458D-B221-AD699CA68E8E}</x14:id>
        </ext>
      </extLst>
    </cfRule>
  </conditionalFormatting>
  <conditionalFormatting sqref="E261">
    <cfRule type="dataBar" priority="1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{A1C0D326-255B-4D73-B369-A1056EC43665}</x14:id>
        </ext>
      </extLst>
    </cfRule>
  </conditionalFormatting>
  <conditionalFormatting sqref="E261">
    <cfRule type="dataBar" priority="1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{ABEFCD56-B0B2-4E55-B0A8-4E76B3095AD1}</x14:id>
        </ext>
      </extLst>
    </cfRule>
  </conditionalFormatting>
  <conditionalFormatting sqref="E261">
    <cfRule type="dataBar" priority="1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{FC0DC67D-4A03-4C6A-B739-447640ABD8FB}</x14:id>
        </ext>
      </extLst>
    </cfRule>
  </conditionalFormatting>
  <conditionalFormatting sqref="E267">
    <cfRule type="dataBar" priority="1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{1E024D5D-9008-4678-A0D1-417993911889}</x14:id>
        </ext>
      </extLst>
    </cfRule>
  </conditionalFormatting>
  <conditionalFormatting sqref="E265">
    <cfRule type="dataBar" priority="1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{377E9457-F1C4-48B0-B90E-BC13267AFD00}</x14:id>
        </ext>
      </extLst>
    </cfRule>
  </conditionalFormatting>
  <conditionalFormatting sqref="E265">
    <cfRule type="dataBar" priority="1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{3138AA98-2229-46E7-8BDD-3AA8C4D5BADF}</x14:id>
        </ext>
      </extLst>
    </cfRule>
  </conditionalFormatting>
  <conditionalFormatting sqref="E263">
    <cfRule type="dataBar" priority="1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{B3AEF5EB-D2F2-4CCA-920D-1DC692ADAB73}</x14:id>
        </ext>
      </extLst>
    </cfRule>
  </conditionalFormatting>
  <conditionalFormatting sqref="E261">
    <cfRule type="dataBar" priority="1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{FC0B055E-B9B0-4C5A-BDC4-B257E948446C}</x14:id>
        </ext>
      </extLst>
    </cfRule>
  </conditionalFormatting>
  <conditionalFormatting sqref="E261">
    <cfRule type="dataBar" priority="1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{10D207C9-5A43-473B-AFAB-662D5BD64AA3}</x14:id>
        </ext>
      </extLst>
    </cfRule>
  </conditionalFormatting>
  <conditionalFormatting sqref="E265">
    <cfRule type="dataBar" priority="1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{EA436725-6F0A-430B-8F80-A309183D3A07}</x14:id>
        </ext>
      </extLst>
    </cfRule>
  </conditionalFormatting>
  <conditionalFormatting sqref="E263">
    <cfRule type="dataBar" priority="1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{47C3EDF3-5B20-4E4F-B84F-D87BD055FF27}</x14:id>
        </ext>
      </extLst>
    </cfRule>
  </conditionalFormatting>
  <conditionalFormatting sqref="E263">
    <cfRule type="dataBar" priority="1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{E5B55641-9DB3-409A-B0B3-11368FEE8F83}</x14:id>
        </ext>
      </extLst>
    </cfRule>
  </conditionalFormatting>
  <conditionalFormatting sqref="E257">
    <cfRule type="dataBar" priority="1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{89C4C946-8C31-4AC2-B789-AD1220750AF8}</x14:id>
        </ext>
      </extLst>
    </cfRule>
  </conditionalFormatting>
  <conditionalFormatting sqref="E257">
    <cfRule type="dataBar" priority="1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{79A9A61F-AF12-4952-884B-F1B7077B35B7}</x14:id>
        </ext>
      </extLst>
    </cfRule>
  </conditionalFormatting>
  <conditionalFormatting sqref="E261">
    <cfRule type="dataBar" priority="1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{246218B3-444B-4431-92B3-F15C1D760562}</x14:id>
        </ext>
      </extLst>
    </cfRule>
  </conditionalFormatting>
  <conditionalFormatting sqref="E257">
    <cfRule type="dataBar" priority="1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{5610298F-CC32-4C74-A51C-C61DFF7C8311}</x14:id>
        </ext>
      </extLst>
    </cfRule>
  </conditionalFormatting>
  <conditionalFormatting sqref="E257">
    <cfRule type="dataBar" priority="1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{ABC8CCD1-C78A-4B5D-9B65-CB35AC6362B4}</x14:id>
        </ext>
      </extLst>
    </cfRule>
  </conditionalFormatting>
  <conditionalFormatting sqref="E257">
    <cfRule type="dataBar" priority="1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{CB6C4912-6B1A-4C52-B977-3D772119BFE7}</x14:id>
        </ext>
      </extLst>
    </cfRule>
  </conditionalFormatting>
  <conditionalFormatting sqref="E261">
    <cfRule type="dataBar" priority="1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{05ABEE3B-05E0-446C-9532-BFD3A30C9DBF}</x14:id>
        </ext>
      </extLst>
    </cfRule>
  </conditionalFormatting>
  <conditionalFormatting sqref="E257">
    <cfRule type="dataBar" priority="1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{90EE4073-CA22-4A57-B39C-60C04B46BAB9}</x14:id>
        </ext>
      </extLst>
    </cfRule>
  </conditionalFormatting>
  <conditionalFormatting sqref="E257">
    <cfRule type="dataBar" priority="1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{878EB684-C7AF-4D32-9443-6DBE515E92CC}</x14:id>
        </ext>
      </extLst>
    </cfRule>
  </conditionalFormatting>
  <conditionalFormatting sqref="E257">
    <cfRule type="dataBar" priority="1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{98E7E6B6-E4AC-498E-88B0-DB0A4BA4D332}</x14:id>
        </ext>
      </extLst>
    </cfRule>
  </conditionalFormatting>
  <conditionalFormatting sqref="E257">
    <cfRule type="dataBar" priority="1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{E7295709-0C72-4B1F-8364-DB9AB99CFC97}</x14:id>
        </ext>
      </extLst>
    </cfRule>
  </conditionalFormatting>
  <conditionalFormatting sqref="E257">
    <cfRule type="dataBar" priority="1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{82C64A49-B9D7-4457-93C7-B76469ECB7C4}</x14:id>
        </ext>
      </extLst>
    </cfRule>
  </conditionalFormatting>
  <conditionalFormatting sqref="E257">
    <cfRule type="dataBar" priority="1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{69C3F82D-D613-4FE1-9BC6-D8C7A562B2E1}</x14:id>
        </ext>
      </extLst>
    </cfRule>
  </conditionalFormatting>
  <conditionalFormatting sqref="E257">
    <cfRule type="dataBar" priority="1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{D83151EF-8142-4FC7-8D6E-3C25D7B0927A}</x14:id>
        </ext>
      </extLst>
    </cfRule>
  </conditionalFormatting>
  <conditionalFormatting sqref="E257">
    <cfRule type="dataBar" priority="1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{C746C419-FB36-4561-B4D6-E91BA9224835}</x14:id>
        </ext>
      </extLst>
    </cfRule>
  </conditionalFormatting>
  <conditionalFormatting sqref="E263">
    <cfRule type="dataBar" priority="1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{8ED4A6FA-1AA1-4945-9C2B-50D0C86CFD33}</x14:id>
        </ext>
      </extLst>
    </cfRule>
  </conditionalFormatting>
  <conditionalFormatting sqref="E261">
    <cfRule type="dataBar" priority="1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{21FEEEB6-3E19-4BD6-B9DF-13F46039FFCF}</x14:id>
        </ext>
      </extLst>
    </cfRule>
  </conditionalFormatting>
  <conditionalFormatting sqref="E261">
    <cfRule type="dataBar" priority="1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{5E51D406-5F6A-4B76-999F-F67890634392}</x14:id>
        </ext>
      </extLst>
    </cfRule>
  </conditionalFormatting>
  <conditionalFormatting sqref="E257">
    <cfRule type="dataBar" priority="1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{7C4F7EAD-83E0-437D-BD35-F9895039BEF9}</x14:id>
        </ext>
      </extLst>
    </cfRule>
  </conditionalFormatting>
  <conditionalFormatting sqref="E257">
    <cfRule type="dataBar" priority="1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{97A57A66-8A73-472A-A85B-BEE2601039CB}</x14:id>
        </ext>
      </extLst>
    </cfRule>
  </conditionalFormatting>
  <conditionalFormatting sqref="E261">
    <cfRule type="dataBar" priority="1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{7CE126E2-799A-45EB-8EFB-E2B815A9A79A}</x14:id>
        </ext>
      </extLst>
    </cfRule>
  </conditionalFormatting>
  <conditionalFormatting sqref="E261">
    <cfRule type="dataBar" priority="1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{2C0BE378-23AC-48C9-8667-345AB998071D}</x14:id>
        </ext>
      </extLst>
    </cfRule>
  </conditionalFormatting>
  <conditionalFormatting sqref="E257">
    <cfRule type="dataBar" priority="1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{CB090674-E36D-4D4F-BC6C-F869082C51D2}</x14:id>
        </ext>
      </extLst>
    </cfRule>
  </conditionalFormatting>
  <conditionalFormatting sqref="E257">
    <cfRule type="dataBar" priority="1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{17CD56E7-09C7-4B88-8EA2-E83E40E917AA}</x14:id>
        </ext>
      </extLst>
    </cfRule>
  </conditionalFormatting>
  <conditionalFormatting sqref="E257">
    <cfRule type="dataBar" priority="1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{9729A199-F90F-4C89-94E3-62F863E1D39B}</x14:id>
        </ext>
      </extLst>
    </cfRule>
  </conditionalFormatting>
  <conditionalFormatting sqref="E257">
    <cfRule type="dataBar" priority="1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{33A2814A-95DE-4669-A7D6-566E5227EC2C}</x14:id>
        </ext>
      </extLst>
    </cfRule>
  </conditionalFormatting>
  <conditionalFormatting sqref="E257">
    <cfRule type="dataBar" priority="1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{13EAFD08-102D-4C95-8ED8-9461A6C43733}</x14:id>
        </ext>
      </extLst>
    </cfRule>
  </conditionalFormatting>
  <conditionalFormatting sqref="E257">
    <cfRule type="dataBar" priority="1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{C342EAC4-2DD5-4A0E-A160-48431ECE4941}</x14:id>
        </ext>
      </extLst>
    </cfRule>
  </conditionalFormatting>
  <conditionalFormatting sqref="E257">
    <cfRule type="dataBar" priority="1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{F326BD12-6114-4B7F-9019-FB18BB08E070}</x14:id>
        </ext>
      </extLst>
    </cfRule>
  </conditionalFormatting>
  <conditionalFormatting sqref="E257">
    <cfRule type="dataBar" priority="1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{2C1351ED-3A75-4AC6-BA7C-2A6EBA009843}</x14:id>
        </ext>
      </extLst>
    </cfRule>
  </conditionalFormatting>
  <conditionalFormatting sqref="E263">
    <cfRule type="dataBar" priority="1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{A6B62F53-B502-4A8C-BC26-86B2BE0183FA}</x14:id>
        </ext>
      </extLst>
    </cfRule>
  </conditionalFormatting>
  <conditionalFormatting sqref="E261">
    <cfRule type="dataBar" priority="1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{0A46023A-07C8-4EE4-82BA-1F06F4ADD1BF}</x14:id>
        </ext>
      </extLst>
    </cfRule>
  </conditionalFormatting>
  <conditionalFormatting sqref="E261">
    <cfRule type="dataBar" priority="1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{83466A05-70F0-490E-AF38-A95A29DEA56D}</x14:id>
        </ext>
      </extLst>
    </cfRule>
  </conditionalFormatting>
  <conditionalFormatting sqref="E257">
    <cfRule type="dataBar" priority="1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{4630DE05-4060-4A8D-9B37-283600504CB5}</x14:id>
        </ext>
      </extLst>
    </cfRule>
  </conditionalFormatting>
  <conditionalFormatting sqref="E257">
    <cfRule type="dataBar" priority="1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{926494FA-8F73-4098-B883-3A6E4EB8D2D7}</x14:id>
        </ext>
      </extLst>
    </cfRule>
  </conditionalFormatting>
  <conditionalFormatting sqref="E261">
    <cfRule type="dataBar" priority="1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{DEC02B33-E830-4FB6-A62F-46E387A2FF48}</x14:id>
        </ext>
      </extLst>
    </cfRule>
  </conditionalFormatting>
  <conditionalFormatting sqref="E257">
    <cfRule type="dataBar" priority="1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{6D2214B8-D192-43A7-99BD-68641D57DCEB}</x14:id>
        </ext>
      </extLst>
    </cfRule>
  </conditionalFormatting>
  <conditionalFormatting sqref="E263">
    <cfRule type="dataBar" priority="1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{C92645AF-1CF3-4E49-904C-5B144EBEB942}</x14:id>
        </ext>
      </extLst>
    </cfRule>
  </conditionalFormatting>
  <conditionalFormatting sqref="E261">
    <cfRule type="dataBar" priority="1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{A73BC6F9-DF6B-43F4-B59C-D64E0AF4D193}</x14:id>
        </ext>
      </extLst>
    </cfRule>
  </conditionalFormatting>
  <conditionalFormatting sqref="E261">
    <cfRule type="dataBar" priority="1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{F9D26662-69A9-4159-B2CC-B15940D08B2B}</x14:id>
        </ext>
      </extLst>
    </cfRule>
  </conditionalFormatting>
  <conditionalFormatting sqref="E265">
    <cfRule type="dataBar" priority="1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{B9C1EE36-D6B3-4D92-AF0D-B71567A67797}</x14:id>
        </ext>
      </extLst>
    </cfRule>
  </conditionalFormatting>
  <conditionalFormatting sqref="E263">
    <cfRule type="dataBar" priority="1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{7B25D875-93A8-4D39-A2DE-746479B7D889}</x14:id>
        </ext>
      </extLst>
    </cfRule>
  </conditionalFormatting>
  <conditionalFormatting sqref="E263">
    <cfRule type="dataBar" priority="1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{9AABF653-01A3-4DDD-AC1E-AD03D59D780E}</x14:id>
        </ext>
      </extLst>
    </cfRule>
  </conditionalFormatting>
  <conditionalFormatting sqref="E261">
    <cfRule type="dataBar" priority="1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{87555753-4180-447B-A381-E47CEE09988A}</x14:id>
        </ext>
      </extLst>
    </cfRule>
  </conditionalFormatting>
  <conditionalFormatting sqref="E257">
    <cfRule type="dataBar" priority="1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{FC82FD12-A1D9-4448-9DE6-44A940F0B12B}</x14:id>
        </ext>
      </extLst>
    </cfRule>
  </conditionalFormatting>
  <conditionalFormatting sqref="E257">
    <cfRule type="dataBar" priority="1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{12C78E37-2041-4DB5-9AD5-9AA1D8EE2723}</x14:id>
        </ext>
      </extLst>
    </cfRule>
  </conditionalFormatting>
  <conditionalFormatting sqref="E257">
    <cfRule type="dataBar" priority="1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{9BCC82A5-3986-479D-9D51-82485A784431}</x14:id>
        </ext>
      </extLst>
    </cfRule>
  </conditionalFormatting>
  <conditionalFormatting sqref="E257">
    <cfRule type="dataBar" priority="1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{7EAC95C5-270A-459F-9BDD-63E2BAC41875}</x14:id>
        </ext>
      </extLst>
    </cfRule>
  </conditionalFormatting>
  <conditionalFormatting sqref="E257">
    <cfRule type="dataBar" priority="1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{003CFD13-C7ED-436A-84CD-FBAECB972287}</x14:id>
        </ext>
      </extLst>
    </cfRule>
  </conditionalFormatting>
  <conditionalFormatting sqref="E257">
    <cfRule type="dataBar" priority="1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{C8498E5D-1B98-4955-91AA-2D6A16F99A9D}</x14:id>
        </ext>
      </extLst>
    </cfRule>
  </conditionalFormatting>
  <conditionalFormatting sqref="E257">
    <cfRule type="dataBar" priority="1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{8C84FCDE-53BE-49F4-8A82-36DD9FE9CB86}</x14:id>
        </ext>
      </extLst>
    </cfRule>
  </conditionalFormatting>
  <conditionalFormatting sqref="E257">
    <cfRule type="dataBar" priority="1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{5D504AA8-79ED-4B72-A60F-ED3776066D6E}</x14:id>
        </ext>
      </extLst>
    </cfRule>
  </conditionalFormatting>
  <conditionalFormatting sqref="E263">
    <cfRule type="dataBar" priority="1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{B685399A-5011-4F48-B919-22F4A1F355B8}</x14:id>
        </ext>
      </extLst>
    </cfRule>
  </conditionalFormatting>
  <conditionalFormatting sqref="E261">
    <cfRule type="dataBar" priority="1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{5EEB8F24-9C74-4607-904A-B2A97AEDC617}</x14:id>
        </ext>
      </extLst>
    </cfRule>
  </conditionalFormatting>
  <conditionalFormatting sqref="E261">
    <cfRule type="dataBar" priority="1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{95423EFD-037E-4B19-9754-16F1BD94C226}</x14:id>
        </ext>
      </extLst>
    </cfRule>
  </conditionalFormatting>
  <conditionalFormatting sqref="E263">
    <cfRule type="dataBar" priority="1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{FDE5CB9D-ADD0-438E-8290-236946906090}</x14:id>
        </ext>
      </extLst>
    </cfRule>
  </conditionalFormatting>
  <conditionalFormatting sqref="E261">
    <cfRule type="dataBar" priority="1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{AFB1202C-AFE1-461C-8CAE-A594044B859C}</x14:id>
        </ext>
      </extLst>
    </cfRule>
  </conditionalFormatting>
  <conditionalFormatting sqref="E261">
    <cfRule type="dataBar" priority="1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{E1480571-4974-43A1-A7C0-9D56BB179C46}</x14:id>
        </ext>
      </extLst>
    </cfRule>
  </conditionalFormatting>
  <conditionalFormatting sqref="E265">
    <cfRule type="dataBar" priority="1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{A8C12EB3-1F35-4891-BDD1-5DFDEFDE397B}</x14:id>
        </ext>
      </extLst>
    </cfRule>
  </conditionalFormatting>
  <conditionalFormatting sqref="E263">
    <cfRule type="dataBar" priority="1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{227B1B51-E901-4698-BD35-41232E5D418A}</x14:id>
        </ext>
      </extLst>
    </cfRule>
  </conditionalFormatting>
  <conditionalFormatting sqref="E263">
    <cfRule type="dataBar" priority="1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{0C99206A-4885-4CE8-B377-007A5F066437}</x14:id>
        </ext>
      </extLst>
    </cfRule>
  </conditionalFormatting>
  <conditionalFormatting sqref="E261">
    <cfRule type="dataBar" priority="1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{2E2EABF4-22D6-4AE4-92CF-F168CD90EA4E}</x14:id>
        </ext>
      </extLst>
    </cfRule>
  </conditionalFormatting>
  <conditionalFormatting sqref="E263">
    <cfRule type="dataBar" priority="1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{BC2754CD-EB79-403E-B17C-60321CE8AB72}</x14:id>
        </ext>
      </extLst>
    </cfRule>
  </conditionalFormatting>
  <conditionalFormatting sqref="E261">
    <cfRule type="dataBar" priority="1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{39BF2BFD-13D6-4D00-87D3-A71B1E20FE57}</x14:id>
        </ext>
      </extLst>
    </cfRule>
  </conditionalFormatting>
  <conditionalFormatting sqref="E261">
    <cfRule type="dataBar" priority="1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{8FED15F4-1057-4C04-B2F2-FB697487538E}</x14:id>
        </ext>
      </extLst>
    </cfRule>
  </conditionalFormatting>
  <conditionalFormatting sqref="E265">
    <cfRule type="dataBar" priority="1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{B43FBF49-765D-4F0D-B4D8-72083A6FECFB}</x14:id>
        </ext>
      </extLst>
    </cfRule>
  </conditionalFormatting>
  <conditionalFormatting sqref="E263">
    <cfRule type="dataBar" priority="1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{253B67B0-5430-4BBB-A2AE-CA47BCEA9FD5}</x14:id>
        </ext>
      </extLst>
    </cfRule>
  </conditionalFormatting>
  <conditionalFormatting sqref="E263">
    <cfRule type="dataBar" priority="1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{C0C1CC94-D48D-41BB-8A5E-A03765E827AF}</x14:id>
        </ext>
      </extLst>
    </cfRule>
  </conditionalFormatting>
  <conditionalFormatting sqref="E261">
    <cfRule type="dataBar" priority="1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{24B29D9E-FC2E-4D5F-BAD1-04CCA9C672F7}</x14:id>
        </ext>
      </extLst>
    </cfRule>
  </conditionalFormatting>
  <conditionalFormatting sqref="E261">
    <cfRule type="dataBar" priority="1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{DDB86E42-1AC7-4E02-BCB7-EC871337A05C}</x14:id>
        </ext>
      </extLst>
    </cfRule>
  </conditionalFormatting>
  <conditionalFormatting sqref="E261">
    <cfRule type="dataBar" priority="1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{34306B6E-1EC1-4523-9174-B71C02887725}</x14:id>
        </ext>
      </extLst>
    </cfRule>
  </conditionalFormatting>
  <conditionalFormatting sqref="E261">
    <cfRule type="dataBar" priority="1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{434DE033-2B0F-47B2-A421-CC56C3E35734}</x14:id>
        </ext>
      </extLst>
    </cfRule>
  </conditionalFormatting>
  <conditionalFormatting sqref="E261">
    <cfRule type="dataBar" priority="1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{15CE25E8-7F03-4124-BFEA-655CCBE9041C}</x14:id>
        </ext>
      </extLst>
    </cfRule>
  </conditionalFormatting>
  <conditionalFormatting sqref="E261">
    <cfRule type="dataBar" priority="1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{79935F19-4F24-4511-BD16-7EE7569757F3}</x14:id>
        </ext>
      </extLst>
    </cfRule>
  </conditionalFormatting>
  <conditionalFormatting sqref="E261">
    <cfRule type="dataBar" priority="1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{51E3227C-A0B6-49F8-A17F-B78CA79ED949}</x14:id>
        </ext>
      </extLst>
    </cfRule>
  </conditionalFormatting>
  <conditionalFormatting sqref="E261">
    <cfRule type="dataBar" priority="1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{86C3FF15-FDA3-43CB-94CA-F5CAB4F8F9EE}</x14:id>
        </ext>
      </extLst>
    </cfRule>
  </conditionalFormatting>
  <conditionalFormatting sqref="E267">
    <cfRule type="dataBar" priority="1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{E2DBBF33-3AAC-45FB-84C3-44325105F103}</x14:id>
        </ext>
      </extLst>
    </cfRule>
  </conditionalFormatting>
  <conditionalFormatting sqref="E265">
    <cfRule type="dataBar" priority="1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{7B35EE8E-5906-4669-BDE6-7FAE58ADAB2D}</x14:id>
        </ext>
      </extLst>
    </cfRule>
  </conditionalFormatting>
  <conditionalFormatting sqref="E265">
    <cfRule type="dataBar" priority="1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{87B4F78D-9838-4F7A-9E25-9B43FE935A1B}</x14:id>
        </ext>
      </extLst>
    </cfRule>
  </conditionalFormatting>
  <conditionalFormatting sqref="E263">
    <cfRule type="dataBar" priority="1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{47D4F3FF-D9EE-44E3-A467-988D396A367A}</x14:id>
        </ext>
      </extLst>
    </cfRule>
  </conditionalFormatting>
  <conditionalFormatting sqref="E261">
    <cfRule type="dataBar" priority="1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{CE793CC5-5970-48F8-9DFC-BEE49B36F32A}</x14:id>
        </ext>
      </extLst>
    </cfRule>
  </conditionalFormatting>
  <conditionalFormatting sqref="E261">
    <cfRule type="dataBar" priority="1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{35A2FD73-E183-4E68-812A-065D9AC03A18}</x14:id>
        </ext>
      </extLst>
    </cfRule>
  </conditionalFormatting>
  <conditionalFormatting sqref="E265">
    <cfRule type="dataBar" priority="1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{4D236B68-C8CE-47B9-93F3-D6AE3816A242}</x14:id>
        </ext>
      </extLst>
    </cfRule>
  </conditionalFormatting>
  <conditionalFormatting sqref="E263">
    <cfRule type="dataBar" priority="1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{170A70B8-CA49-4D33-A68A-7EB85AB97EC6}</x14:id>
        </ext>
      </extLst>
    </cfRule>
  </conditionalFormatting>
  <conditionalFormatting sqref="E263">
    <cfRule type="dataBar" priority="1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{B6E937F0-FE39-41DD-BD73-461D2811B858}</x14:id>
        </ext>
      </extLst>
    </cfRule>
  </conditionalFormatting>
  <conditionalFormatting sqref="E265">
    <cfRule type="dataBar" priority="1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{40C775B8-D7F7-454A-92D5-4762B45334AD}</x14:id>
        </ext>
      </extLst>
    </cfRule>
  </conditionalFormatting>
  <conditionalFormatting sqref="E263">
    <cfRule type="dataBar" priority="1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{11BC41DC-6DC2-490D-981E-A40B14722892}</x14:id>
        </ext>
      </extLst>
    </cfRule>
  </conditionalFormatting>
  <conditionalFormatting sqref="E263">
    <cfRule type="dataBar" priority="1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{72B8902D-2DC1-47C3-A0A2-D79CD83F6D8E}</x14:id>
        </ext>
      </extLst>
    </cfRule>
  </conditionalFormatting>
  <conditionalFormatting sqref="E261">
    <cfRule type="dataBar" priority="1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{425FBF2E-8CA9-49E9-83BD-8F044422202B}</x14:id>
        </ext>
      </extLst>
    </cfRule>
  </conditionalFormatting>
  <conditionalFormatting sqref="E261">
    <cfRule type="dataBar" priority="1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{7102949E-F373-44F6-9279-E28F28A738F7}</x14:id>
        </ext>
      </extLst>
    </cfRule>
  </conditionalFormatting>
  <conditionalFormatting sqref="E261">
    <cfRule type="dataBar" priority="1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{4FA1908C-12DA-4D0D-9C32-BA40FADABB00}</x14:id>
        </ext>
      </extLst>
    </cfRule>
  </conditionalFormatting>
  <conditionalFormatting sqref="E261">
    <cfRule type="dataBar" priority="1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{53FD4C3F-FB47-4A8D-9FE9-84FAB71F5AA8}</x14:id>
        </ext>
      </extLst>
    </cfRule>
  </conditionalFormatting>
  <conditionalFormatting sqref="E261">
    <cfRule type="dataBar" priority="1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{D788D661-EB1E-4486-A1D0-CA010E83B322}</x14:id>
        </ext>
      </extLst>
    </cfRule>
  </conditionalFormatting>
  <conditionalFormatting sqref="E261">
    <cfRule type="dataBar" priority="1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{6C23E631-E42A-48CA-A340-7CC9AF318FD7}</x14:id>
        </ext>
      </extLst>
    </cfRule>
  </conditionalFormatting>
  <conditionalFormatting sqref="E261">
    <cfRule type="dataBar" priority="1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{2954E477-A613-47DD-B320-8EFDDD590EC5}</x14:id>
        </ext>
      </extLst>
    </cfRule>
  </conditionalFormatting>
  <conditionalFormatting sqref="E261">
    <cfRule type="dataBar" priority="1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{2628FF15-7AFE-4DC3-B26A-7B42E8C78B04}</x14:id>
        </ext>
      </extLst>
    </cfRule>
  </conditionalFormatting>
  <conditionalFormatting sqref="E267">
    <cfRule type="dataBar" priority="1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{BF976A98-9B1F-45FA-91F3-861A7D6E90F8}</x14:id>
        </ext>
      </extLst>
    </cfRule>
  </conditionalFormatting>
  <conditionalFormatting sqref="E265">
    <cfRule type="dataBar" priority="1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{71AD3BF5-E505-4192-98B7-78B2FAEFB43C}</x14:id>
        </ext>
      </extLst>
    </cfRule>
  </conditionalFormatting>
  <conditionalFormatting sqref="E265">
    <cfRule type="dataBar" priority="1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{59090B2E-3B09-4B41-AF44-A40ADBF50A6C}</x14:id>
        </ext>
      </extLst>
    </cfRule>
  </conditionalFormatting>
  <conditionalFormatting sqref="E263">
    <cfRule type="dataBar" priority="1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{70E6BF45-F800-4414-9C1B-A3E07CB9A942}</x14:id>
        </ext>
      </extLst>
    </cfRule>
  </conditionalFormatting>
  <conditionalFormatting sqref="E261">
    <cfRule type="dataBar" priority="1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{32E4339D-04E2-490C-A68A-BF7BFF7D61D6}</x14:id>
        </ext>
      </extLst>
    </cfRule>
  </conditionalFormatting>
  <conditionalFormatting sqref="E261">
    <cfRule type="dataBar" priority="1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{FF01564C-1360-4F00-ACB6-65AC68B0FB6C}</x14:id>
        </ext>
      </extLst>
    </cfRule>
  </conditionalFormatting>
  <conditionalFormatting sqref="E265">
    <cfRule type="dataBar" priority="1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{3219021A-621E-40AB-9240-0808364CB361}</x14:id>
        </ext>
      </extLst>
    </cfRule>
  </conditionalFormatting>
  <conditionalFormatting sqref="E263">
    <cfRule type="dataBar" priority="1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{4417CA1A-DC58-47BA-A0DE-8A33A0C811A1}</x14:id>
        </ext>
      </extLst>
    </cfRule>
  </conditionalFormatting>
  <conditionalFormatting sqref="E263">
    <cfRule type="dataBar" priority="1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{6C1AF230-A1C6-4BF5-9AA9-08584DE98763}</x14:id>
        </ext>
      </extLst>
    </cfRule>
  </conditionalFormatting>
  <conditionalFormatting sqref="E261">
    <cfRule type="dataBar" priority="1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{D3C04A45-7FD0-4C53-9523-A9D5546B4083}</x14:id>
        </ext>
      </extLst>
    </cfRule>
  </conditionalFormatting>
  <conditionalFormatting sqref="E267">
    <cfRule type="dataBar" priority="1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{C90A76CF-3311-484F-BE3F-C998661C5026}</x14:id>
        </ext>
      </extLst>
    </cfRule>
  </conditionalFormatting>
  <conditionalFormatting sqref="E265">
    <cfRule type="dataBar" priority="1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{0D4A417D-DE12-488E-B4AA-15FE6E09C6C6}</x14:id>
        </ext>
      </extLst>
    </cfRule>
  </conditionalFormatting>
  <conditionalFormatting sqref="E265">
    <cfRule type="dataBar" priority="1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{A0B2C6C2-69D5-4DF7-A0F7-2DD7947ED084}</x14:id>
        </ext>
      </extLst>
    </cfRule>
  </conditionalFormatting>
  <conditionalFormatting sqref="E263">
    <cfRule type="dataBar" priority="1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{837F65D8-238E-4377-B2C5-D20CBDE6E4CE}</x14:id>
        </ext>
      </extLst>
    </cfRule>
  </conditionalFormatting>
  <conditionalFormatting sqref="E263">
    <cfRule type="dataBar" priority="1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{E0DC6DE7-36F1-41D9-B75A-403E5BE5B98E}</x14:id>
        </ext>
      </extLst>
    </cfRule>
  </conditionalFormatting>
  <conditionalFormatting sqref="E263">
    <cfRule type="dataBar" priority="1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{05798383-FE7B-44BD-9225-E37A7D677385}</x14:id>
        </ext>
      </extLst>
    </cfRule>
  </conditionalFormatting>
  <conditionalFormatting sqref="E263">
    <cfRule type="dataBar" priority="1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{D17EEB0F-766B-471B-BB44-83C1A44D56F4}</x14:id>
        </ext>
      </extLst>
    </cfRule>
  </conditionalFormatting>
  <conditionalFormatting sqref="E263">
    <cfRule type="dataBar" priority="1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{C1C0B01E-8A67-4961-8A88-C05EBB8292A9}</x14:id>
        </ext>
      </extLst>
    </cfRule>
  </conditionalFormatting>
  <conditionalFormatting sqref="E263">
    <cfRule type="dataBar" priority="1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{84ADE3B4-D974-46F7-8561-FACE6CD2C221}</x14:id>
        </ext>
      </extLst>
    </cfRule>
  </conditionalFormatting>
  <conditionalFormatting sqref="E263">
    <cfRule type="dataBar" priority="1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{6CCA4679-692E-44C0-A968-C3A3218A27FC}</x14:id>
        </ext>
      </extLst>
    </cfRule>
  </conditionalFormatting>
  <conditionalFormatting sqref="E263">
    <cfRule type="dataBar" priority="1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{988DCCDE-BE09-49DE-986D-26A4578F334E}</x14:id>
        </ext>
      </extLst>
    </cfRule>
  </conditionalFormatting>
  <conditionalFormatting sqref="E269">
    <cfRule type="dataBar" priority="1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{7F7A6F2B-A376-40E6-A810-CB9CE071A85E}</x14:id>
        </ext>
      </extLst>
    </cfRule>
  </conditionalFormatting>
  <conditionalFormatting sqref="E267">
    <cfRule type="dataBar" priority="1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{DD6115AE-86BB-4564-9F73-B2D9CCFBEF43}</x14:id>
        </ext>
      </extLst>
    </cfRule>
  </conditionalFormatting>
  <conditionalFormatting sqref="E267">
    <cfRule type="dataBar" priority="1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{28D9A792-B898-4D06-A0A9-CB8B5FD11C42}</x14:id>
        </ext>
      </extLst>
    </cfRule>
  </conditionalFormatting>
  <conditionalFormatting sqref="E265">
    <cfRule type="dataBar" priority="1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{7AE81104-723E-4313-9F6E-A72DDB002D57}</x14:id>
        </ext>
      </extLst>
    </cfRule>
  </conditionalFormatting>
  <conditionalFormatting sqref="E263">
    <cfRule type="dataBar" priority="1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{8B099A2C-B7AB-4E03-8421-1CA47DD41D3C}</x14:id>
        </ext>
      </extLst>
    </cfRule>
  </conditionalFormatting>
  <conditionalFormatting sqref="E263">
    <cfRule type="dataBar" priority="1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{450C5FAF-6AC3-49A1-AF81-A69A28572E3E}</x14:id>
        </ext>
      </extLst>
    </cfRule>
  </conditionalFormatting>
  <conditionalFormatting sqref="E261">
    <cfRule type="dataBar" priority="1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{70827F53-BAB4-4C18-B944-6F30379211BF}</x14:id>
        </ext>
      </extLst>
    </cfRule>
  </conditionalFormatting>
  <conditionalFormatting sqref="E261">
    <cfRule type="dataBar" priority="1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{B0CE166A-CF0B-4567-BB7C-874FD2BECD9F}</x14:id>
        </ext>
      </extLst>
    </cfRule>
  </conditionalFormatting>
  <conditionalFormatting sqref="E261">
    <cfRule type="dataBar" priority="1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{704EA638-3A24-4BE1-B932-D4F6E7A6BAB1}</x14:id>
        </ext>
      </extLst>
    </cfRule>
  </conditionalFormatting>
  <conditionalFormatting sqref="E261">
    <cfRule type="dataBar" priority="1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{656E80BF-FFDF-44A0-9EC9-5A0ED4E2FD46}</x14:id>
        </ext>
      </extLst>
    </cfRule>
  </conditionalFormatting>
  <conditionalFormatting sqref="E261">
    <cfRule type="dataBar" priority="1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{7535390F-83B7-4893-ADE2-2D27423B5AF8}</x14:id>
        </ext>
      </extLst>
    </cfRule>
  </conditionalFormatting>
  <conditionalFormatting sqref="E261">
    <cfRule type="dataBar" priority="1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{4731D5EE-8F1C-4393-8A0E-C9787633705F}</x14:id>
        </ext>
      </extLst>
    </cfRule>
  </conditionalFormatting>
  <conditionalFormatting sqref="E261">
    <cfRule type="dataBar" priority="1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{6056A0D4-6025-4450-8244-C7357E603C23}</x14:id>
        </ext>
      </extLst>
    </cfRule>
  </conditionalFormatting>
  <conditionalFormatting sqref="E261">
    <cfRule type="dataBar" priority="1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{92BD4945-B2EF-4B46-9696-1C25A7C5F33C}</x14:id>
        </ext>
      </extLst>
    </cfRule>
  </conditionalFormatting>
  <conditionalFormatting sqref="E267">
    <cfRule type="dataBar" priority="1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{A6909E63-93EB-48F3-AACD-3933D21A7AB7}</x14:id>
        </ext>
      </extLst>
    </cfRule>
  </conditionalFormatting>
  <conditionalFormatting sqref="E265">
    <cfRule type="dataBar" priority="1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{9C06B4E3-9DF3-4B67-8635-755476079032}</x14:id>
        </ext>
      </extLst>
    </cfRule>
  </conditionalFormatting>
  <conditionalFormatting sqref="E265">
    <cfRule type="dataBar" priority="1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{3B9CAA7A-5DD0-4F28-B72A-CE1E16C9FDDC}</x14:id>
        </ext>
      </extLst>
    </cfRule>
  </conditionalFormatting>
  <conditionalFormatting sqref="E261">
    <cfRule type="dataBar" priority="1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{20B33F83-55DE-4C72-B42F-7628FCF4BB2F}</x14:id>
        </ext>
      </extLst>
    </cfRule>
  </conditionalFormatting>
  <conditionalFormatting sqref="E263">
    <cfRule type="dataBar" priority="1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{A7AD8847-B463-40A5-8A51-C91BA8068B94}</x14:id>
        </ext>
      </extLst>
    </cfRule>
  </conditionalFormatting>
  <conditionalFormatting sqref="E261">
    <cfRule type="dataBar" priority="1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{2F5AE3A7-6502-4360-BE14-ECFF1741F6C9}</x14:id>
        </ext>
      </extLst>
    </cfRule>
  </conditionalFormatting>
  <conditionalFormatting sqref="E261">
    <cfRule type="dataBar" priority="1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{2352FD72-31C3-40E6-9C45-D0B3FE6BA748}</x14:id>
        </ext>
      </extLst>
    </cfRule>
  </conditionalFormatting>
  <conditionalFormatting sqref="E261">
    <cfRule type="dataBar" priority="1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{64DA83BB-9B55-47DC-B41E-C7069A348907}</x14:id>
        </ext>
      </extLst>
    </cfRule>
  </conditionalFormatting>
  <conditionalFormatting sqref="E263">
    <cfRule type="dataBar" priority="1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{6B116181-2326-477F-B2F1-D8DB932B98C1}</x14:id>
        </ext>
      </extLst>
    </cfRule>
  </conditionalFormatting>
  <conditionalFormatting sqref="E261">
    <cfRule type="dataBar" priority="1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{77A20375-E045-44AE-AAEC-3DAEF3E269DE}</x14:id>
        </ext>
      </extLst>
    </cfRule>
  </conditionalFormatting>
  <conditionalFormatting sqref="E261">
    <cfRule type="dataBar" priority="1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{0C98DB36-2AB8-4075-9F67-9EC521AE3FBC}</x14:id>
        </ext>
      </extLst>
    </cfRule>
  </conditionalFormatting>
  <conditionalFormatting sqref="E265">
    <cfRule type="dataBar" priority="1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{BDCD1832-FD45-448C-9E9C-B05D1406E2C6}</x14:id>
        </ext>
      </extLst>
    </cfRule>
  </conditionalFormatting>
  <conditionalFormatting sqref="E263">
    <cfRule type="dataBar" priority="1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{24BE59AA-A6AF-421B-AE0A-A4C28AFEF726}</x14:id>
        </ext>
      </extLst>
    </cfRule>
  </conditionalFormatting>
  <conditionalFormatting sqref="E263">
    <cfRule type="dataBar" priority="1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{BEE226F0-4B3A-42A3-B85C-56F98FBBC881}</x14:id>
        </ext>
      </extLst>
    </cfRule>
  </conditionalFormatting>
  <conditionalFormatting sqref="E261">
    <cfRule type="dataBar" priority="1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{8E223D5A-3C23-4067-9350-5A43E84F569A}</x14:id>
        </ext>
      </extLst>
    </cfRule>
  </conditionalFormatting>
  <conditionalFormatting sqref="E263">
    <cfRule type="dataBar" priority="1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{E1784D48-F57C-4830-8096-E68FFAD2CEAE}</x14:id>
        </ext>
      </extLst>
    </cfRule>
  </conditionalFormatting>
  <conditionalFormatting sqref="E261">
    <cfRule type="dataBar" priority="1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{320BCBEC-5B42-4056-A3CF-2BF77B6509E7}</x14:id>
        </ext>
      </extLst>
    </cfRule>
  </conditionalFormatting>
  <conditionalFormatting sqref="E261">
    <cfRule type="dataBar" priority="1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{40CC9B48-7F6D-4128-BDC9-7F85FEF80F42}</x14:id>
        </ext>
      </extLst>
    </cfRule>
  </conditionalFormatting>
  <conditionalFormatting sqref="E263">
    <cfRule type="dataBar" priority="1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{C70E7104-1210-48D3-AAE3-217D69431839}</x14:id>
        </ext>
      </extLst>
    </cfRule>
  </conditionalFormatting>
  <conditionalFormatting sqref="E261">
    <cfRule type="dataBar" priority="1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{B4E61CF0-EEDD-4C47-A0EF-C9694D6B6DD2}</x14:id>
        </ext>
      </extLst>
    </cfRule>
  </conditionalFormatting>
  <conditionalFormatting sqref="E261">
    <cfRule type="dataBar" priority="1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{61DEE09D-B7BA-47EB-AE1D-C030E7DCB8EE}</x14:id>
        </ext>
      </extLst>
    </cfRule>
  </conditionalFormatting>
  <conditionalFormatting sqref="E265">
    <cfRule type="dataBar" priority="1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{2793BC9C-99D6-44E6-9AB1-45E388F5045A}</x14:id>
        </ext>
      </extLst>
    </cfRule>
  </conditionalFormatting>
  <conditionalFormatting sqref="E263">
    <cfRule type="dataBar" priority="1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{E106F481-0CC6-4D2F-A3AE-6EE949C02264}</x14:id>
        </ext>
      </extLst>
    </cfRule>
  </conditionalFormatting>
  <conditionalFormatting sqref="E263">
    <cfRule type="dataBar" priority="1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{132A17EA-7FE3-4687-B6C1-BE0C4B71FB43}</x14:id>
        </ext>
      </extLst>
    </cfRule>
  </conditionalFormatting>
  <conditionalFormatting sqref="E261">
    <cfRule type="dataBar" priority="1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{6EA89246-2857-474C-9ECE-C42E84B49BAB}</x14:id>
        </ext>
      </extLst>
    </cfRule>
  </conditionalFormatting>
  <conditionalFormatting sqref="E263">
    <cfRule type="dataBar" priority="1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{0864EA38-0BE9-4CF5-A1E3-0EF3F964D961}</x14:id>
        </ext>
      </extLst>
    </cfRule>
  </conditionalFormatting>
  <conditionalFormatting sqref="E261">
    <cfRule type="dataBar" priority="1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{1ECD9D5B-5E40-4F4E-8C52-938AE9DB55A5}</x14:id>
        </ext>
      </extLst>
    </cfRule>
  </conditionalFormatting>
  <conditionalFormatting sqref="E261">
    <cfRule type="dataBar" priority="1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{363332F1-6F08-4566-BD48-29C5A723756C}</x14:id>
        </ext>
      </extLst>
    </cfRule>
  </conditionalFormatting>
  <conditionalFormatting sqref="E265">
    <cfRule type="dataBar" priority="1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{996F2E78-A38E-4F06-A758-EF371A66344F}</x14:id>
        </ext>
      </extLst>
    </cfRule>
  </conditionalFormatting>
  <conditionalFormatting sqref="E263">
    <cfRule type="dataBar" priority="1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{963882A4-F443-48B3-BAD0-764F9DC5330B}</x14:id>
        </ext>
      </extLst>
    </cfRule>
  </conditionalFormatting>
  <conditionalFormatting sqref="E263">
    <cfRule type="dataBar" priority="1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{D8BB14CE-C12F-4559-AB6F-0E0223780905}</x14:id>
        </ext>
      </extLst>
    </cfRule>
  </conditionalFormatting>
  <conditionalFormatting sqref="E261">
    <cfRule type="dataBar" priority="1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{592121E2-2846-45D7-9105-0FDD17F06ADB}</x14:id>
        </ext>
      </extLst>
    </cfRule>
  </conditionalFormatting>
  <conditionalFormatting sqref="E261">
    <cfRule type="dataBar" priority="1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{AA30F929-9FB8-44EC-8C62-24096E0CF448}</x14:id>
        </ext>
      </extLst>
    </cfRule>
  </conditionalFormatting>
  <conditionalFormatting sqref="E261">
    <cfRule type="dataBar" priority="1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{18A0AECF-8345-416B-AE91-BCA54426024A}</x14:id>
        </ext>
      </extLst>
    </cfRule>
  </conditionalFormatting>
  <conditionalFormatting sqref="E261">
    <cfRule type="dataBar" priority="1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{7923C174-A0B0-484B-9196-C7195FEDB824}</x14:id>
        </ext>
      </extLst>
    </cfRule>
  </conditionalFormatting>
  <conditionalFormatting sqref="E261">
    <cfRule type="dataBar" priority="1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{FAC24DE7-3653-474F-861D-4A91C1812929}</x14:id>
        </ext>
      </extLst>
    </cfRule>
  </conditionalFormatting>
  <conditionalFormatting sqref="E261">
    <cfRule type="dataBar" priority="1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{BD504A41-E74D-453F-A32A-7583B5FAA97C}</x14:id>
        </ext>
      </extLst>
    </cfRule>
  </conditionalFormatting>
  <conditionalFormatting sqref="E261">
    <cfRule type="dataBar" priority="1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{1926D214-550E-4F16-86F6-87E2A4919386}</x14:id>
        </ext>
      </extLst>
    </cfRule>
  </conditionalFormatting>
  <conditionalFormatting sqref="E261">
    <cfRule type="dataBar" priority="1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{B385464E-9BDE-4DAA-84E5-4A29441C787D}</x14:id>
        </ext>
      </extLst>
    </cfRule>
  </conditionalFormatting>
  <conditionalFormatting sqref="E267">
    <cfRule type="dataBar" priority="1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{AF09A186-C5B4-47D9-B30B-1E68EBB274C4}</x14:id>
        </ext>
      </extLst>
    </cfRule>
  </conditionalFormatting>
  <conditionalFormatting sqref="E265">
    <cfRule type="dataBar" priority="1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{BB0BDAD7-AC7F-4207-BDA1-3D88C7588B4B}</x14:id>
        </ext>
      </extLst>
    </cfRule>
  </conditionalFormatting>
  <conditionalFormatting sqref="E265">
    <cfRule type="dataBar" priority="1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{9E3A1659-8EF8-4F49-B492-F6F043692DC2}</x14:id>
        </ext>
      </extLst>
    </cfRule>
  </conditionalFormatting>
  <conditionalFormatting sqref="E263">
    <cfRule type="dataBar" priority="1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{76807198-27B8-4376-97F6-C86C174957FC}</x14:id>
        </ext>
      </extLst>
    </cfRule>
  </conditionalFormatting>
  <conditionalFormatting sqref="E261">
    <cfRule type="dataBar" priority="1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{CE870DBE-90F3-4955-9ADA-BF4665823D1B}</x14:id>
        </ext>
      </extLst>
    </cfRule>
  </conditionalFormatting>
  <conditionalFormatting sqref="E261">
    <cfRule type="dataBar" priority="1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{B5A58B91-7A48-4115-B873-9A1F40DB972D}</x14:id>
        </ext>
      </extLst>
    </cfRule>
  </conditionalFormatting>
  <conditionalFormatting sqref="E265">
    <cfRule type="dataBar" priority="1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{227B411F-5E64-46F7-AE4B-1EDD7BC33F9B}</x14:id>
        </ext>
      </extLst>
    </cfRule>
  </conditionalFormatting>
  <conditionalFormatting sqref="E263">
    <cfRule type="dataBar" priority="1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{AE93256D-51A9-474F-87CF-6454029B755C}</x14:id>
        </ext>
      </extLst>
    </cfRule>
  </conditionalFormatting>
  <conditionalFormatting sqref="E263">
    <cfRule type="dataBar" priority="1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{F6100971-E172-4523-A224-05C5E12C0FD6}</x14:id>
        </ext>
      </extLst>
    </cfRule>
  </conditionalFormatting>
  <conditionalFormatting sqref="E257">
    <cfRule type="dataBar" priority="1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{B4864279-AA8E-4C7C-BEEB-002ACB739E6E}</x14:id>
        </ext>
      </extLst>
    </cfRule>
  </conditionalFormatting>
  <conditionalFormatting sqref="E265">
    <cfRule type="dataBar" priority="1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{771073B8-3671-4B68-A5A3-86BB667241DE}</x14:id>
        </ext>
      </extLst>
    </cfRule>
  </conditionalFormatting>
  <conditionalFormatting sqref="E257">
    <cfRule type="dataBar" priority="1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{EE2396E2-30BB-4A0A-948B-3E6580EC2E0B}</x14:id>
        </ext>
      </extLst>
    </cfRule>
  </conditionalFormatting>
  <conditionalFormatting sqref="E263">
    <cfRule type="dataBar" priority="1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{0051AD67-0265-4693-8FA1-6A35D4E718EA}</x14:id>
        </ext>
      </extLst>
    </cfRule>
  </conditionalFormatting>
  <conditionalFormatting sqref="E263">
    <cfRule type="dataBar" priority="1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{FC5C4AC7-1869-4A47-9C4E-F6035E51E0B0}</x14:id>
        </ext>
      </extLst>
    </cfRule>
  </conditionalFormatting>
  <conditionalFormatting sqref="E261">
    <cfRule type="dataBar" priority="1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{E807F952-55D9-4FC5-AED8-FFAFAA7BF525}</x14:id>
        </ext>
      </extLst>
    </cfRule>
  </conditionalFormatting>
  <conditionalFormatting sqref="E261">
    <cfRule type="dataBar" priority="1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{C0DDC703-3A7F-4F68-BB57-B8BEF9EE3B9D}</x14:id>
        </ext>
      </extLst>
    </cfRule>
  </conditionalFormatting>
  <conditionalFormatting sqref="E261">
    <cfRule type="dataBar" priority="1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{9413EE8D-73F9-4C9B-A238-C68E8F9BF15F}</x14:id>
        </ext>
      </extLst>
    </cfRule>
  </conditionalFormatting>
  <conditionalFormatting sqref="E261">
    <cfRule type="dataBar" priority="1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{725EC786-09AC-457F-A9D4-21F72091E619}</x14:id>
        </ext>
      </extLst>
    </cfRule>
  </conditionalFormatting>
  <conditionalFormatting sqref="E261">
    <cfRule type="dataBar" priority="1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{3571443A-5C82-4AC3-9585-453E6DECBD86}</x14:id>
        </ext>
      </extLst>
    </cfRule>
  </conditionalFormatting>
  <conditionalFormatting sqref="E261">
    <cfRule type="dataBar" priority="1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{6896FC4F-D8FE-4036-87DA-76A29C736743}</x14:id>
        </ext>
      </extLst>
    </cfRule>
  </conditionalFormatting>
  <conditionalFormatting sqref="E261">
    <cfRule type="dataBar" priority="1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{6960A752-B88C-4B32-84D6-865210A6960D}</x14:id>
        </ext>
      </extLst>
    </cfRule>
  </conditionalFormatting>
  <conditionalFormatting sqref="E261">
    <cfRule type="dataBar" priority="1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{7A4F293D-2B4A-4202-AD32-37BAD2A024AC}</x14:id>
        </ext>
      </extLst>
    </cfRule>
  </conditionalFormatting>
  <conditionalFormatting sqref="E267">
    <cfRule type="dataBar" priority="1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{BB4DA463-D529-479B-AA82-8A541AE14ABE}</x14:id>
        </ext>
      </extLst>
    </cfRule>
  </conditionalFormatting>
  <conditionalFormatting sqref="E265">
    <cfRule type="dataBar" priority="1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{960C261C-0B13-4453-ACC2-C784E245A701}</x14:id>
        </ext>
      </extLst>
    </cfRule>
  </conditionalFormatting>
  <conditionalFormatting sqref="E265">
    <cfRule type="dataBar" priority="1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{9258D729-F51E-4DFA-B56D-705DF26370D0}</x14:id>
        </ext>
      </extLst>
    </cfRule>
  </conditionalFormatting>
  <conditionalFormatting sqref="E257">
    <cfRule type="dataBar" priority="1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{B9306981-9FD6-402E-9082-D8313D42FBC1}</x14:id>
        </ext>
      </extLst>
    </cfRule>
  </conditionalFormatting>
  <conditionalFormatting sqref="E263">
    <cfRule type="dataBar" priority="1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{6A7B9A8B-1409-4D12-A1D5-C0BBB46EF664}</x14:id>
        </ext>
      </extLst>
    </cfRule>
  </conditionalFormatting>
  <conditionalFormatting sqref="E261">
    <cfRule type="dataBar" priority="1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{A686CA75-8803-428F-A5CF-0A3C5624CFDB}</x14:id>
        </ext>
      </extLst>
    </cfRule>
  </conditionalFormatting>
  <conditionalFormatting sqref="E261">
    <cfRule type="dataBar" priority="1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{68A6A3BD-FEAC-44A8-9F63-BC40F4F1D268}</x14:id>
        </ext>
      </extLst>
    </cfRule>
  </conditionalFormatting>
  <conditionalFormatting sqref="E265">
    <cfRule type="dataBar" priority="1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{CE4383F4-47A4-449A-8D74-6C8BC023CB5A}</x14:id>
        </ext>
      </extLst>
    </cfRule>
  </conditionalFormatting>
  <conditionalFormatting sqref="E263">
    <cfRule type="dataBar" priority="1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{A868EE15-78B6-4A57-A962-849DF0A5C658}</x14:id>
        </ext>
      </extLst>
    </cfRule>
  </conditionalFormatting>
  <conditionalFormatting sqref="E263">
    <cfRule type="dataBar" priority="1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{CF1CFA80-D237-48BD-A4A8-CD5B98FA19E4}</x14:id>
        </ext>
      </extLst>
    </cfRule>
  </conditionalFormatting>
  <conditionalFormatting sqref="E261">
    <cfRule type="dataBar" priority="1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{395EDB6F-1BF5-40C6-A45D-2F4D23EFC8FC}</x14:id>
        </ext>
      </extLst>
    </cfRule>
  </conditionalFormatting>
  <conditionalFormatting sqref="E267">
    <cfRule type="dataBar" priority="1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{066388A9-68D3-4328-B161-A4190164BDC0}</x14:id>
        </ext>
      </extLst>
    </cfRule>
  </conditionalFormatting>
  <conditionalFormatting sqref="E265">
    <cfRule type="dataBar" priority="1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{9DBB7850-AD5E-4E09-8D20-EF79AA6B9DA7}</x14:id>
        </ext>
      </extLst>
    </cfRule>
  </conditionalFormatting>
  <conditionalFormatting sqref="E265">
    <cfRule type="dataBar" priority="1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{19A8CDB6-2B5D-4387-BAE5-E9BDBEA08784}</x14:id>
        </ext>
      </extLst>
    </cfRule>
  </conditionalFormatting>
  <conditionalFormatting sqref="E263">
    <cfRule type="dataBar" priority="1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{BA875777-14BD-4120-B9C1-B2E635958158}</x14:id>
        </ext>
      </extLst>
    </cfRule>
  </conditionalFormatting>
  <conditionalFormatting sqref="E263">
    <cfRule type="dataBar" priority="1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{1372440E-A930-4D3D-AEE8-0B18506CE9F8}</x14:id>
        </ext>
      </extLst>
    </cfRule>
  </conditionalFormatting>
  <conditionalFormatting sqref="E263">
    <cfRule type="dataBar" priority="1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{52816B27-D042-4212-9B35-4502129E263D}</x14:id>
        </ext>
      </extLst>
    </cfRule>
  </conditionalFormatting>
  <conditionalFormatting sqref="E263">
    <cfRule type="dataBar" priority="1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{E61D6014-95AB-43EF-9C39-8CEC1F3F4B09}</x14:id>
        </ext>
      </extLst>
    </cfRule>
  </conditionalFormatting>
  <conditionalFormatting sqref="E263">
    <cfRule type="dataBar" priority="1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{9A80F151-D2D5-445F-9D1D-C8BA358F5CB8}</x14:id>
        </ext>
      </extLst>
    </cfRule>
  </conditionalFormatting>
  <conditionalFormatting sqref="E263">
    <cfRule type="dataBar" priority="1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{ADAB3911-261A-4BF2-AAFA-A3BAE5219292}</x14:id>
        </ext>
      </extLst>
    </cfRule>
  </conditionalFormatting>
  <conditionalFormatting sqref="E263">
    <cfRule type="dataBar" priority="1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{5529AFC3-88DB-4925-842A-557E403DB2B6}</x14:id>
        </ext>
      </extLst>
    </cfRule>
  </conditionalFormatting>
  <conditionalFormatting sqref="E263">
    <cfRule type="dataBar" priority="1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{C7544A81-7F1E-427E-9E1C-793AE694C83C}</x14:id>
        </ext>
      </extLst>
    </cfRule>
  </conditionalFormatting>
  <conditionalFormatting sqref="E269">
    <cfRule type="dataBar" priority="1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{4C637584-9721-4696-972C-AE5B41E3A8A4}</x14:id>
        </ext>
      </extLst>
    </cfRule>
  </conditionalFormatting>
  <conditionalFormatting sqref="E267">
    <cfRule type="dataBar" priority="1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{58022529-4FFE-482B-964D-06DB32DAE110}</x14:id>
        </ext>
      </extLst>
    </cfRule>
  </conditionalFormatting>
  <conditionalFormatting sqref="E267">
    <cfRule type="dataBar" priority="1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{D5E80B76-432D-4514-8106-FA15F49ED72D}</x14:id>
        </ext>
      </extLst>
    </cfRule>
  </conditionalFormatting>
  <conditionalFormatting sqref="E265">
    <cfRule type="dataBar" priority="1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{9A1BE036-D43E-4CBE-B94F-A273F5A32446}</x14:id>
        </ext>
      </extLst>
    </cfRule>
  </conditionalFormatting>
  <conditionalFormatting sqref="E263">
    <cfRule type="dataBar" priority="1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{BDDFBABD-B946-4FB0-B639-AA2700768B13}</x14:id>
        </ext>
      </extLst>
    </cfRule>
  </conditionalFormatting>
  <conditionalFormatting sqref="E263">
    <cfRule type="dataBar" priority="1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{F06DD2B7-704F-401A-8683-4E0409589D4A}</x14:id>
        </ext>
      </extLst>
    </cfRule>
  </conditionalFormatting>
  <conditionalFormatting sqref="E261">
    <cfRule type="dataBar" priority="1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{A27AC0C9-DF86-4197-AF50-2DA76F1E8F62}</x14:id>
        </ext>
      </extLst>
    </cfRule>
  </conditionalFormatting>
  <conditionalFormatting sqref="E261">
    <cfRule type="dataBar" priority="1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{0350A864-ED7D-46D1-911D-B84EA74CC52A}</x14:id>
        </ext>
      </extLst>
    </cfRule>
  </conditionalFormatting>
  <conditionalFormatting sqref="E261">
    <cfRule type="dataBar" priority="1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{A4950D27-8BAA-42FA-99C3-4226C1D4B1E4}</x14:id>
        </ext>
      </extLst>
    </cfRule>
  </conditionalFormatting>
  <conditionalFormatting sqref="E261">
    <cfRule type="dataBar" priority="1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{C5739FE6-8173-4E61-8F7A-B01B0CC3B23A}</x14:id>
        </ext>
      </extLst>
    </cfRule>
  </conditionalFormatting>
  <conditionalFormatting sqref="E261">
    <cfRule type="dataBar" priority="1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{B8469875-331D-4DE2-84A9-B4ABA139E4AD}</x14:id>
        </ext>
      </extLst>
    </cfRule>
  </conditionalFormatting>
  <conditionalFormatting sqref="E261">
    <cfRule type="dataBar" priority="1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{6DABBC2C-B13A-46E5-A517-8B7ADE8C45DB}</x14:id>
        </ext>
      </extLst>
    </cfRule>
  </conditionalFormatting>
  <conditionalFormatting sqref="E261">
    <cfRule type="dataBar" priority="1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{0EA46676-949A-4068-88A9-61ADC43EF77E}</x14:id>
        </ext>
      </extLst>
    </cfRule>
  </conditionalFormatting>
  <conditionalFormatting sqref="E261">
    <cfRule type="dataBar" priority="1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{B2545A34-CFCD-437D-8A87-3BB284F17686}</x14:id>
        </ext>
      </extLst>
    </cfRule>
  </conditionalFormatting>
  <conditionalFormatting sqref="E267">
    <cfRule type="dataBar" priority="1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{3C111820-4882-4CC8-81DF-578381975118}</x14:id>
        </ext>
      </extLst>
    </cfRule>
  </conditionalFormatting>
  <conditionalFormatting sqref="E265">
    <cfRule type="dataBar" priority="1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{B932E775-86C5-42A4-8E29-21CC744FD98F}</x14:id>
        </ext>
      </extLst>
    </cfRule>
  </conditionalFormatting>
  <conditionalFormatting sqref="E265">
    <cfRule type="dataBar" priority="1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{926D4569-2A83-4D02-9AD5-FFB102DE305A}</x14:id>
        </ext>
      </extLst>
    </cfRule>
  </conditionalFormatting>
  <conditionalFormatting sqref="E267">
    <cfRule type="dataBar" priority="1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{368323D9-2171-4E48-AD8B-10D96BC052B6}</x14:id>
        </ext>
      </extLst>
    </cfRule>
  </conditionalFormatting>
  <conditionalFormatting sqref="E265">
    <cfRule type="dataBar" priority="1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{E2EDF393-2DBF-4DEE-AF7A-A7F71E72A43F}</x14:id>
        </ext>
      </extLst>
    </cfRule>
  </conditionalFormatting>
  <conditionalFormatting sqref="E265">
    <cfRule type="dataBar" priority="1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{91892108-2834-4D49-AB07-E19DA1E3FC1B}</x14:id>
        </ext>
      </extLst>
    </cfRule>
  </conditionalFormatting>
  <conditionalFormatting sqref="E263">
    <cfRule type="dataBar" priority="1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{944897C3-2D68-4239-B928-5DCD084ADC76}</x14:id>
        </ext>
      </extLst>
    </cfRule>
  </conditionalFormatting>
  <conditionalFormatting sqref="E263">
    <cfRule type="dataBar" priority="1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{66991971-B421-4038-815F-926045B807AA}</x14:id>
        </ext>
      </extLst>
    </cfRule>
  </conditionalFormatting>
  <conditionalFormatting sqref="E263">
    <cfRule type="dataBar" priority="1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{22544EB3-F9AE-4A86-AA2F-46CE735CA013}</x14:id>
        </ext>
      </extLst>
    </cfRule>
  </conditionalFormatting>
  <conditionalFormatting sqref="E263">
    <cfRule type="dataBar" priority="1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{C1EBAC99-5579-45CE-AB9F-50010B58C49D}</x14:id>
        </ext>
      </extLst>
    </cfRule>
  </conditionalFormatting>
  <conditionalFormatting sqref="E263">
    <cfRule type="dataBar" priority="1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{3944415A-8F5D-41DA-86E8-94C046C2FBD3}</x14:id>
        </ext>
      </extLst>
    </cfRule>
  </conditionalFormatting>
  <conditionalFormatting sqref="E263">
    <cfRule type="dataBar" priority="1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{4A06351C-10D4-4F6C-BCD2-256EFAFD0EE8}</x14:id>
        </ext>
      </extLst>
    </cfRule>
  </conditionalFormatting>
  <conditionalFormatting sqref="E263">
    <cfRule type="dataBar" priority="1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{12160FF6-E460-4CA8-AE7E-B2C28705398C}</x14:id>
        </ext>
      </extLst>
    </cfRule>
  </conditionalFormatting>
  <conditionalFormatting sqref="E263">
    <cfRule type="dataBar" priority="1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{F79EA4C3-A1BB-452F-B498-D771E23BD7EB}</x14:id>
        </ext>
      </extLst>
    </cfRule>
  </conditionalFormatting>
  <conditionalFormatting sqref="E269">
    <cfRule type="dataBar" priority="1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{F6CF470D-7829-4B12-B1D7-14C1D4094612}</x14:id>
        </ext>
      </extLst>
    </cfRule>
  </conditionalFormatting>
  <conditionalFormatting sqref="E267">
    <cfRule type="dataBar" priority="1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{8ACCD68A-3E89-44CE-AD07-DB39C0F36B4F}</x14:id>
        </ext>
      </extLst>
    </cfRule>
  </conditionalFormatting>
  <conditionalFormatting sqref="E267">
    <cfRule type="dataBar" priority="1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{4A94E895-FFD8-4432-BCD4-01DB165D8F79}</x14:id>
        </ext>
      </extLst>
    </cfRule>
  </conditionalFormatting>
  <conditionalFormatting sqref="E265">
    <cfRule type="dataBar" priority="1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{459B3D1A-8EDC-499F-A561-3E0F5A1DACC0}</x14:id>
        </ext>
      </extLst>
    </cfRule>
  </conditionalFormatting>
  <conditionalFormatting sqref="E263">
    <cfRule type="dataBar" priority="1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{A0E4B6E0-E175-4431-963A-6814755EDC42}</x14:id>
        </ext>
      </extLst>
    </cfRule>
  </conditionalFormatting>
  <conditionalFormatting sqref="E263">
    <cfRule type="dataBar" priority="1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{D30D8D7C-33FE-4765-9E9A-3EC619B24FB0}</x14:id>
        </ext>
      </extLst>
    </cfRule>
  </conditionalFormatting>
  <conditionalFormatting sqref="E267">
    <cfRule type="dataBar" priority="1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{A2308715-F140-46FC-A0C4-93AF6B1A2DCA}</x14:id>
        </ext>
      </extLst>
    </cfRule>
  </conditionalFormatting>
  <conditionalFormatting sqref="E265">
    <cfRule type="dataBar" priority="1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{A16EAB80-C589-4BB7-ADC2-697564C417C8}</x14:id>
        </ext>
      </extLst>
    </cfRule>
  </conditionalFormatting>
  <conditionalFormatting sqref="E265">
    <cfRule type="dataBar" priority="1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{A93DEE19-9604-4B95-932B-F616FC17E92E}</x14:id>
        </ext>
      </extLst>
    </cfRule>
  </conditionalFormatting>
  <conditionalFormatting sqref="E263">
    <cfRule type="dataBar" priority="1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{4BC23923-B0D6-4771-93E8-CF60C6C1FA0F}</x14:id>
        </ext>
      </extLst>
    </cfRule>
  </conditionalFormatting>
  <conditionalFormatting sqref="E269">
    <cfRule type="dataBar" priority="1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{F3EE28C5-AF13-49D0-B3D4-3969DC9F0286}</x14:id>
        </ext>
      </extLst>
    </cfRule>
  </conditionalFormatting>
  <conditionalFormatting sqref="E267">
    <cfRule type="dataBar" priority="1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{1E95EA9F-F3A4-4522-A127-FDE95E1A9DF5}</x14:id>
        </ext>
      </extLst>
    </cfRule>
  </conditionalFormatting>
  <conditionalFormatting sqref="E267">
    <cfRule type="dataBar" priority="1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{E21B6DE9-432C-475B-90CF-96094EDE430F}</x14:id>
        </ext>
      </extLst>
    </cfRule>
  </conditionalFormatting>
  <conditionalFormatting sqref="E265">
    <cfRule type="dataBar" priority="1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{B08938A0-96FD-4EC9-ACA5-D88674164ECB}</x14:id>
        </ext>
      </extLst>
    </cfRule>
  </conditionalFormatting>
  <conditionalFormatting sqref="E265">
    <cfRule type="dataBar" priority="1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{3C3D5215-280C-497D-ACCC-DDEBDF6E6997}</x14:id>
        </ext>
      </extLst>
    </cfRule>
  </conditionalFormatting>
  <conditionalFormatting sqref="E265">
    <cfRule type="dataBar" priority="1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{B3A9A579-DC9C-4000-9268-704545AB4134}</x14:id>
        </ext>
      </extLst>
    </cfRule>
  </conditionalFormatting>
  <conditionalFormatting sqref="E265">
    <cfRule type="dataBar" priority="1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{89717B2E-415D-48FA-99A0-100FBF5176DB}</x14:id>
        </ext>
      </extLst>
    </cfRule>
  </conditionalFormatting>
  <conditionalFormatting sqref="E265">
    <cfRule type="dataBar" priority="1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{536C07D5-F90A-4B69-BBE6-1DADD449C372}</x14:id>
        </ext>
      </extLst>
    </cfRule>
  </conditionalFormatting>
  <conditionalFormatting sqref="E265">
    <cfRule type="dataBar" priority="1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{EAD94773-9BF8-4D97-BEF2-77CBAE321452}</x14:id>
        </ext>
      </extLst>
    </cfRule>
  </conditionalFormatting>
  <conditionalFormatting sqref="E265">
    <cfRule type="dataBar" priority="1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{857B87E7-DC56-4FB2-9BEC-01B94B56854A}</x14:id>
        </ext>
      </extLst>
    </cfRule>
  </conditionalFormatting>
  <conditionalFormatting sqref="E265">
    <cfRule type="dataBar" priority="1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{5B457451-B1FC-4166-93C7-B38472C72608}</x14:id>
        </ext>
      </extLst>
    </cfRule>
  </conditionalFormatting>
  <conditionalFormatting sqref="E271">
    <cfRule type="dataBar" priority="1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{E3A36BE6-C17B-4E2F-9326-FBF88EC8E4D1}</x14:id>
        </ext>
      </extLst>
    </cfRule>
  </conditionalFormatting>
  <conditionalFormatting sqref="E269">
    <cfRule type="dataBar" priority="1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{FB980D5D-9FCD-472E-B39D-5A3A5A7A7979}</x14:id>
        </ext>
      </extLst>
    </cfRule>
  </conditionalFormatting>
  <conditionalFormatting sqref="E269">
    <cfRule type="dataBar" priority="1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{9E6D82DB-6C5C-4A31-AA2E-F4ED2A50535C}</x14:id>
        </ext>
      </extLst>
    </cfRule>
  </conditionalFormatting>
  <conditionalFormatting sqref="E267">
    <cfRule type="dataBar" priority="1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{4E5589C7-CCF3-4522-A91E-989C29152094}</x14:id>
        </ext>
      </extLst>
    </cfRule>
  </conditionalFormatting>
  <conditionalFormatting sqref="E265">
    <cfRule type="dataBar" priority="1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{04AE2388-4045-4A9A-B59A-5B86E0C5BA30}</x14:id>
        </ext>
      </extLst>
    </cfRule>
  </conditionalFormatting>
  <conditionalFormatting sqref="E265">
    <cfRule type="dataBar" priority="1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{066610F0-3A56-4564-BA99-866412AFDFB6}</x14:id>
        </ext>
      </extLst>
    </cfRule>
  </conditionalFormatting>
  <conditionalFormatting sqref="E263">
    <cfRule type="dataBar" priority="1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{C2233FA0-D017-4635-9D85-9F6BCB8EB457}</x14:id>
        </ext>
      </extLst>
    </cfRule>
  </conditionalFormatting>
  <conditionalFormatting sqref="E263">
    <cfRule type="dataBar" priority="1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{95135741-2637-477B-B224-E2698E5F4D0D}</x14:id>
        </ext>
      </extLst>
    </cfRule>
  </conditionalFormatting>
  <conditionalFormatting sqref="E263">
    <cfRule type="dataBar" priority="1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{720F3E97-3DD9-4CEB-806B-49EF5278C5B2}</x14:id>
        </ext>
      </extLst>
    </cfRule>
  </conditionalFormatting>
  <conditionalFormatting sqref="E263">
    <cfRule type="dataBar" priority="1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{2447B845-445B-4004-8A73-1934BBB3A173}</x14:id>
        </ext>
      </extLst>
    </cfRule>
  </conditionalFormatting>
  <conditionalFormatting sqref="E263">
    <cfRule type="dataBar" priority="1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{311E93C1-8983-489A-BD67-E92E791EA586}</x14:id>
        </ext>
      </extLst>
    </cfRule>
  </conditionalFormatting>
  <conditionalFormatting sqref="E263">
    <cfRule type="dataBar" priority="1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{04A65C08-0D37-424D-BBF8-E516D0A1B2AF}</x14:id>
        </ext>
      </extLst>
    </cfRule>
  </conditionalFormatting>
  <conditionalFormatting sqref="E263">
    <cfRule type="dataBar" priority="1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{CC6DECB7-37C0-453F-B96C-8D0F9447A87E}</x14:id>
        </ext>
      </extLst>
    </cfRule>
  </conditionalFormatting>
  <conditionalFormatting sqref="E263">
    <cfRule type="dataBar" priority="1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{951A449D-A436-4F01-A5F4-92275229DD74}</x14:id>
        </ext>
      </extLst>
    </cfRule>
  </conditionalFormatting>
  <conditionalFormatting sqref="E269">
    <cfRule type="dataBar" priority="1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{AEE424CD-DBDE-4924-A06D-AB170970BA2A}</x14:id>
        </ext>
      </extLst>
    </cfRule>
  </conditionalFormatting>
  <conditionalFormatting sqref="E267">
    <cfRule type="dataBar" priority="1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{45F899AE-F931-4053-8CD2-2B207E8F17A3}</x14:id>
        </ext>
      </extLst>
    </cfRule>
  </conditionalFormatting>
  <conditionalFormatting sqref="E267">
    <cfRule type="dataBar" priority="1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{9C544907-6210-41AA-B845-8241DF3E2582}</x14:id>
        </ext>
      </extLst>
    </cfRule>
  </conditionalFormatting>
  <conditionalFormatting sqref="E263">
    <cfRule type="dataBar" priority="1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{9D5EF685-2E47-49B3-9E6F-6B73F9D5C173}</x14:id>
        </ext>
      </extLst>
    </cfRule>
  </conditionalFormatting>
  <conditionalFormatting sqref="E261">
    <cfRule type="dataBar" priority="1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{9D62C0F4-3CF7-49E4-BC22-C10B5E2CBA06}</x14:id>
        </ext>
      </extLst>
    </cfRule>
  </conditionalFormatting>
  <conditionalFormatting sqref="E261">
    <cfRule type="dataBar" priority="1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{157A6FFF-E90F-4346-A8B0-492DE4E15166}</x14:id>
        </ext>
      </extLst>
    </cfRule>
  </conditionalFormatting>
  <conditionalFormatting sqref="E265">
    <cfRule type="dataBar" priority="1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{2EC7D2A2-0CEF-4BF9-8E57-F8E7ED6BFA40}</x14:id>
        </ext>
      </extLst>
    </cfRule>
  </conditionalFormatting>
  <conditionalFormatting sqref="E263">
    <cfRule type="dataBar" priority="1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{2FAFFF04-722E-4CC5-984B-EBE644BBC4A8}</x14:id>
        </ext>
      </extLst>
    </cfRule>
  </conditionalFormatting>
  <conditionalFormatting sqref="E263">
    <cfRule type="dataBar" priority="1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{B6044267-D644-40DF-8FF0-5FBEEE79925B}</x14:id>
        </ext>
      </extLst>
    </cfRule>
  </conditionalFormatting>
  <conditionalFormatting sqref="E261">
    <cfRule type="dataBar" priority="1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{55928872-8ECD-4D95-B389-03607D38B605}</x14:id>
        </ext>
      </extLst>
    </cfRule>
  </conditionalFormatting>
  <conditionalFormatting sqref="E263">
    <cfRule type="dataBar" priority="1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{59752FF5-C064-41EB-A1EC-FE72172B77B7}</x14:id>
        </ext>
      </extLst>
    </cfRule>
  </conditionalFormatting>
  <conditionalFormatting sqref="E261">
    <cfRule type="dataBar" priority="1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{2A80AFC4-2E1C-459C-8E80-BCC2C1E709EE}</x14:id>
        </ext>
      </extLst>
    </cfRule>
  </conditionalFormatting>
  <conditionalFormatting sqref="E261">
    <cfRule type="dataBar" priority="1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{74073867-8EB4-4C07-BBCC-3442857A88D3}</x14:id>
        </ext>
      </extLst>
    </cfRule>
  </conditionalFormatting>
  <conditionalFormatting sqref="E265">
    <cfRule type="dataBar" priority="1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{99F68DD9-CFCA-4791-B3F5-E65A21949A67}</x14:id>
        </ext>
      </extLst>
    </cfRule>
  </conditionalFormatting>
  <conditionalFormatting sqref="E263">
    <cfRule type="dataBar" priority="1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{337E3CE4-4B1B-4D3C-A163-0167646C2FD3}</x14:id>
        </ext>
      </extLst>
    </cfRule>
  </conditionalFormatting>
  <conditionalFormatting sqref="E263">
    <cfRule type="dataBar" priority="1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{B0BDC35D-C950-43CA-9231-FD88BBB4333F}</x14:id>
        </ext>
      </extLst>
    </cfRule>
  </conditionalFormatting>
  <conditionalFormatting sqref="E261">
    <cfRule type="dataBar" priority="1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{6654AEA2-F921-4C20-906E-F1CEF0E0F2D6}</x14:id>
        </ext>
      </extLst>
    </cfRule>
  </conditionalFormatting>
  <conditionalFormatting sqref="E261">
    <cfRule type="dataBar" priority="1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{6D88E21F-9418-4270-8EAD-290945E64F9A}</x14:id>
        </ext>
      </extLst>
    </cfRule>
  </conditionalFormatting>
  <conditionalFormatting sqref="E261">
    <cfRule type="dataBar" priority="1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{E64810B1-75B4-4551-A96D-3E8F9BA6CA4C}</x14:id>
        </ext>
      </extLst>
    </cfRule>
  </conditionalFormatting>
  <conditionalFormatting sqref="E261">
    <cfRule type="dataBar" priority="1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{06D6D118-B329-41B4-AADB-3E2AF2F3B461}</x14:id>
        </ext>
      </extLst>
    </cfRule>
  </conditionalFormatting>
  <conditionalFormatting sqref="E261">
    <cfRule type="dataBar" priority="1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{4F10FDC2-D4F2-4759-8069-3B2042CA56A1}</x14:id>
        </ext>
      </extLst>
    </cfRule>
  </conditionalFormatting>
  <conditionalFormatting sqref="E261">
    <cfRule type="dataBar" priority="1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{539B7A9B-6EFC-494D-9175-22E4FFDD4DD7}</x14:id>
        </ext>
      </extLst>
    </cfRule>
  </conditionalFormatting>
  <conditionalFormatting sqref="E261">
    <cfRule type="dataBar" priority="1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{C3204A4C-B8EF-448B-A69F-6F7AB64D98E0}</x14:id>
        </ext>
      </extLst>
    </cfRule>
  </conditionalFormatting>
  <conditionalFormatting sqref="E261">
    <cfRule type="dataBar" priority="1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{A16B5C75-F9C2-42FC-ABDE-AC7D703370BB}</x14:id>
        </ext>
      </extLst>
    </cfRule>
  </conditionalFormatting>
  <conditionalFormatting sqref="E267">
    <cfRule type="dataBar" priority="1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{0B387045-A70B-49D2-8669-26EB53884780}</x14:id>
        </ext>
      </extLst>
    </cfRule>
  </conditionalFormatting>
  <conditionalFormatting sqref="E265">
    <cfRule type="dataBar" priority="1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{253C5C9C-6680-4092-82A3-EE896B5E533B}</x14:id>
        </ext>
      </extLst>
    </cfRule>
  </conditionalFormatting>
  <conditionalFormatting sqref="E265">
    <cfRule type="dataBar" priority="1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{2EE3F2C2-8911-44DE-B4DD-DB556CF1CB8A}</x14:id>
        </ext>
      </extLst>
    </cfRule>
  </conditionalFormatting>
  <conditionalFormatting sqref="E263">
    <cfRule type="dataBar" priority="1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{0784A720-BC91-469B-8571-5CA7D7FC7125}</x14:id>
        </ext>
      </extLst>
    </cfRule>
  </conditionalFormatting>
  <conditionalFormatting sqref="E261">
    <cfRule type="dataBar" priority="1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{08EED2D1-8279-4999-B19B-D62C38808DD3}</x14:id>
        </ext>
      </extLst>
    </cfRule>
  </conditionalFormatting>
  <conditionalFormatting sqref="E261">
    <cfRule type="dataBar" priority="1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{EDC5C42C-1FE2-4579-A8DF-5270E9EA2B27}</x14:id>
        </ext>
      </extLst>
    </cfRule>
  </conditionalFormatting>
  <conditionalFormatting sqref="E265">
    <cfRule type="dataBar" priority="1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{502BE311-F1D0-4694-B45C-9CD6F1043324}</x14:id>
        </ext>
      </extLst>
    </cfRule>
  </conditionalFormatting>
  <conditionalFormatting sqref="E263">
    <cfRule type="dataBar" priority="1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{C12D6DF7-54ED-4BC7-AB8E-FE4875C17831}</x14:id>
        </ext>
      </extLst>
    </cfRule>
  </conditionalFormatting>
  <conditionalFormatting sqref="E263">
    <cfRule type="dataBar" priority="1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{6BEEB06F-6BB9-4688-A56E-0E0D90BF4053}</x14:id>
        </ext>
      </extLst>
    </cfRule>
  </conditionalFormatting>
  <conditionalFormatting sqref="E265">
    <cfRule type="dataBar" priority="1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{DC68F2D1-43F4-4338-BD85-821BEEAB709A}</x14:id>
        </ext>
      </extLst>
    </cfRule>
  </conditionalFormatting>
  <conditionalFormatting sqref="E263">
    <cfRule type="dataBar" priority="1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{CB55794F-3258-4F5D-A10F-6B02453BA0F7}</x14:id>
        </ext>
      </extLst>
    </cfRule>
  </conditionalFormatting>
  <conditionalFormatting sqref="E263">
    <cfRule type="dataBar" priority="1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{8B512FF2-A7A2-4922-AA7E-A6D86479615B}</x14:id>
        </ext>
      </extLst>
    </cfRule>
  </conditionalFormatting>
  <conditionalFormatting sqref="E261">
    <cfRule type="dataBar" priority="1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{9EB2FB0E-8DE7-436C-B5B4-EA13A99518E8}</x14:id>
        </ext>
      </extLst>
    </cfRule>
  </conditionalFormatting>
  <conditionalFormatting sqref="E261">
    <cfRule type="dataBar" priority="1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{9EC6BD3B-337B-40A2-B34C-5305DD52A0E6}</x14:id>
        </ext>
      </extLst>
    </cfRule>
  </conditionalFormatting>
  <conditionalFormatting sqref="E261">
    <cfRule type="dataBar" priority="1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{ADCDA171-96AA-4CC7-A140-795380D419AA}</x14:id>
        </ext>
      </extLst>
    </cfRule>
  </conditionalFormatting>
  <conditionalFormatting sqref="E261">
    <cfRule type="dataBar" priority="1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{DDFB6801-C43F-4150-86E7-74A0483BDDAA}</x14:id>
        </ext>
      </extLst>
    </cfRule>
  </conditionalFormatting>
  <conditionalFormatting sqref="E261">
    <cfRule type="dataBar" priority="1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{CB906E3F-0FCD-4477-B5FE-40CED8BEE875}</x14:id>
        </ext>
      </extLst>
    </cfRule>
  </conditionalFormatting>
  <conditionalFormatting sqref="E261">
    <cfRule type="dataBar" priority="1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{EF02A211-7353-4A3A-BE5A-932D5E7F920D}</x14:id>
        </ext>
      </extLst>
    </cfRule>
  </conditionalFormatting>
  <conditionalFormatting sqref="E261">
    <cfRule type="dataBar" priority="1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{01AC44FA-776B-4B0E-885B-9C35C6750F89}</x14:id>
        </ext>
      </extLst>
    </cfRule>
  </conditionalFormatting>
  <conditionalFormatting sqref="E261">
    <cfRule type="dataBar" priority="1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{3B57C17A-A91D-410D-861B-A633B53E327C}</x14:id>
        </ext>
      </extLst>
    </cfRule>
  </conditionalFormatting>
  <conditionalFormatting sqref="E267">
    <cfRule type="dataBar" priority="1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{AF297C78-9231-4A73-9F45-AC9A55B003A0}</x14:id>
        </ext>
      </extLst>
    </cfRule>
  </conditionalFormatting>
  <conditionalFormatting sqref="E265">
    <cfRule type="dataBar" priority="1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{02AA1E7C-B4E0-4C0C-88E0-D9F3B44B1039}</x14:id>
        </ext>
      </extLst>
    </cfRule>
  </conditionalFormatting>
  <conditionalFormatting sqref="E265">
    <cfRule type="dataBar" priority="1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{961DE8A8-8B67-4CAB-8A4C-83184D3ED177}</x14:id>
        </ext>
      </extLst>
    </cfRule>
  </conditionalFormatting>
  <conditionalFormatting sqref="E263">
    <cfRule type="dataBar" priority="1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{2EE1235D-CA63-4C2D-950B-2CB1DA632D6A}</x14:id>
        </ext>
      </extLst>
    </cfRule>
  </conditionalFormatting>
  <conditionalFormatting sqref="E261">
    <cfRule type="dataBar" priority="1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{38B93598-5A8A-45F2-A9AD-907F1294F638}</x14:id>
        </ext>
      </extLst>
    </cfRule>
  </conditionalFormatting>
  <conditionalFormatting sqref="E261">
    <cfRule type="dataBar" priority="1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{2DA1F0B0-9E8B-4FC3-B309-C3B752C7B012}</x14:id>
        </ext>
      </extLst>
    </cfRule>
  </conditionalFormatting>
  <conditionalFormatting sqref="E265">
    <cfRule type="dataBar" priority="1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{F8E5774F-BEA6-46BE-AEE5-6421F0B7241D}</x14:id>
        </ext>
      </extLst>
    </cfRule>
  </conditionalFormatting>
  <conditionalFormatting sqref="E263">
    <cfRule type="dataBar" priority="1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{099B4CA4-C3FC-4465-8A3C-AEDFA429C41C}</x14:id>
        </ext>
      </extLst>
    </cfRule>
  </conditionalFormatting>
  <conditionalFormatting sqref="E263">
    <cfRule type="dataBar" priority="1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{974C82ED-65D2-4B85-835D-81D6E173F35E}</x14:id>
        </ext>
      </extLst>
    </cfRule>
  </conditionalFormatting>
  <conditionalFormatting sqref="E261">
    <cfRule type="dataBar" priority="1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{6A3BE1A6-F208-4507-BDFE-8709842A3D9B}</x14:id>
        </ext>
      </extLst>
    </cfRule>
  </conditionalFormatting>
  <conditionalFormatting sqref="E267">
    <cfRule type="dataBar" priority="1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{C8FC7D25-31B6-4BD3-9530-2CE49C7BE603}</x14:id>
        </ext>
      </extLst>
    </cfRule>
  </conditionalFormatting>
  <conditionalFormatting sqref="E265">
    <cfRule type="dataBar" priority="1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{71DD031D-4CCE-42C6-B494-51C2E201977F}</x14:id>
        </ext>
      </extLst>
    </cfRule>
  </conditionalFormatting>
  <conditionalFormatting sqref="E265">
    <cfRule type="dataBar" priority="1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{C7BE7E61-F250-4647-A081-ED0797722118}</x14:id>
        </ext>
      </extLst>
    </cfRule>
  </conditionalFormatting>
  <conditionalFormatting sqref="E263">
    <cfRule type="dataBar" priority="1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{1F0A8734-9299-4348-B4D2-76019A0C909C}</x14:id>
        </ext>
      </extLst>
    </cfRule>
  </conditionalFormatting>
  <conditionalFormatting sqref="E263">
    <cfRule type="dataBar" priority="1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{91C81A04-51DC-4DC1-8E8A-8E197F543DE7}</x14:id>
        </ext>
      </extLst>
    </cfRule>
  </conditionalFormatting>
  <conditionalFormatting sqref="E263">
    <cfRule type="dataBar" priority="1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{EFC37D24-87A3-4AB5-B8CD-B8F18A570479}</x14:id>
        </ext>
      </extLst>
    </cfRule>
  </conditionalFormatting>
  <conditionalFormatting sqref="E263">
    <cfRule type="dataBar" priority="1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{1670D13B-2814-4A0F-8F76-43A565B6DF2E}</x14:id>
        </ext>
      </extLst>
    </cfRule>
  </conditionalFormatting>
  <conditionalFormatting sqref="E263">
    <cfRule type="dataBar" priority="1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{817D727F-A487-435F-87DD-15AD3113756B}</x14:id>
        </ext>
      </extLst>
    </cfRule>
  </conditionalFormatting>
  <conditionalFormatting sqref="E263">
    <cfRule type="dataBar" priority="1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{3A2A09A0-9D3A-4E16-8DA6-D82C9526516F}</x14:id>
        </ext>
      </extLst>
    </cfRule>
  </conditionalFormatting>
  <conditionalFormatting sqref="E263">
    <cfRule type="dataBar" priority="1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{B43FAC17-3621-4321-B1A5-5F1F738C0425}</x14:id>
        </ext>
      </extLst>
    </cfRule>
  </conditionalFormatting>
  <conditionalFormatting sqref="E263">
    <cfRule type="dataBar" priority="1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{5607669D-D775-431B-90C6-4517C350457B}</x14:id>
        </ext>
      </extLst>
    </cfRule>
  </conditionalFormatting>
  <conditionalFormatting sqref="E269">
    <cfRule type="dataBar" priority="1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{8B640A86-4328-48B1-9639-B1BC6FDC50F5}</x14:id>
        </ext>
      </extLst>
    </cfRule>
  </conditionalFormatting>
  <conditionalFormatting sqref="E267">
    <cfRule type="dataBar" priority="1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{6B7D4776-436C-46FA-B34C-560380C64F93}</x14:id>
        </ext>
      </extLst>
    </cfRule>
  </conditionalFormatting>
  <conditionalFormatting sqref="E267">
    <cfRule type="dataBar" priority="1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{991DD38A-E953-42F7-B916-84C580FFBDEA}</x14:id>
        </ext>
      </extLst>
    </cfRule>
  </conditionalFormatting>
  <conditionalFormatting sqref="E265">
    <cfRule type="dataBar" priority="1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{1FF4602B-5284-409D-A9A7-AC08CC76001B}</x14:id>
        </ext>
      </extLst>
    </cfRule>
  </conditionalFormatting>
  <conditionalFormatting sqref="E263">
    <cfRule type="dataBar" priority="1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{FBB7F136-35FC-4F2A-8758-33B05CD51BAF}</x14:id>
        </ext>
      </extLst>
    </cfRule>
  </conditionalFormatting>
  <conditionalFormatting sqref="E263">
    <cfRule type="dataBar" priority="1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{1FE0DF75-38D6-423E-BB30-14BB3202AE5D}</x14:id>
        </ext>
      </extLst>
    </cfRule>
  </conditionalFormatting>
  <conditionalFormatting sqref="E261">
    <cfRule type="dataBar" priority="1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{519BD23E-EF3F-4BD6-A349-CEA43A9631E1}</x14:id>
        </ext>
      </extLst>
    </cfRule>
  </conditionalFormatting>
  <conditionalFormatting sqref="E261">
    <cfRule type="dataBar" priority="1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{1536E3A6-CCA9-44DA-B637-713A9A72098B}</x14:id>
        </ext>
      </extLst>
    </cfRule>
  </conditionalFormatting>
  <conditionalFormatting sqref="E261">
    <cfRule type="dataBar" priority="1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{D2CCEE72-AB3F-4591-9835-FFEF688B4CED}</x14:id>
        </ext>
      </extLst>
    </cfRule>
  </conditionalFormatting>
  <conditionalFormatting sqref="E261">
    <cfRule type="dataBar" priority="1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{7CDBBBEB-5C9E-4090-9A57-0501BA35FC5F}</x14:id>
        </ext>
      </extLst>
    </cfRule>
  </conditionalFormatting>
  <conditionalFormatting sqref="E261">
    <cfRule type="dataBar" priority="1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{9EACB11F-3966-4CB7-A3E9-9FB92F58F4BD}</x14:id>
        </ext>
      </extLst>
    </cfRule>
  </conditionalFormatting>
  <conditionalFormatting sqref="E261">
    <cfRule type="dataBar" priority="1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{215A4B30-6999-4D17-93E3-5165988F85E3}</x14:id>
        </ext>
      </extLst>
    </cfRule>
  </conditionalFormatting>
  <conditionalFormatting sqref="E261">
    <cfRule type="dataBar" priority="1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{99BB8326-55AE-4F60-91DA-7FCB42A302B9}</x14:id>
        </ext>
      </extLst>
    </cfRule>
  </conditionalFormatting>
  <conditionalFormatting sqref="E261">
    <cfRule type="dataBar" priority="1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{C7DC07BE-E960-48B9-A766-026399BC54A8}</x14:id>
        </ext>
      </extLst>
    </cfRule>
  </conditionalFormatting>
  <conditionalFormatting sqref="E267">
    <cfRule type="dataBar" priority="1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{C82B7E7F-2BDD-4FEF-AC27-501EC07F5A65}</x14:id>
        </ext>
      </extLst>
    </cfRule>
  </conditionalFormatting>
  <conditionalFormatting sqref="E265">
    <cfRule type="dataBar" priority="1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{3F44F8FC-E1C0-4CA7-A9AA-1CC5CACEFBC7}</x14:id>
        </ext>
      </extLst>
    </cfRule>
  </conditionalFormatting>
  <conditionalFormatting sqref="E265">
    <cfRule type="dataBar" priority="1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{6A32CA7D-3D18-44DF-B599-1C0BE47DA839}</x14:id>
        </ext>
      </extLst>
    </cfRule>
  </conditionalFormatting>
  <conditionalFormatting sqref="E267">
    <cfRule type="dataBar" priority="1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{66EBB60F-34F5-4452-B98A-62B3EB867EE1}</x14:id>
        </ext>
      </extLst>
    </cfRule>
  </conditionalFormatting>
  <conditionalFormatting sqref="E265">
    <cfRule type="dataBar" priority="1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{F6F42855-F9FC-4CD9-911A-BDF1360F928F}</x14:id>
        </ext>
      </extLst>
    </cfRule>
  </conditionalFormatting>
  <conditionalFormatting sqref="E265">
    <cfRule type="dataBar" priority="1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{7C5D0483-8BDF-4C22-AB41-918FC2C3EE39}</x14:id>
        </ext>
      </extLst>
    </cfRule>
  </conditionalFormatting>
  <conditionalFormatting sqref="E269">
    <cfRule type="dataBar" priority="1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{C63C5E4E-EE72-41E0-BDC5-FDE92743303F}</x14:id>
        </ext>
      </extLst>
    </cfRule>
  </conditionalFormatting>
  <conditionalFormatting sqref="E267">
    <cfRule type="dataBar" priority="1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{11C541A6-6417-4EA6-B19D-A31FDDCB5572}</x14:id>
        </ext>
      </extLst>
    </cfRule>
  </conditionalFormatting>
  <conditionalFormatting sqref="E267">
    <cfRule type="dataBar" priority="1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{E7480599-A4D1-421D-9A76-5A74348E74E0}</x14:id>
        </ext>
      </extLst>
    </cfRule>
  </conditionalFormatting>
  <conditionalFormatting sqref="E265">
    <cfRule type="dataBar" priority="1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{D7E70041-21B4-49F7-8D0F-2D1814E5AE81}</x14:id>
        </ext>
      </extLst>
    </cfRule>
  </conditionalFormatting>
  <conditionalFormatting sqref="E267">
    <cfRule type="dataBar" priority="1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{CAC2BD04-F6C3-43ED-8AAA-65329EB36AA0}</x14:id>
        </ext>
      </extLst>
    </cfRule>
  </conditionalFormatting>
  <conditionalFormatting sqref="E265">
    <cfRule type="dataBar" priority="1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{372FD56A-CE8E-4818-81AF-FD9BD47B6903}</x14:id>
        </ext>
      </extLst>
    </cfRule>
  </conditionalFormatting>
  <conditionalFormatting sqref="E265">
    <cfRule type="dataBar" priority="1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{B1F21ED4-CEDB-4DC5-BD40-DB2440FDAE54}</x14:id>
        </ext>
      </extLst>
    </cfRule>
  </conditionalFormatting>
  <conditionalFormatting sqref="E269">
    <cfRule type="dataBar" priority="1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{A468C3D3-136F-4B55-9C3D-FAECCEDF8FCD}</x14:id>
        </ext>
      </extLst>
    </cfRule>
  </conditionalFormatting>
  <conditionalFormatting sqref="E267">
    <cfRule type="dataBar" priority="1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{ADD35F30-BF43-42BE-B98B-8EED847C24F5}</x14:id>
        </ext>
      </extLst>
    </cfRule>
  </conditionalFormatting>
  <conditionalFormatting sqref="E267">
    <cfRule type="dataBar" priority="1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{3EBC54D8-B1FC-41A3-965C-78BAC1801F43}</x14:id>
        </ext>
      </extLst>
    </cfRule>
  </conditionalFormatting>
  <conditionalFormatting sqref="E265">
    <cfRule type="dataBar" priority="1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{521728FF-8B35-400F-A403-700DED28DEC4}</x14:id>
        </ext>
      </extLst>
    </cfRule>
  </conditionalFormatting>
  <conditionalFormatting sqref="E265">
    <cfRule type="dataBar" priority="1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{D2159746-5541-4A3A-8D3A-866502F9D2B2}</x14:id>
        </ext>
      </extLst>
    </cfRule>
  </conditionalFormatting>
  <conditionalFormatting sqref="E265">
    <cfRule type="dataBar" priority="1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{A9B9AF88-C717-429D-8BBF-94236954A0D2}</x14:id>
        </ext>
      </extLst>
    </cfRule>
  </conditionalFormatting>
  <conditionalFormatting sqref="E265">
    <cfRule type="dataBar" priority="1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{F3AE82F5-3E11-4E35-8A0F-17F30D4EF2E4}</x14:id>
        </ext>
      </extLst>
    </cfRule>
  </conditionalFormatting>
  <conditionalFormatting sqref="E265">
    <cfRule type="dataBar" priority="1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{71DB30A3-4D21-45B3-A244-AE3EE28987D9}</x14:id>
        </ext>
      </extLst>
    </cfRule>
  </conditionalFormatting>
  <conditionalFormatting sqref="E265">
    <cfRule type="dataBar" priority="1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{0AA92344-CCF4-4CCA-857E-097706795EDF}</x14:id>
        </ext>
      </extLst>
    </cfRule>
  </conditionalFormatting>
  <conditionalFormatting sqref="E265">
    <cfRule type="dataBar" priority="1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{9B351299-3D59-4D58-AABB-4955DA773B65}</x14:id>
        </ext>
      </extLst>
    </cfRule>
  </conditionalFormatting>
  <conditionalFormatting sqref="E265">
    <cfRule type="dataBar" priority="1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{4F7958C7-B330-43D3-B40E-7BA5DE26241B}</x14:id>
        </ext>
      </extLst>
    </cfRule>
  </conditionalFormatting>
  <conditionalFormatting sqref="E271">
    <cfRule type="dataBar" priority="1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{B97545AC-7F5B-4E61-8E84-C20CB9A779EF}</x14:id>
        </ext>
      </extLst>
    </cfRule>
  </conditionalFormatting>
  <conditionalFormatting sqref="E269">
    <cfRule type="dataBar" priority="1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{7DD5B070-B347-44DD-8BCC-D2E2079F9CF4}</x14:id>
        </ext>
      </extLst>
    </cfRule>
  </conditionalFormatting>
  <conditionalFormatting sqref="E269">
    <cfRule type="dataBar" priority="1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{F0FB367B-92A8-4FEC-BE68-585FC009D13D}</x14:id>
        </ext>
      </extLst>
    </cfRule>
  </conditionalFormatting>
  <conditionalFormatting sqref="E267">
    <cfRule type="dataBar" priority="1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{4DE42FEB-F1DE-4275-8112-4B18DE8BE701}</x14:id>
        </ext>
      </extLst>
    </cfRule>
  </conditionalFormatting>
  <conditionalFormatting sqref="E265">
    <cfRule type="dataBar" priority="1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{A72421A2-88DF-498E-A6A9-E458AD2123DE}</x14:id>
        </ext>
      </extLst>
    </cfRule>
  </conditionalFormatting>
  <conditionalFormatting sqref="E265">
    <cfRule type="dataBar" priority="1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{09400AA2-0FF2-4461-B31C-A632CF49F3B8}</x14:id>
        </ext>
      </extLst>
    </cfRule>
  </conditionalFormatting>
  <conditionalFormatting sqref="E269">
    <cfRule type="dataBar" priority="1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{49C67F1F-1B64-430A-BF45-6E2667CAC98A}</x14:id>
        </ext>
      </extLst>
    </cfRule>
  </conditionalFormatting>
  <conditionalFormatting sqref="E267">
    <cfRule type="dataBar" priority="1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{F863630D-3654-448D-91F4-F7251DB19FD8}</x14:id>
        </ext>
      </extLst>
    </cfRule>
  </conditionalFormatting>
  <conditionalFormatting sqref="E267">
    <cfRule type="dataBar" priority="1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{D0601982-056F-4E3F-ADC9-9A25B0FD8D89}</x14:id>
        </ext>
      </extLst>
    </cfRule>
  </conditionalFormatting>
  <conditionalFormatting sqref="E269">
    <cfRule type="dataBar" priority="1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{C9D28860-7C96-4A36-A728-53ECE39EB743}</x14:id>
        </ext>
      </extLst>
    </cfRule>
  </conditionalFormatting>
  <conditionalFormatting sqref="E267">
    <cfRule type="dataBar" priority="1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{C11EAF03-61B9-4DB7-8D89-E1B17842A2C4}</x14:id>
        </ext>
      </extLst>
    </cfRule>
  </conditionalFormatting>
  <conditionalFormatting sqref="E267">
    <cfRule type="dataBar" priority="1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{30064A12-AF10-4FCD-BAA3-717063311804}</x14:id>
        </ext>
      </extLst>
    </cfRule>
  </conditionalFormatting>
  <conditionalFormatting sqref="E265">
    <cfRule type="dataBar" priority="1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{CF4BB1BD-0791-425D-9AF8-148193C4A237}</x14:id>
        </ext>
      </extLst>
    </cfRule>
  </conditionalFormatting>
  <conditionalFormatting sqref="E265">
    <cfRule type="dataBar" priority="1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{F090CD34-4CDB-4969-AA4D-975CFE28C27A}</x14:id>
        </ext>
      </extLst>
    </cfRule>
  </conditionalFormatting>
  <conditionalFormatting sqref="E265">
    <cfRule type="dataBar" priority="1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{A820AEF4-A960-49F4-A434-7521B372ED65}</x14:id>
        </ext>
      </extLst>
    </cfRule>
  </conditionalFormatting>
  <conditionalFormatting sqref="E265">
    <cfRule type="dataBar" priority="1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{5B062AF9-A04D-4B6B-B878-737DA4AF35FD}</x14:id>
        </ext>
      </extLst>
    </cfRule>
  </conditionalFormatting>
  <conditionalFormatting sqref="E265">
    <cfRule type="dataBar" priority="1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{7639169F-D6F7-4807-9692-D109E91333D3}</x14:id>
        </ext>
      </extLst>
    </cfRule>
  </conditionalFormatting>
  <conditionalFormatting sqref="E265">
    <cfRule type="dataBar" priority="1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{9521CE6A-7BB8-4B1A-B924-966E6ABE4DFA}</x14:id>
        </ext>
      </extLst>
    </cfRule>
  </conditionalFormatting>
  <conditionalFormatting sqref="E265">
    <cfRule type="dataBar" priority="1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{98C2676E-C962-41EA-B65E-E3AEFEF23EA0}</x14:id>
        </ext>
      </extLst>
    </cfRule>
  </conditionalFormatting>
  <conditionalFormatting sqref="E265">
    <cfRule type="dataBar" priority="1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{D5F09F80-000D-4522-98AA-59969090A485}</x14:id>
        </ext>
      </extLst>
    </cfRule>
  </conditionalFormatting>
  <conditionalFormatting sqref="E271">
    <cfRule type="dataBar" priority="1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{E31AA16F-EA2F-4085-A7BC-82F24012B8D4}</x14:id>
        </ext>
      </extLst>
    </cfRule>
  </conditionalFormatting>
  <conditionalFormatting sqref="E269">
    <cfRule type="dataBar" priority="1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{8C97DAC6-6060-4BE7-9661-BC77DBA1138C}</x14:id>
        </ext>
      </extLst>
    </cfRule>
  </conditionalFormatting>
  <conditionalFormatting sqref="E269">
    <cfRule type="dataBar" priority="1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{84787894-C894-40D4-A062-A90984C4EF92}</x14:id>
        </ext>
      </extLst>
    </cfRule>
  </conditionalFormatting>
  <conditionalFormatting sqref="E267">
    <cfRule type="dataBar" priority="1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{368A9C90-14C4-4107-9AED-65AA8E12A516}</x14:id>
        </ext>
      </extLst>
    </cfRule>
  </conditionalFormatting>
  <conditionalFormatting sqref="E265">
    <cfRule type="dataBar" priority="1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{6A424881-66FE-42DA-82EB-7EC074BD2775}</x14:id>
        </ext>
      </extLst>
    </cfRule>
  </conditionalFormatting>
  <conditionalFormatting sqref="E265">
    <cfRule type="dataBar" priority="1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{0DD533AD-50AE-4B03-9E8D-42F88CE75982}</x14:id>
        </ext>
      </extLst>
    </cfRule>
  </conditionalFormatting>
  <conditionalFormatting sqref="E269">
    <cfRule type="dataBar" priority="1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{DEC744FB-E421-4731-9D40-BB3D12A0173D}</x14:id>
        </ext>
      </extLst>
    </cfRule>
  </conditionalFormatting>
  <conditionalFormatting sqref="E267">
    <cfRule type="dataBar" priority="1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{A1B4D64D-B05B-4D9C-B05A-2C98E4A110F3}</x14:id>
        </ext>
      </extLst>
    </cfRule>
  </conditionalFormatting>
  <conditionalFormatting sqref="E267">
    <cfRule type="dataBar" priority="1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{5DD7193F-E484-466C-8317-7046C8995CFD}</x14:id>
        </ext>
      </extLst>
    </cfRule>
  </conditionalFormatting>
  <conditionalFormatting sqref="E265">
    <cfRule type="dataBar" priority="1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{0D3E9CE8-D3B7-4CA1-A42B-FE2CD186C2A0}</x14:id>
        </ext>
      </extLst>
    </cfRule>
  </conditionalFormatting>
  <conditionalFormatting sqref="E271">
    <cfRule type="dataBar" priority="1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{5A475F26-BCEE-408D-B2C9-CBB74C1C631E}</x14:id>
        </ext>
      </extLst>
    </cfRule>
  </conditionalFormatting>
  <conditionalFormatting sqref="E269">
    <cfRule type="dataBar" priority="1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{0A74135C-DD99-454D-9538-5621A4247859}</x14:id>
        </ext>
      </extLst>
    </cfRule>
  </conditionalFormatting>
  <conditionalFormatting sqref="E269">
    <cfRule type="dataBar" priority="1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{6615C2B8-5A50-4718-8D24-EC9361FEC7BA}</x14:id>
        </ext>
      </extLst>
    </cfRule>
  </conditionalFormatting>
  <conditionalFormatting sqref="E267">
    <cfRule type="dataBar" priority="1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{EF5837D2-16B7-49C5-A874-CE166945FF1F}</x14:id>
        </ext>
      </extLst>
    </cfRule>
  </conditionalFormatting>
  <conditionalFormatting sqref="E267">
    <cfRule type="dataBar" priority="1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{8E7E3D17-005B-4F62-93F7-AA009E98F75D}</x14:id>
        </ext>
      </extLst>
    </cfRule>
  </conditionalFormatting>
  <conditionalFormatting sqref="E267">
    <cfRule type="dataBar" priority="1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{46C61ECF-948B-4855-A16F-38F70165FFC5}</x14:id>
        </ext>
      </extLst>
    </cfRule>
  </conditionalFormatting>
  <conditionalFormatting sqref="E267">
    <cfRule type="dataBar" priority="1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{139650AB-3CD2-4892-8B63-C3978D1168A1}</x14:id>
        </ext>
      </extLst>
    </cfRule>
  </conditionalFormatting>
  <conditionalFormatting sqref="E267">
    <cfRule type="dataBar" priority="1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{B0E8E89F-A741-40CF-93A4-A3FDCA9A3F24}</x14:id>
        </ext>
      </extLst>
    </cfRule>
  </conditionalFormatting>
  <conditionalFormatting sqref="E267">
    <cfRule type="dataBar" priority="1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{BE19C9C4-CE8A-436A-8354-5B3037EA522F}</x14:id>
        </ext>
      </extLst>
    </cfRule>
  </conditionalFormatting>
  <conditionalFormatting sqref="E267">
    <cfRule type="dataBar" priority="1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{92595A74-BB4E-4126-8FFB-15269545184A}</x14:id>
        </ext>
      </extLst>
    </cfRule>
  </conditionalFormatting>
  <conditionalFormatting sqref="E267">
    <cfRule type="dataBar" priority="1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{CCFB322D-3F63-4C84-952C-643E11F602A2}</x14:id>
        </ext>
      </extLst>
    </cfRule>
  </conditionalFormatting>
  <conditionalFormatting sqref="E271">
    <cfRule type="dataBar" priority="1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{B2740FC8-B2F2-4CA7-99F0-76EEAF5BED55}</x14:id>
        </ext>
      </extLst>
    </cfRule>
  </conditionalFormatting>
  <conditionalFormatting sqref="E271">
    <cfRule type="dataBar" priority="1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{3AD515C8-03FF-4529-B9CB-377775CDFDB4}</x14:id>
        </ext>
      </extLst>
    </cfRule>
  </conditionalFormatting>
  <conditionalFormatting sqref="E269">
    <cfRule type="dataBar" priority="1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{C5496551-7826-4566-9C6E-BEC4C1448483}</x14:id>
        </ext>
      </extLst>
    </cfRule>
  </conditionalFormatting>
  <conditionalFormatting sqref="E267">
    <cfRule type="dataBar" priority="1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{78C2955B-D4DE-42C0-B4F9-2A1BEE0A13C7}</x14:id>
        </ext>
      </extLst>
    </cfRule>
  </conditionalFormatting>
  <conditionalFormatting sqref="E267">
    <cfRule type="dataBar" priority="1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{54C7BF6C-570D-4439-96B2-5449F0E6E463}</x14:id>
        </ext>
      </extLst>
    </cfRule>
  </conditionalFormatting>
  <conditionalFormatting sqref="E265">
    <cfRule type="dataBar" priority="1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{1AE6C7AF-9447-4C8C-A233-679925626948}</x14:id>
        </ext>
      </extLst>
    </cfRule>
  </conditionalFormatting>
  <conditionalFormatting sqref="E265">
    <cfRule type="dataBar" priority="1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{2ED90A73-6FA3-4B7A-9D6C-7CF392553770}</x14:id>
        </ext>
      </extLst>
    </cfRule>
  </conditionalFormatting>
  <conditionalFormatting sqref="E265">
    <cfRule type="dataBar" priority="1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{30E4A9CD-BFFF-405B-91D5-BC163C0F1986}</x14:id>
        </ext>
      </extLst>
    </cfRule>
  </conditionalFormatting>
  <conditionalFormatting sqref="E265">
    <cfRule type="dataBar" priority="1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{A513028D-31E0-46BC-BA53-5A1BFCDBF016}</x14:id>
        </ext>
      </extLst>
    </cfRule>
  </conditionalFormatting>
  <conditionalFormatting sqref="E265">
    <cfRule type="dataBar" priority="1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{319DE1D5-77E0-49DC-BB51-D3EFE624C07C}</x14:id>
        </ext>
      </extLst>
    </cfRule>
  </conditionalFormatting>
  <conditionalFormatting sqref="E265">
    <cfRule type="dataBar" priority="1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{A9AC5227-DA12-4EE0-BCFB-886651B1D8C7}</x14:id>
        </ext>
      </extLst>
    </cfRule>
  </conditionalFormatting>
  <conditionalFormatting sqref="E265">
    <cfRule type="dataBar" priority="1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{82C441AB-6113-4D7B-9279-86ABF6CCD591}</x14:id>
        </ext>
      </extLst>
    </cfRule>
  </conditionalFormatting>
  <conditionalFormatting sqref="E265">
    <cfRule type="dataBar" priority="1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{FC027E22-3D8C-4222-A990-C8A0F60BA794}</x14:id>
        </ext>
      </extLst>
    </cfRule>
  </conditionalFormatting>
  <conditionalFormatting sqref="E271">
    <cfRule type="dataBar" priority="1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{3B4CD96D-C5D9-43BE-9273-041F3691707B}</x14:id>
        </ext>
      </extLst>
    </cfRule>
  </conditionalFormatting>
  <conditionalFormatting sqref="E269">
    <cfRule type="dataBar" priority="1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{1B5952C0-5EF3-43E7-8703-BCC9E0A43586}</x14:id>
        </ext>
      </extLst>
    </cfRule>
  </conditionalFormatting>
  <conditionalFormatting sqref="E269">
    <cfRule type="dataBar" priority="1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{838FC399-50D6-4FD4-B1E8-53D32E4D00AD}</x14:id>
        </ext>
      </extLst>
    </cfRule>
  </conditionalFormatting>
  <conditionalFormatting sqref="E265">
    <cfRule type="dataBar" priority="1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{B1DB22D3-4C6A-4BDA-8F24-D5C7CD6B9743}</x14:id>
        </ext>
      </extLst>
    </cfRule>
  </conditionalFormatting>
  <conditionalFormatting sqref="E267">
    <cfRule type="dataBar" priority="1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{5492EF10-AF39-4C2B-8059-5FEB20229EBF}</x14:id>
        </ext>
      </extLst>
    </cfRule>
  </conditionalFormatting>
  <conditionalFormatting sqref="E265">
    <cfRule type="dataBar" priority="1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{EF7B321C-423E-4DA8-AE98-0E625D9AD8FC}</x14:id>
        </ext>
      </extLst>
    </cfRule>
  </conditionalFormatting>
  <conditionalFormatting sqref="E265">
    <cfRule type="dataBar" priority="1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{AB8C08BC-8FC7-4791-AF0C-E092C2AB6642}</x14:id>
        </ext>
      </extLst>
    </cfRule>
  </conditionalFormatting>
  <conditionalFormatting sqref="E265">
    <cfRule type="dataBar" priority="1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{8607194C-B503-44C2-B5F1-4B9D493F7B75}</x14:id>
        </ext>
      </extLst>
    </cfRule>
  </conditionalFormatting>
  <conditionalFormatting sqref="E267">
    <cfRule type="dataBar" priority="1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{17667477-CA8B-4878-9A97-994D5949E8D6}</x14:id>
        </ext>
      </extLst>
    </cfRule>
  </conditionalFormatting>
  <conditionalFormatting sqref="E265">
    <cfRule type="dataBar" priority="1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{20265BFE-9C29-4D5E-BD2C-4BE4E93380BC}</x14:id>
        </ext>
      </extLst>
    </cfRule>
  </conditionalFormatting>
  <conditionalFormatting sqref="E265">
    <cfRule type="dataBar" priority="1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{34B4B1E1-8E06-4842-9B6A-7F08AF2F994C}</x14:id>
        </ext>
      </extLst>
    </cfRule>
  </conditionalFormatting>
  <conditionalFormatting sqref="E269">
    <cfRule type="dataBar" priority="1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{336EC4A5-23CA-4A2F-B481-F53610CCFCF8}</x14:id>
        </ext>
      </extLst>
    </cfRule>
  </conditionalFormatting>
  <conditionalFormatting sqref="E267">
    <cfRule type="dataBar" priority="1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{0FE34113-1BC5-43CC-BD43-B45C2435E578}</x14:id>
        </ext>
      </extLst>
    </cfRule>
  </conditionalFormatting>
  <conditionalFormatting sqref="E267">
    <cfRule type="dataBar" priority="1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{1963BF43-C4AE-4104-A314-A3A7AC17FA74}</x14:id>
        </ext>
      </extLst>
    </cfRule>
  </conditionalFormatting>
  <conditionalFormatting sqref="E265">
    <cfRule type="dataBar" priority="1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{AE8EDF48-D13B-4A62-955F-17A43EDC4E84}</x14:id>
        </ext>
      </extLst>
    </cfRule>
  </conditionalFormatting>
  <conditionalFormatting sqref="E267">
    <cfRule type="dataBar" priority="1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{74C7BAF6-AC39-46E6-B75B-B94E09501AE0}</x14:id>
        </ext>
      </extLst>
    </cfRule>
  </conditionalFormatting>
  <conditionalFormatting sqref="E265">
    <cfRule type="dataBar" priority="1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{011CFFCC-6E1D-43A2-9493-EC9E1C2F6932}</x14:id>
        </ext>
      </extLst>
    </cfRule>
  </conditionalFormatting>
  <conditionalFormatting sqref="E265">
    <cfRule type="dataBar" priority="1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{DCAAB2A1-3F2D-4147-9A7C-875702AA691A}</x14:id>
        </ext>
      </extLst>
    </cfRule>
  </conditionalFormatting>
  <conditionalFormatting sqref="E267">
    <cfRule type="dataBar" priority="1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{06829F2E-4A33-40AB-AB8A-50491FB7D02F}</x14:id>
        </ext>
      </extLst>
    </cfRule>
  </conditionalFormatting>
  <conditionalFormatting sqref="E265">
    <cfRule type="dataBar" priority="1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{4BF40345-2E00-4ACC-9900-E724579A4732}</x14:id>
        </ext>
      </extLst>
    </cfRule>
  </conditionalFormatting>
  <conditionalFormatting sqref="E265">
    <cfRule type="dataBar" priority="1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{DD4B9D72-6826-4AA2-A018-87D9A20FAFBE}</x14:id>
        </ext>
      </extLst>
    </cfRule>
  </conditionalFormatting>
  <conditionalFormatting sqref="E269">
    <cfRule type="dataBar" priority="1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{691A23E3-CB10-4297-9596-A2418D150ADB}</x14:id>
        </ext>
      </extLst>
    </cfRule>
  </conditionalFormatting>
  <conditionalFormatting sqref="E267">
    <cfRule type="dataBar" priority="1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{E5C47638-A8AD-4BD4-A115-128AA716CAE6}</x14:id>
        </ext>
      </extLst>
    </cfRule>
  </conditionalFormatting>
  <conditionalFormatting sqref="E267">
    <cfRule type="dataBar" priority="1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{C8B283F2-409B-4ABC-AA52-E089B805283D}</x14:id>
        </ext>
      </extLst>
    </cfRule>
  </conditionalFormatting>
  <conditionalFormatting sqref="E265">
    <cfRule type="dataBar" priority="1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{2869E4DF-9385-4E97-A475-BE1C7E7A0D79}</x14:id>
        </ext>
      </extLst>
    </cfRule>
  </conditionalFormatting>
  <conditionalFormatting sqref="E267">
    <cfRule type="dataBar" priority="1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{648AAA81-4C30-46EF-B935-545ADE84EA0C}</x14:id>
        </ext>
      </extLst>
    </cfRule>
  </conditionalFormatting>
  <conditionalFormatting sqref="E265">
    <cfRule type="dataBar" priority="1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{0B1C1BD7-91E8-4441-8B3E-5CAA48286793}</x14:id>
        </ext>
      </extLst>
    </cfRule>
  </conditionalFormatting>
  <conditionalFormatting sqref="E265">
    <cfRule type="dataBar" priority="1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{2AEB0ADF-F60A-4B6F-BC6A-E84B9E94FE45}</x14:id>
        </ext>
      </extLst>
    </cfRule>
  </conditionalFormatting>
  <conditionalFormatting sqref="E269">
    <cfRule type="dataBar" priority="1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{28A58A58-CF8A-4B07-95E9-F0DA79C6F17C}</x14:id>
        </ext>
      </extLst>
    </cfRule>
  </conditionalFormatting>
  <conditionalFormatting sqref="E267">
    <cfRule type="dataBar" priority="1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{D2DA052C-6B08-45F3-9782-081D416E03A7}</x14:id>
        </ext>
      </extLst>
    </cfRule>
  </conditionalFormatting>
  <conditionalFormatting sqref="E267">
    <cfRule type="dataBar" priority="1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{4DE98BC7-BD62-4499-8EED-4AD9B1F466CC}</x14:id>
        </ext>
      </extLst>
    </cfRule>
  </conditionalFormatting>
  <conditionalFormatting sqref="E265">
    <cfRule type="dataBar" priority="1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{5D9A6300-B4E2-4225-B03C-805DB5BF5C08}</x14:id>
        </ext>
      </extLst>
    </cfRule>
  </conditionalFormatting>
  <conditionalFormatting sqref="E265">
    <cfRule type="dataBar" priority="1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{FAD2621E-B4EB-4D59-AAAD-AB4759E15284}</x14:id>
        </ext>
      </extLst>
    </cfRule>
  </conditionalFormatting>
  <conditionalFormatting sqref="E265">
    <cfRule type="dataBar" priority="1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{D64998E8-F137-4BA8-9BE4-5227F79E9315}</x14:id>
        </ext>
      </extLst>
    </cfRule>
  </conditionalFormatting>
  <conditionalFormatting sqref="E265">
    <cfRule type="dataBar" priority="1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{42D8A055-472B-4CB5-9660-14F2A53546D3}</x14:id>
        </ext>
      </extLst>
    </cfRule>
  </conditionalFormatting>
  <conditionalFormatting sqref="E265">
    <cfRule type="dataBar" priority="1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{C092A730-914C-48D1-8B9D-C9086FD54793}</x14:id>
        </ext>
      </extLst>
    </cfRule>
  </conditionalFormatting>
  <conditionalFormatting sqref="E265">
    <cfRule type="dataBar" priority="1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{A157FA2D-0D5A-4287-BA64-C26DDFA9BF9C}</x14:id>
        </ext>
      </extLst>
    </cfRule>
  </conditionalFormatting>
  <conditionalFormatting sqref="E265">
    <cfRule type="dataBar" priority="1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{E572F6EE-6C2A-4275-A6EF-975FCF2E5B25}</x14:id>
        </ext>
      </extLst>
    </cfRule>
  </conditionalFormatting>
  <conditionalFormatting sqref="E265">
    <cfRule type="dataBar" priority="1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{585E056A-EE8F-40BD-9C2E-F091DFE438DB}</x14:id>
        </ext>
      </extLst>
    </cfRule>
  </conditionalFormatting>
  <conditionalFormatting sqref="E271">
    <cfRule type="dataBar" priority="1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{2D6D2D67-C2C6-4A4C-BC72-7C15D38EF0E6}</x14:id>
        </ext>
      </extLst>
    </cfRule>
  </conditionalFormatting>
  <conditionalFormatting sqref="E269">
    <cfRule type="dataBar" priority="1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{37F20FAC-A26A-48F8-990B-71C9183EE595}</x14:id>
        </ext>
      </extLst>
    </cfRule>
  </conditionalFormatting>
  <conditionalFormatting sqref="E269">
    <cfRule type="dataBar" priority="1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{993193B1-53F6-4A97-A593-030D7237FA0F}</x14:id>
        </ext>
      </extLst>
    </cfRule>
  </conditionalFormatting>
  <conditionalFormatting sqref="E267">
    <cfRule type="dataBar" priority="1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{6762D1F6-F71A-4F32-B801-BE4AF539A9F4}</x14:id>
        </ext>
      </extLst>
    </cfRule>
  </conditionalFormatting>
  <conditionalFormatting sqref="E265">
    <cfRule type="dataBar" priority="1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{DF2F6CF9-231C-46E5-815D-C10C4DB4296F}</x14:id>
        </ext>
      </extLst>
    </cfRule>
  </conditionalFormatting>
  <conditionalFormatting sqref="E265">
    <cfRule type="dataBar" priority="1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{4F6B7049-5DAB-4EE6-8B67-5F418C156D3F}</x14:id>
        </ext>
      </extLst>
    </cfRule>
  </conditionalFormatting>
  <conditionalFormatting sqref="E269">
    <cfRule type="dataBar" priority="1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{D3F4EE23-E76B-4838-8B36-AC1E947787F4}</x14:id>
        </ext>
      </extLst>
    </cfRule>
  </conditionalFormatting>
  <conditionalFormatting sqref="E267">
    <cfRule type="dataBar" priority="1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{AC9DBAED-D20C-4872-B8C1-25FC9D97BC24}</x14:id>
        </ext>
      </extLst>
    </cfRule>
  </conditionalFormatting>
  <conditionalFormatting sqref="E267">
    <cfRule type="dataBar" priority="1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{B9A4C5F5-21C2-4C9D-A098-DAE275DC4EE0}</x14:id>
        </ext>
      </extLst>
    </cfRule>
  </conditionalFormatting>
  <conditionalFormatting sqref="E263">
    <cfRule type="dataBar" priority="1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{541775FE-95CB-4B62-AB97-02BD33F4D8D5}</x14:id>
        </ext>
      </extLst>
    </cfRule>
  </conditionalFormatting>
  <conditionalFormatting sqref="E261">
    <cfRule type="dataBar" priority="1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{C7A49F8E-7F1D-4987-AC4D-314B084BC044}</x14:id>
        </ext>
      </extLst>
    </cfRule>
  </conditionalFormatting>
  <conditionalFormatting sqref="E261">
    <cfRule type="dataBar" priority="1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{52142724-1194-4ABC-ABA5-F160AC126DFF}</x14:id>
        </ext>
      </extLst>
    </cfRule>
  </conditionalFormatting>
  <conditionalFormatting sqref="E265">
    <cfRule type="dataBar" priority="1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{2B2861CD-0B3B-4D42-991A-9F338B929BA3}</x14:id>
        </ext>
      </extLst>
    </cfRule>
  </conditionalFormatting>
  <conditionalFormatting sqref="E263">
    <cfRule type="dataBar" priority="1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{B3F9992D-691C-48D5-B5F9-15AB6C7FF38E}</x14:id>
        </ext>
      </extLst>
    </cfRule>
  </conditionalFormatting>
  <conditionalFormatting sqref="E263">
    <cfRule type="dataBar" priority="1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{A58E538F-D486-4EE0-AA4C-D79624149773}</x14:id>
        </ext>
      </extLst>
    </cfRule>
  </conditionalFormatting>
  <conditionalFormatting sqref="E261">
    <cfRule type="dataBar" priority="1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{61C51A09-3D59-4B11-87D0-DBBF7873CD5B}</x14:id>
        </ext>
      </extLst>
    </cfRule>
  </conditionalFormatting>
  <conditionalFormatting sqref="E263">
    <cfRule type="dataBar" priority="1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{DAAF31E0-CD06-4B5A-B094-4A2C7C753E10}</x14:id>
        </ext>
      </extLst>
    </cfRule>
  </conditionalFormatting>
  <conditionalFormatting sqref="E261">
    <cfRule type="dataBar" priority="1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{72C34111-8B14-40AD-A93A-D3907E1DE340}</x14:id>
        </ext>
      </extLst>
    </cfRule>
  </conditionalFormatting>
  <conditionalFormatting sqref="E261">
    <cfRule type="dataBar" priority="1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{E5AA678F-4E38-426D-9A68-B1EDC5428122}</x14:id>
        </ext>
      </extLst>
    </cfRule>
  </conditionalFormatting>
  <conditionalFormatting sqref="E265">
    <cfRule type="dataBar" priority="1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{542D40A8-A478-4C7E-A95F-9CC29BA56FB0}</x14:id>
        </ext>
      </extLst>
    </cfRule>
  </conditionalFormatting>
  <conditionalFormatting sqref="E263">
    <cfRule type="dataBar" priority="1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{54413C03-E364-4391-A3C4-0A429B3D8651}</x14:id>
        </ext>
      </extLst>
    </cfRule>
  </conditionalFormatting>
  <conditionalFormatting sqref="E263">
    <cfRule type="dataBar" priority="1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{C6E5E0E9-2497-48A9-801D-E970346539AA}</x14:id>
        </ext>
      </extLst>
    </cfRule>
  </conditionalFormatting>
  <conditionalFormatting sqref="E261">
    <cfRule type="dataBar" priority="1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{73C6E8E6-3409-4830-99D5-6E303868500E}</x14:id>
        </ext>
      </extLst>
    </cfRule>
  </conditionalFormatting>
  <conditionalFormatting sqref="E261">
    <cfRule type="dataBar" priority="1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{131D7D50-94D5-4D06-80FA-CAF8A8078E96}</x14:id>
        </ext>
      </extLst>
    </cfRule>
  </conditionalFormatting>
  <conditionalFormatting sqref="E261">
    <cfRule type="dataBar" priority="1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{2433E787-E037-42BB-95AC-F59B05980FC4}</x14:id>
        </ext>
      </extLst>
    </cfRule>
  </conditionalFormatting>
  <conditionalFormatting sqref="E261">
    <cfRule type="dataBar" priority="1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{24E74847-38F7-4C23-A08A-8AF89372DB56}</x14:id>
        </ext>
      </extLst>
    </cfRule>
  </conditionalFormatting>
  <conditionalFormatting sqref="E261">
    <cfRule type="dataBar" priority="1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{EB704E13-DD37-4663-94BC-1FA7503C27AE}</x14:id>
        </ext>
      </extLst>
    </cfRule>
  </conditionalFormatting>
  <conditionalFormatting sqref="E261">
    <cfRule type="dataBar" priority="1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{448906FF-D3EE-4E1E-9538-E4D0D0A211EF}</x14:id>
        </ext>
      </extLst>
    </cfRule>
  </conditionalFormatting>
  <conditionalFormatting sqref="E261">
    <cfRule type="dataBar" priority="1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{86978385-ABA5-4E06-B540-1D57E9801103}</x14:id>
        </ext>
      </extLst>
    </cfRule>
  </conditionalFormatting>
  <conditionalFormatting sqref="E261">
    <cfRule type="dataBar" priority="1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{DDB7D5F5-9F9C-43FF-A080-A7DDD02F6CC8}</x14:id>
        </ext>
      </extLst>
    </cfRule>
  </conditionalFormatting>
  <conditionalFormatting sqref="E267">
    <cfRule type="dataBar" priority="1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{58A17843-6094-4998-B350-4FC43AF109A3}</x14:id>
        </ext>
      </extLst>
    </cfRule>
  </conditionalFormatting>
  <conditionalFormatting sqref="E265">
    <cfRule type="dataBar" priority="1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{64EC8AEF-D9DA-43F5-8999-7C688F472C50}</x14:id>
        </ext>
      </extLst>
    </cfRule>
  </conditionalFormatting>
  <conditionalFormatting sqref="E265">
    <cfRule type="dataBar" priority="1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{8FF74ADB-9B45-4AEB-897A-09B860F61148}</x14:id>
        </ext>
      </extLst>
    </cfRule>
  </conditionalFormatting>
  <conditionalFormatting sqref="E263">
    <cfRule type="dataBar" priority="1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{CE4BE1F8-11B2-4A75-B1D7-3392FF771F20}</x14:id>
        </ext>
      </extLst>
    </cfRule>
  </conditionalFormatting>
  <conditionalFormatting sqref="E261">
    <cfRule type="dataBar" priority="1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{D0541159-B894-44D7-89E0-00006F545F1E}</x14:id>
        </ext>
      </extLst>
    </cfRule>
  </conditionalFormatting>
  <conditionalFormatting sqref="E261">
    <cfRule type="dataBar" priority="1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{A9AE5EEC-E964-4EBF-9F71-0DF0F27C76EE}</x14:id>
        </ext>
      </extLst>
    </cfRule>
  </conditionalFormatting>
  <conditionalFormatting sqref="E265">
    <cfRule type="dataBar" priority="1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{6E8EA50F-E42F-45DE-B9C0-06E95DDBD02F}</x14:id>
        </ext>
      </extLst>
    </cfRule>
  </conditionalFormatting>
  <conditionalFormatting sqref="E263">
    <cfRule type="dataBar" priority="1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{1D275FB1-F6DE-4FE1-8848-C37073A086FD}</x14:id>
        </ext>
      </extLst>
    </cfRule>
  </conditionalFormatting>
  <conditionalFormatting sqref="E263">
    <cfRule type="dataBar" priority="1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{9D36EA4F-C38A-48C0-B4F0-7811AD959C74}</x14:id>
        </ext>
      </extLst>
    </cfRule>
  </conditionalFormatting>
  <conditionalFormatting sqref="E265">
    <cfRule type="dataBar" priority="1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{8F873C3F-A10F-4342-B28D-9491DDF62AEA}</x14:id>
        </ext>
      </extLst>
    </cfRule>
  </conditionalFormatting>
  <conditionalFormatting sqref="E263">
    <cfRule type="dataBar" priority="1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{E2512CCD-6453-4BDC-9C3E-675AC4D2DFA7}</x14:id>
        </ext>
      </extLst>
    </cfRule>
  </conditionalFormatting>
  <conditionalFormatting sqref="E263">
    <cfRule type="dataBar" priority="1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{4508B999-854D-4CCD-91BE-D856EF1CA162}</x14:id>
        </ext>
      </extLst>
    </cfRule>
  </conditionalFormatting>
  <conditionalFormatting sqref="E261">
    <cfRule type="dataBar" priority="1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{FBBF6C70-36ED-4309-9952-CDC1A7CFD165}</x14:id>
        </ext>
      </extLst>
    </cfRule>
  </conditionalFormatting>
  <conditionalFormatting sqref="E261">
    <cfRule type="dataBar" priority="1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{820557DD-D294-4899-8674-49B6B98EA59A}</x14:id>
        </ext>
      </extLst>
    </cfRule>
  </conditionalFormatting>
  <conditionalFormatting sqref="E261">
    <cfRule type="dataBar" priority="1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{E0C1A9EA-241B-4562-91C4-EE713798D340}</x14:id>
        </ext>
      </extLst>
    </cfRule>
  </conditionalFormatting>
  <conditionalFormatting sqref="E261">
    <cfRule type="dataBar" priority="1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{306F0C1C-ED04-4DF0-91D8-8910BB31B280}</x14:id>
        </ext>
      </extLst>
    </cfRule>
  </conditionalFormatting>
  <conditionalFormatting sqref="E261">
    <cfRule type="dataBar" priority="1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{F74A659F-5DC7-4828-A3CA-727721F4CC11}</x14:id>
        </ext>
      </extLst>
    </cfRule>
  </conditionalFormatting>
  <conditionalFormatting sqref="E261">
    <cfRule type="dataBar" priority="1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{E5471CC8-ADB8-4D07-B2FF-443919E7825D}</x14:id>
        </ext>
      </extLst>
    </cfRule>
  </conditionalFormatting>
  <conditionalFormatting sqref="E261">
    <cfRule type="dataBar" priority="1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{9385FD53-1DDF-4908-8F49-87BAB1386C6F}</x14:id>
        </ext>
      </extLst>
    </cfRule>
  </conditionalFormatting>
  <conditionalFormatting sqref="E261">
    <cfRule type="dataBar" priority="1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{9635C3C0-4F2E-4595-A5E6-B758572493F3}</x14:id>
        </ext>
      </extLst>
    </cfRule>
  </conditionalFormatting>
  <conditionalFormatting sqref="E267">
    <cfRule type="dataBar" priority="1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{DE551A88-A654-4E21-A789-F38D0876B657}</x14:id>
        </ext>
      </extLst>
    </cfRule>
  </conditionalFormatting>
  <conditionalFormatting sqref="E265">
    <cfRule type="dataBar" priority="1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{89918CDF-1F1B-4648-9B41-C666EBB0BCBF}</x14:id>
        </ext>
      </extLst>
    </cfRule>
  </conditionalFormatting>
  <conditionalFormatting sqref="E265">
    <cfRule type="dataBar" priority="1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{E7A5C2A5-C1FF-4F9B-83BF-EEBDBD4614E7}</x14:id>
        </ext>
      </extLst>
    </cfRule>
  </conditionalFormatting>
  <conditionalFormatting sqref="E263">
    <cfRule type="dataBar" priority="1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{D9772399-3CD3-4548-A403-8530CA1A45DD}</x14:id>
        </ext>
      </extLst>
    </cfRule>
  </conditionalFormatting>
  <conditionalFormatting sqref="E261">
    <cfRule type="dataBar" priority="1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{568D2BC9-32E7-4501-8F8C-BD877CE9102F}</x14:id>
        </ext>
      </extLst>
    </cfRule>
  </conditionalFormatting>
  <conditionalFormatting sqref="E261">
    <cfRule type="dataBar" priority="1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{CD2466B3-25F9-4F57-B4E4-798F448F7DBD}</x14:id>
        </ext>
      </extLst>
    </cfRule>
  </conditionalFormatting>
  <conditionalFormatting sqref="E265">
    <cfRule type="dataBar" priority="1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{FB244E59-9F9A-45EA-A375-894B26C7D7AF}</x14:id>
        </ext>
      </extLst>
    </cfRule>
  </conditionalFormatting>
  <conditionalFormatting sqref="E263">
    <cfRule type="dataBar" priority="1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{47719BEE-2A11-4E55-B3F1-BED1DCF8DF90}</x14:id>
        </ext>
      </extLst>
    </cfRule>
  </conditionalFormatting>
  <conditionalFormatting sqref="E263">
    <cfRule type="dataBar" priority="1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{5E227663-60E3-4AC9-9029-C8D6967572CC}</x14:id>
        </ext>
      </extLst>
    </cfRule>
  </conditionalFormatting>
  <conditionalFormatting sqref="E261">
    <cfRule type="dataBar" priority="1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{DD20B0AE-68F4-4F43-83AA-335515DDE2AA}</x14:id>
        </ext>
      </extLst>
    </cfRule>
  </conditionalFormatting>
  <conditionalFormatting sqref="E267">
    <cfRule type="dataBar" priority="1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{9B1C3E72-98C8-4C8A-93EB-8157C6374A25}</x14:id>
        </ext>
      </extLst>
    </cfRule>
  </conditionalFormatting>
  <conditionalFormatting sqref="E265">
    <cfRule type="dataBar" priority="1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{FAED679B-E5E9-4CCA-87A4-40F2597FFA97}</x14:id>
        </ext>
      </extLst>
    </cfRule>
  </conditionalFormatting>
  <conditionalFormatting sqref="E265">
    <cfRule type="dataBar" priority="1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{9DF6543C-1383-4A1C-B75F-730F50968C1D}</x14:id>
        </ext>
      </extLst>
    </cfRule>
  </conditionalFormatting>
  <conditionalFormatting sqref="E263">
    <cfRule type="dataBar" priority="1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{A6F5A742-8EC0-4275-8E77-2BF5DEE3E678}</x14:id>
        </ext>
      </extLst>
    </cfRule>
  </conditionalFormatting>
  <conditionalFormatting sqref="E263">
    <cfRule type="dataBar" priority="1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{F81416EA-DDF9-4D7C-B51C-69B640955774}</x14:id>
        </ext>
      </extLst>
    </cfRule>
  </conditionalFormatting>
  <conditionalFormatting sqref="E263">
    <cfRule type="dataBar" priority="1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{99AC195B-E3DA-4CDB-AEC5-CF3EF52F39F0}</x14:id>
        </ext>
      </extLst>
    </cfRule>
  </conditionalFormatting>
  <conditionalFormatting sqref="E263">
    <cfRule type="dataBar" priority="1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{00F37DF7-B1F8-4934-8E5C-704C95002B0A}</x14:id>
        </ext>
      </extLst>
    </cfRule>
  </conditionalFormatting>
  <conditionalFormatting sqref="E263">
    <cfRule type="dataBar" priority="1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{0938F985-6D81-4C79-8B3A-7C7293829416}</x14:id>
        </ext>
      </extLst>
    </cfRule>
  </conditionalFormatting>
  <conditionalFormatting sqref="E263">
    <cfRule type="dataBar" priority="1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{DF8A593D-78DC-49CA-9ED2-86DAACE51C05}</x14:id>
        </ext>
      </extLst>
    </cfRule>
  </conditionalFormatting>
  <conditionalFormatting sqref="E263">
    <cfRule type="dataBar" priority="1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{6997D95C-6B61-46E3-9DE0-D2EACB15B07D}</x14:id>
        </ext>
      </extLst>
    </cfRule>
  </conditionalFormatting>
  <conditionalFormatting sqref="E263">
    <cfRule type="dataBar" priority="1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{786B3845-5120-4E5A-8EF2-AD67DAA9E071}</x14:id>
        </ext>
      </extLst>
    </cfRule>
  </conditionalFormatting>
  <conditionalFormatting sqref="E269">
    <cfRule type="dataBar" priority="1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{2F9F9A9C-02AB-4CE2-AD6F-2363779D5E8A}</x14:id>
        </ext>
      </extLst>
    </cfRule>
  </conditionalFormatting>
  <conditionalFormatting sqref="E267">
    <cfRule type="dataBar" priority="1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{1805D671-103A-428F-8A10-69B2F0681F39}</x14:id>
        </ext>
      </extLst>
    </cfRule>
  </conditionalFormatting>
  <conditionalFormatting sqref="E267">
    <cfRule type="dataBar" priority="1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{CB747D62-8FA7-47B7-BEAC-DF988B1C22DD}</x14:id>
        </ext>
      </extLst>
    </cfRule>
  </conditionalFormatting>
  <conditionalFormatting sqref="E265">
    <cfRule type="dataBar" priority="1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{D10DDC03-042C-427E-B72B-87E8918F96CC}</x14:id>
        </ext>
      </extLst>
    </cfRule>
  </conditionalFormatting>
  <conditionalFormatting sqref="E263">
    <cfRule type="dataBar" priority="1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{AD4C6D98-95D4-49F3-977C-BEE68E615E56}</x14:id>
        </ext>
      </extLst>
    </cfRule>
  </conditionalFormatting>
  <conditionalFormatting sqref="E263">
    <cfRule type="dataBar" priority="1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{798AFC01-9DF3-4468-A28E-2CEC2F4229F7}</x14:id>
        </ext>
      </extLst>
    </cfRule>
  </conditionalFormatting>
  <conditionalFormatting sqref="E261">
    <cfRule type="dataBar" priority="1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{5BEC5D32-5422-4E74-A978-931571F86CF0}</x14:id>
        </ext>
      </extLst>
    </cfRule>
  </conditionalFormatting>
  <conditionalFormatting sqref="E261">
    <cfRule type="dataBar" priority="1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{4A6E3D98-6955-463B-AD7C-EBC41B8C2955}</x14:id>
        </ext>
      </extLst>
    </cfRule>
  </conditionalFormatting>
  <conditionalFormatting sqref="E261">
    <cfRule type="dataBar" priority="1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{270EB9E7-4F60-4919-8EB7-7B640D74929B}</x14:id>
        </ext>
      </extLst>
    </cfRule>
  </conditionalFormatting>
  <conditionalFormatting sqref="E261">
    <cfRule type="dataBar" priority="1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{43AAB163-90CA-4935-9414-F0D608AEA524}</x14:id>
        </ext>
      </extLst>
    </cfRule>
  </conditionalFormatting>
  <conditionalFormatting sqref="E261">
    <cfRule type="dataBar" priority="1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{7D9B795E-A09D-43D9-8F70-FE3DF7B5FEE0}</x14:id>
        </ext>
      </extLst>
    </cfRule>
  </conditionalFormatting>
  <conditionalFormatting sqref="E261">
    <cfRule type="dataBar" priority="1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{210A33D3-BDFA-4786-9C78-BDF061B40ABA}</x14:id>
        </ext>
      </extLst>
    </cfRule>
  </conditionalFormatting>
  <conditionalFormatting sqref="E261">
    <cfRule type="dataBar" priority="1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{CEF37A26-8CEE-41C6-8219-2A14367C26C8}</x14:id>
        </ext>
      </extLst>
    </cfRule>
  </conditionalFormatting>
  <conditionalFormatting sqref="E261">
    <cfRule type="dataBar" priority="1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{226EF628-349F-423D-A5F1-DA0A6BCF02F3}</x14:id>
        </ext>
      </extLst>
    </cfRule>
  </conditionalFormatting>
  <conditionalFormatting sqref="E267">
    <cfRule type="dataBar" priority="1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{B7E3EA26-5F8B-43D0-BD19-BDB332DD5532}</x14:id>
        </ext>
      </extLst>
    </cfRule>
  </conditionalFormatting>
  <conditionalFormatting sqref="E265">
    <cfRule type="dataBar" priority="1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{B5E52B26-E957-4DC4-9CD6-EF5E0DDBEC52}</x14:id>
        </ext>
      </extLst>
    </cfRule>
  </conditionalFormatting>
  <conditionalFormatting sqref="E265">
    <cfRule type="dataBar" priority="1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{D38641D8-0BA0-49D2-8D72-6975BC0538FF}</x14:id>
        </ext>
      </extLst>
    </cfRule>
  </conditionalFormatting>
  <conditionalFormatting sqref="E261">
    <cfRule type="dataBar" priority="1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{E6E3906B-ABE3-419B-8B4A-36FD4AB75010}</x14:id>
        </ext>
      </extLst>
    </cfRule>
  </conditionalFormatting>
  <conditionalFormatting sqref="E263">
    <cfRule type="dataBar" priority="1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{42A1D96A-B3FD-45FC-BB25-F5F0F38A67D7}</x14:id>
        </ext>
      </extLst>
    </cfRule>
  </conditionalFormatting>
  <conditionalFormatting sqref="E261">
    <cfRule type="dataBar" priority="1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{67576EC1-9907-4119-A096-61E02E1D8A86}</x14:id>
        </ext>
      </extLst>
    </cfRule>
  </conditionalFormatting>
  <conditionalFormatting sqref="E261">
    <cfRule type="dataBar" priority="1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{2FEF1F20-2F0D-49FE-9763-B541AE73C176}</x14:id>
        </ext>
      </extLst>
    </cfRule>
  </conditionalFormatting>
  <conditionalFormatting sqref="E261">
    <cfRule type="dataBar" priority="1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{D0D8BF9D-9634-45DB-A4BC-D926A0A3F193}</x14:id>
        </ext>
      </extLst>
    </cfRule>
  </conditionalFormatting>
  <conditionalFormatting sqref="E263">
    <cfRule type="dataBar" priority="1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{B9502D8F-95A7-4649-800A-F2A183E8929E}</x14:id>
        </ext>
      </extLst>
    </cfRule>
  </conditionalFormatting>
  <conditionalFormatting sqref="E261">
    <cfRule type="dataBar" priority="1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{BE326453-1C4E-4E4F-B778-610A5F67A417}</x14:id>
        </ext>
      </extLst>
    </cfRule>
  </conditionalFormatting>
  <conditionalFormatting sqref="E261">
    <cfRule type="dataBar" priority="1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{422006DD-14A6-4DD4-9A75-B417E4012898}</x14:id>
        </ext>
      </extLst>
    </cfRule>
  </conditionalFormatting>
  <conditionalFormatting sqref="E265">
    <cfRule type="dataBar" priority="1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{A60A24B3-72AE-4B44-A3E4-3960FE9A38F2}</x14:id>
        </ext>
      </extLst>
    </cfRule>
  </conditionalFormatting>
  <conditionalFormatting sqref="E263">
    <cfRule type="dataBar" priority="1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{6166DD73-D7C3-4F46-8914-499CF77F5506}</x14:id>
        </ext>
      </extLst>
    </cfRule>
  </conditionalFormatting>
  <conditionalFormatting sqref="E263">
    <cfRule type="dataBar" priority="1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{83D9091B-A381-44FF-A350-6FAE19390C6F}</x14:id>
        </ext>
      </extLst>
    </cfRule>
  </conditionalFormatting>
  <conditionalFormatting sqref="E261">
    <cfRule type="dataBar" priority="1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{06FBDDEA-9034-44CD-A5B8-1F491AB5A57C}</x14:id>
        </ext>
      </extLst>
    </cfRule>
  </conditionalFormatting>
  <conditionalFormatting sqref="E263">
    <cfRule type="dataBar" priority="1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{FC5B613D-816F-4FA0-81A9-94903B3BD6C8}</x14:id>
        </ext>
      </extLst>
    </cfRule>
  </conditionalFormatting>
  <conditionalFormatting sqref="E261">
    <cfRule type="dataBar" priority="1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{16FFE02E-70DB-4FE6-AB79-08F20B20BC4D}</x14:id>
        </ext>
      </extLst>
    </cfRule>
  </conditionalFormatting>
  <conditionalFormatting sqref="E261">
    <cfRule type="dataBar" priority="1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{A8AE5712-A863-4296-9063-6161E4CB5C7B}</x14:id>
        </ext>
      </extLst>
    </cfRule>
  </conditionalFormatting>
  <conditionalFormatting sqref="E263">
    <cfRule type="dataBar" priority="1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{D4A1C656-055C-4743-9EE4-793926193577}</x14:id>
        </ext>
      </extLst>
    </cfRule>
  </conditionalFormatting>
  <conditionalFormatting sqref="E261">
    <cfRule type="dataBar" priority="1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{A7245A96-CB98-474E-84C4-A50C07F727E6}</x14:id>
        </ext>
      </extLst>
    </cfRule>
  </conditionalFormatting>
  <conditionalFormatting sqref="E261">
    <cfRule type="dataBar" priority="1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{23FDE52D-740C-477C-95AF-C41D64DC6511}</x14:id>
        </ext>
      </extLst>
    </cfRule>
  </conditionalFormatting>
  <conditionalFormatting sqref="E265">
    <cfRule type="dataBar" priority="1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{AC40E020-DB5A-4CB3-AC40-38D46E552612}</x14:id>
        </ext>
      </extLst>
    </cfRule>
  </conditionalFormatting>
  <conditionalFormatting sqref="E263">
    <cfRule type="dataBar" priority="1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{D042F013-D4A1-4F78-9AD0-2F695D523B4A}</x14:id>
        </ext>
      </extLst>
    </cfRule>
  </conditionalFormatting>
  <conditionalFormatting sqref="E263">
    <cfRule type="dataBar" priority="1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{D3951BD0-C72A-41D8-BF0A-7B3805FA364E}</x14:id>
        </ext>
      </extLst>
    </cfRule>
  </conditionalFormatting>
  <conditionalFormatting sqref="E261">
    <cfRule type="dataBar" priority="1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{EBF75980-5F17-4F9C-8A1E-FD2B8B4ED15B}</x14:id>
        </ext>
      </extLst>
    </cfRule>
  </conditionalFormatting>
  <conditionalFormatting sqref="E263">
    <cfRule type="dataBar" priority="1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{F176A976-6F22-4AD8-AA4E-5A472DAC69A5}</x14:id>
        </ext>
      </extLst>
    </cfRule>
  </conditionalFormatting>
  <conditionalFormatting sqref="E261">
    <cfRule type="dataBar" priority="1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{B53C2B36-F7D1-4E4D-92B3-FDF3463BC5D2}</x14:id>
        </ext>
      </extLst>
    </cfRule>
  </conditionalFormatting>
  <conditionalFormatting sqref="E261">
    <cfRule type="dataBar" priority="1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{EB447458-DF49-4827-AC56-F83E06464551}</x14:id>
        </ext>
      </extLst>
    </cfRule>
  </conditionalFormatting>
  <conditionalFormatting sqref="E265">
    <cfRule type="dataBar" priority="10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{E1CDF728-ADA1-41D6-8FD3-2FDF90398E02}</x14:id>
        </ext>
      </extLst>
    </cfRule>
  </conditionalFormatting>
  <conditionalFormatting sqref="E263">
    <cfRule type="dataBar" priority="10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{10AFF168-52EA-4CB4-868F-469A3E51ECD5}</x14:id>
        </ext>
      </extLst>
    </cfRule>
  </conditionalFormatting>
  <conditionalFormatting sqref="E263">
    <cfRule type="dataBar" priority="10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{A2200DE2-1998-4326-BD15-D87C03A89210}</x14:id>
        </ext>
      </extLst>
    </cfRule>
  </conditionalFormatting>
  <conditionalFormatting sqref="E261">
    <cfRule type="dataBar" priority="10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{68EFCB8F-2633-4FDC-9C3B-2D105597D9F9}</x14:id>
        </ext>
      </extLst>
    </cfRule>
  </conditionalFormatting>
  <conditionalFormatting sqref="E261">
    <cfRule type="dataBar" priority="10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{BAB801D0-C3D2-4A76-9005-437982C76CEB}</x14:id>
        </ext>
      </extLst>
    </cfRule>
  </conditionalFormatting>
  <conditionalFormatting sqref="E261">
    <cfRule type="dataBar" priority="10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{9AA9A6E6-4CD7-4CCE-BFD5-FBE9C422E1CA}</x14:id>
        </ext>
      </extLst>
    </cfRule>
  </conditionalFormatting>
  <conditionalFormatting sqref="E261">
    <cfRule type="dataBar" priority="10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{06E71AF6-3148-44A0-A8A8-514AA33EEE2C}</x14:id>
        </ext>
      </extLst>
    </cfRule>
  </conditionalFormatting>
  <conditionalFormatting sqref="E261">
    <cfRule type="dataBar" priority="10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{FB854433-96AD-4DE9-8A27-EB621FBBC469}</x14:id>
        </ext>
      </extLst>
    </cfRule>
  </conditionalFormatting>
  <conditionalFormatting sqref="E261">
    <cfRule type="dataBar" priority="10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{F5E4C9EF-DCE1-47D1-9F0F-641B23898AB7}</x14:id>
        </ext>
      </extLst>
    </cfRule>
  </conditionalFormatting>
  <conditionalFormatting sqref="E261">
    <cfRule type="dataBar" priority="10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{A37A19E9-0B2F-4DCD-8F99-D8F71B8852B1}</x14:id>
        </ext>
      </extLst>
    </cfRule>
  </conditionalFormatting>
  <conditionalFormatting sqref="E261">
    <cfRule type="dataBar" priority="10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{50474017-082C-4330-8886-6BB79E3AD925}</x14:id>
        </ext>
      </extLst>
    </cfRule>
  </conditionalFormatting>
  <conditionalFormatting sqref="E267">
    <cfRule type="dataBar" priority="10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{5B2C491B-385B-47FA-B16F-53F0D22DD0FF}</x14:id>
        </ext>
      </extLst>
    </cfRule>
  </conditionalFormatting>
  <conditionalFormatting sqref="E265">
    <cfRule type="dataBar" priority="10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{D80986C1-11F3-4F4D-AF67-01A058829816}</x14:id>
        </ext>
      </extLst>
    </cfRule>
  </conditionalFormatting>
  <conditionalFormatting sqref="E265">
    <cfRule type="dataBar" priority="10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{0831A266-503E-4396-A9DE-A2E32740440A}</x14:id>
        </ext>
      </extLst>
    </cfRule>
  </conditionalFormatting>
  <conditionalFormatting sqref="E263">
    <cfRule type="dataBar" priority="10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{8A3766B0-D35B-441B-80F2-1C3DC0932BFD}</x14:id>
        </ext>
      </extLst>
    </cfRule>
  </conditionalFormatting>
  <conditionalFormatting sqref="E261">
    <cfRule type="dataBar" priority="10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{3FBE84D5-6942-4DCF-A28C-C106C873ABB0}</x14:id>
        </ext>
      </extLst>
    </cfRule>
  </conditionalFormatting>
  <conditionalFormatting sqref="E261">
    <cfRule type="dataBar" priority="10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{3F983FE6-D551-4195-BA69-9809E15E597F}</x14:id>
        </ext>
      </extLst>
    </cfRule>
  </conditionalFormatting>
  <conditionalFormatting sqref="E265">
    <cfRule type="dataBar" priority="10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{FFD58C5D-C439-4EB4-8254-78324E83C61C}</x14:id>
        </ext>
      </extLst>
    </cfRule>
  </conditionalFormatting>
  <conditionalFormatting sqref="E263">
    <cfRule type="dataBar" priority="10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{36B7E1DB-FE00-43E1-92BA-2F2B1AD1B64B}</x14:id>
        </ext>
      </extLst>
    </cfRule>
  </conditionalFormatting>
  <conditionalFormatting sqref="E263">
    <cfRule type="dataBar" priority="10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{AD88E3BA-C00B-4E30-9CDE-3F05CFA21F4E}</x14:id>
        </ext>
      </extLst>
    </cfRule>
  </conditionalFormatting>
  <conditionalFormatting sqref="E265">
    <cfRule type="dataBar" priority="10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{A312D86A-5762-4F9C-88B5-F67BE7217AB4}</x14:id>
        </ext>
      </extLst>
    </cfRule>
  </conditionalFormatting>
  <conditionalFormatting sqref="E263">
    <cfRule type="dataBar" priority="10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{F8FD9B89-6356-4904-8812-9940F86F6F45}</x14:id>
        </ext>
      </extLst>
    </cfRule>
  </conditionalFormatting>
  <conditionalFormatting sqref="E263">
    <cfRule type="dataBar" priority="10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{8F759E47-2A29-487A-A466-5154135AAE6D}</x14:id>
        </ext>
      </extLst>
    </cfRule>
  </conditionalFormatting>
  <conditionalFormatting sqref="E267">
    <cfRule type="dataBar" priority="10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{87D79DEE-18A1-446F-BFAB-F5C1C2304D6A}</x14:id>
        </ext>
      </extLst>
    </cfRule>
  </conditionalFormatting>
  <conditionalFormatting sqref="E265">
    <cfRule type="dataBar" priority="10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{D5D65F13-9A0C-4794-ACB3-5C8383D1BAE8}</x14:id>
        </ext>
      </extLst>
    </cfRule>
  </conditionalFormatting>
  <conditionalFormatting sqref="E265">
    <cfRule type="dataBar" priority="10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{67206DD1-3DF0-4004-A0CF-9B09598A1BB2}</x14:id>
        </ext>
      </extLst>
    </cfRule>
  </conditionalFormatting>
  <conditionalFormatting sqref="E263">
    <cfRule type="dataBar" priority="10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{B0579A95-73AC-4F71-9ABF-3AD012501FD9}</x14:id>
        </ext>
      </extLst>
    </cfRule>
  </conditionalFormatting>
  <conditionalFormatting sqref="E265">
    <cfRule type="dataBar" priority="10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{FA86026C-18EF-47C6-8C69-9B499E3C2EA5}</x14:id>
        </ext>
      </extLst>
    </cfRule>
  </conditionalFormatting>
  <conditionalFormatting sqref="E263">
    <cfRule type="dataBar" priority="10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{106842C1-F8E0-484B-86AD-64E63AA3729A}</x14:id>
        </ext>
      </extLst>
    </cfRule>
  </conditionalFormatting>
  <conditionalFormatting sqref="E263">
    <cfRule type="dataBar" priority="10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{074AB238-1145-4492-9868-CB9B1AECFC62}</x14:id>
        </ext>
      </extLst>
    </cfRule>
  </conditionalFormatting>
  <conditionalFormatting sqref="E267">
    <cfRule type="dataBar" priority="10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{9846AE0A-FB8A-4E08-B8F5-145D9B27B7FC}</x14:id>
        </ext>
      </extLst>
    </cfRule>
  </conditionalFormatting>
  <conditionalFormatting sqref="E265">
    <cfRule type="dataBar" priority="10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{0E8AEFC4-D2BD-41D1-92CF-5EA846814D44}</x14:id>
        </ext>
      </extLst>
    </cfRule>
  </conditionalFormatting>
  <conditionalFormatting sqref="E265">
    <cfRule type="dataBar" priority="10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{D63ACD9F-5972-4DA9-9E27-FE526CE1334F}</x14:id>
        </ext>
      </extLst>
    </cfRule>
  </conditionalFormatting>
  <conditionalFormatting sqref="E263">
    <cfRule type="dataBar" priority="10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{713F16AB-AA30-4DD6-9AF1-9742A67D22FA}</x14:id>
        </ext>
      </extLst>
    </cfRule>
  </conditionalFormatting>
  <conditionalFormatting sqref="E263">
    <cfRule type="dataBar" priority="10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{8C2CF93D-002E-499F-AAF8-14B41181A3D8}</x14:id>
        </ext>
      </extLst>
    </cfRule>
  </conditionalFormatting>
  <conditionalFormatting sqref="E263">
    <cfRule type="dataBar" priority="10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{D04C9EC6-F217-4A22-9492-5304FA277144}</x14:id>
        </ext>
      </extLst>
    </cfRule>
  </conditionalFormatting>
  <conditionalFormatting sqref="E263">
    <cfRule type="dataBar" priority="10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{2E8513CB-8627-419C-83CA-7D41ED5B9E81}</x14:id>
        </ext>
      </extLst>
    </cfRule>
  </conditionalFormatting>
  <conditionalFormatting sqref="E263">
    <cfRule type="dataBar" priority="10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{D5DCBFA0-1970-437F-82E0-C2BD770D495F}</x14:id>
        </ext>
      </extLst>
    </cfRule>
  </conditionalFormatting>
  <conditionalFormatting sqref="E263">
    <cfRule type="dataBar" priority="10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{512F0264-374F-47A6-B0C8-B0E0DADD6B9E}</x14:id>
        </ext>
      </extLst>
    </cfRule>
  </conditionalFormatting>
  <conditionalFormatting sqref="E263">
    <cfRule type="dataBar" priority="10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{245ADBB4-0DFA-4F55-8F07-4EC4E366663B}</x14:id>
        </ext>
      </extLst>
    </cfRule>
  </conditionalFormatting>
  <conditionalFormatting sqref="E263">
    <cfRule type="dataBar" priority="10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{05A6D61B-DF33-4C15-97FC-6829A903ABB8}</x14:id>
        </ext>
      </extLst>
    </cfRule>
  </conditionalFormatting>
  <conditionalFormatting sqref="E269">
    <cfRule type="dataBar" priority="10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{374FFC5A-D7AC-4BCA-B0D1-0C23FFFB9CF8}</x14:id>
        </ext>
      </extLst>
    </cfRule>
  </conditionalFormatting>
  <conditionalFormatting sqref="E267">
    <cfRule type="dataBar" priority="10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{A5C0F1C8-0AD3-4BE6-A14C-1F294DD8732E}</x14:id>
        </ext>
      </extLst>
    </cfRule>
  </conditionalFormatting>
  <conditionalFormatting sqref="E267">
    <cfRule type="dataBar" priority="10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{46B02251-91CE-4926-B5A6-45D5E9A1BCBF}</x14:id>
        </ext>
      </extLst>
    </cfRule>
  </conditionalFormatting>
  <conditionalFormatting sqref="E265">
    <cfRule type="dataBar" priority="10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{47130013-0852-47EC-94C6-83CC960DE9B6}</x14:id>
        </ext>
      </extLst>
    </cfRule>
  </conditionalFormatting>
  <conditionalFormatting sqref="E263">
    <cfRule type="dataBar" priority="10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{D69C5F03-D027-47BC-BA79-7E28DEC1524A}</x14:id>
        </ext>
      </extLst>
    </cfRule>
  </conditionalFormatting>
  <conditionalFormatting sqref="E263">
    <cfRule type="dataBar" priority="10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{F94D54B5-ADEA-4304-A66F-450A264F9A3C}</x14:id>
        </ext>
      </extLst>
    </cfRule>
  </conditionalFormatting>
  <conditionalFormatting sqref="E267">
    <cfRule type="dataBar" priority="10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{237F9573-984D-4E4C-A73C-913249ED07E2}</x14:id>
        </ext>
      </extLst>
    </cfRule>
  </conditionalFormatting>
  <conditionalFormatting sqref="E265">
    <cfRule type="dataBar" priority="10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{F25D9791-1914-45B0-8F78-15CDA74A8066}</x14:id>
        </ext>
      </extLst>
    </cfRule>
  </conditionalFormatting>
  <conditionalFormatting sqref="E265">
    <cfRule type="dataBar" priority="10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{F5A210EA-49E8-429D-B7AA-CA0831B5CF3D}</x14:id>
        </ext>
      </extLst>
    </cfRule>
  </conditionalFormatting>
  <conditionalFormatting sqref="E267">
    <cfRule type="dataBar" priority="10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{F120E79D-E626-4014-81C3-390C0B18ED04}</x14:id>
        </ext>
      </extLst>
    </cfRule>
  </conditionalFormatting>
  <conditionalFormatting sqref="E265">
    <cfRule type="dataBar" priority="10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{58ACD040-2A47-40B6-8FE0-DD540C6FDB47}</x14:id>
        </ext>
      </extLst>
    </cfRule>
  </conditionalFormatting>
  <conditionalFormatting sqref="E265">
    <cfRule type="dataBar" priority="10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{B4272030-1D52-42C2-8FD1-0ED055D82800}</x14:id>
        </ext>
      </extLst>
    </cfRule>
  </conditionalFormatting>
  <conditionalFormatting sqref="E263">
    <cfRule type="dataBar" priority="10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{9E3F7032-9F98-4E5C-858A-287895AFF8A0}</x14:id>
        </ext>
      </extLst>
    </cfRule>
  </conditionalFormatting>
  <conditionalFormatting sqref="E263">
    <cfRule type="dataBar" priority="10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{228F6437-23DA-47FB-B16B-1B694B3004D3}</x14:id>
        </ext>
      </extLst>
    </cfRule>
  </conditionalFormatting>
  <conditionalFormatting sqref="E263">
    <cfRule type="dataBar" priority="10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{E1EA2269-4D01-452E-9C8C-2BC6E7897350}</x14:id>
        </ext>
      </extLst>
    </cfRule>
  </conditionalFormatting>
  <conditionalFormatting sqref="E263">
    <cfRule type="dataBar" priority="10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{CCECA155-CD09-4B66-9C7E-5AEBD006B676}</x14:id>
        </ext>
      </extLst>
    </cfRule>
  </conditionalFormatting>
  <conditionalFormatting sqref="E263">
    <cfRule type="dataBar" priority="10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{0A0432E8-3039-4D18-A9E8-A8FC396F335D}</x14:id>
        </ext>
      </extLst>
    </cfRule>
  </conditionalFormatting>
  <conditionalFormatting sqref="E263">
    <cfRule type="dataBar" priority="10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{42F508EA-D0BB-4D79-B444-B8309EB5084A}</x14:id>
        </ext>
      </extLst>
    </cfRule>
  </conditionalFormatting>
  <conditionalFormatting sqref="E263">
    <cfRule type="dataBar" priority="10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{030EA85C-99E5-4194-8EE2-DAD60B891D1B}</x14:id>
        </ext>
      </extLst>
    </cfRule>
  </conditionalFormatting>
  <conditionalFormatting sqref="E263">
    <cfRule type="dataBar" priority="10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{5FAF442B-7D29-4CBE-B786-9FB798C98D22}</x14:id>
        </ext>
      </extLst>
    </cfRule>
  </conditionalFormatting>
  <conditionalFormatting sqref="E269">
    <cfRule type="dataBar" priority="10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{331D9CC0-0118-4099-9C21-BF6D8E0F187A}</x14:id>
        </ext>
      </extLst>
    </cfRule>
  </conditionalFormatting>
  <conditionalFormatting sqref="E267">
    <cfRule type="dataBar" priority="10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{767E2F54-6D05-4597-8288-729A9B111261}</x14:id>
        </ext>
      </extLst>
    </cfRule>
  </conditionalFormatting>
  <conditionalFormatting sqref="E267">
    <cfRule type="dataBar" priority="10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{2967788F-3F43-4F9D-9731-F7EC06A20D36}</x14:id>
        </ext>
      </extLst>
    </cfRule>
  </conditionalFormatting>
  <conditionalFormatting sqref="E265">
    <cfRule type="dataBar" priority="10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{B3EE7828-41B1-4A27-9B05-4489E54BB33E}</x14:id>
        </ext>
      </extLst>
    </cfRule>
  </conditionalFormatting>
  <conditionalFormatting sqref="E263">
    <cfRule type="dataBar" priority="10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{973E2A37-C271-42C2-BB78-D904434033BB}</x14:id>
        </ext>
      </extLst>
    </cfRule>
  </conditionalFormatting>
  <conditionalFormatting sqref="E263">
    <cfRule type="dataBar" priority="10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{F4DBE307-979B-4459-A4AB-F5A315C3720A}</x14:id>
        </ext>
      </extLst>
    </cfRule>
  </conditionalFormatting>
  <conditionalFormatting sqref="E267">
    <cfRule type="dataBar" priority="10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{74A75B20-6844-4B12-AF19-2A5DD0758C85}</x14:id>
        </ext>
      </extLst>
    </cfRule>
  </conditionalFormatting>
  <conditionalFormatting sqref="E265">
    <cfRule type="dataBar" priority="10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{748A60A0-FB6F-47DC-90BC-03E11F935FC3}</x14:id>
        </ext>
      </extLst>
    </cfRule>
  </conditionalFormatting>
  <conditionalFormatting sqref="E265">
    <cfRule type="dataBar" priority="10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{BA33E9A8-1B2B-438F-B5F2-07F1BEBE22A1}</x14:id>
        </ext>
      </extLst>
    </cfRule>
  </conditionalFormatting>
  <conditionalFormatting sqref="E263">
    <cfRule type="dataBar" priority="10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{A3398768-2A8F-4F84-86A8-EE52B0942BEC}</x14:id>
        </ext>
      </extLst>
    </cfRule>
  </conditionalFormatting>
  <conditionalFormatting sqref="E269">
    <cfRule type="dataBar" priority="10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{A43126D8-F8B7-47E9-8AA9-08C45A7A9C16}</x14:id>
        </ext>
      </extLst>
    </cfRule>
  </conditionalFormatting>
  <conditionalFormatting sqref="E267">
    <cfRule type="dataBar" priority="10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{9AB0B76B-7157-4A79-8025-19C3ED86CAC2}</x14:id>
        </ext>
      </extLst>
    </cfRule>
  </conditionalFormatting>
  <conditionalFormatting sqref="E267">
    <cfRule type="dataBar" priority="10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{ADAEA53C-80A4-4FED-A822-08242CD51338}</x14:id>
        </ext>
      </extLst>
    </cfRule>
  </conditionalFormatting>
  <conditionalFormatting sqref="E265">
    <cfRule type="dataBar" priority="10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{EB03F808-4332-4932-A87F-AA9C224F4EEB}</x14:id>
        </ext>
      </extLst>
    </cfRule>
  </conditionalFormatting>
  <conditionalFormatting sqref="E265">
    <cfRule type="dataBar" priority="10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{3DDB0121-3208-4D05-9292-8300079E6DFF}</x14:id>
        </ext>
      </extLst>
    </cfRule>
  </conditionalFormatting>
  <conditionalFormatting sqref="E265">
    <cfRule type="dataBar" priority="10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{37D36931-8E03-4041-923C-8CEEF7728A85}</x14:id>
        </ext>
      </extLst>
    </cfRule>
  </conditionalFormatting>
  <conditionalFormatting sqref="E265">
    <cfRule type="dataBar" priority="10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{1B8157A8-748F-47D2-8EAD-1AAB1F63410E}</x14:id>
        </ext>
      </extLst>
    </cfRule>
  </conditionalFormatting>
  <conditionalFormatting sqref="E265">
    <cfRule type="dataBar" priority="10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{B9D7A744-C8D2-4E1D-9092-271ED555415D}</x14:id>
        </ext>
      </extLst>
    </cfRule>
  </conditionalFormatting>
  <conditionalFormatting sqref="E265">
    <cfRule type="dataBar" priority="10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{C903D863-6F32-4382-999B-370F64D77F75}</x14:id>
        </ext>
      </extLst>
    </cfRule>
  </conditionalFormatting>
  <conditionalFormatting sqref="E265">
    <cfRule type="dataBar" priority="10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{E210B662-B2C5-4056-AA13-5641B4D22FCB}</x14:id>
        </ext>
      </extLst>
    </cfRule>
  </conditionalFormatting>
  <conditionalFormatting sqref="E265">
    <cfRule type="dataBar" priority="10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{CEAB49F5-03ED-44D6-AFD5-EDECA2095C5A}</x14:id>
        </ext>
      </extLst>
    </cfRule>
  </conditionalFormatting>
  <conditionalFormatting sqref="E271">
    <cfRule type="dataBar" priority="10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{1C254298-D770-49F5-99C3-3FE93924DAD2}</x14:id>
        </ext>
      </extLst>
    </cfRule>
  </conditionalFormatting>
  <conditionalFormatting sqref="E269">
    <cfRule type="dataBar" priority="10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{9755AB53-5207-4784-93E7-C6CC0BA92394}</x14:id>
        </ext>
      </extLst>
    </cfRule>
  </conditionalFormatting>
  <conditionalFormatting sqref="E269">
    <cfRule type="dataBar" priority="10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{2134B3C2-87B0-4EC0-BC58-4B062BF282B4}</x14:id>
        </ext>
      </extLst>
    </cfRule>
  </conditionalFormatting>
  <conditionalFormatting sqref="E267">
    <cfRule type="dataBar" priority="10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{43B43C86-508C-4CFD-BD45-0E16DE279ACF}</x14:id>
        </ext>
      </extLst>
    </cfRule>
  </conditionalFormatting>
  <conditionalFormatting sqref="E265">
    <cfRule type="dataBar" priority="10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{4FDC9BFA-7CC3-4535-982A-1BEB09DD627D}</x14:id>
        </ext>
      </extLst>
    </cfRule>
  </conditionalFormatting>
  <conditionalFormatting sqref="E265">
    <cfRule type="dataBar" priority="10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{65D5731A-20C6-480E-9BAE-488BC230F5E6}</x14:id>
        </ext>
      </extLst>
    </cfRule>
  </conditionalFormatting>
  <conditionalFormatting sqref="E263">
    <cfRule type="dataBar" priority="10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{AAE3AC14-E20A-4DF2-9746-16D3C305A562}</x14:id>
        </ext>
      </extLst>
    </cfRule>
  </conditionalFormatting>
  <conditionalFormatting sqref="E263">
    <cfRule type="dataBar" priority="10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{94FE631B-BA89-47CE-9E84-4B34BEB5C494}</x14:id>
        </ext>
      </extLst>
    </cfRule>
  </conditionalFormatting>
  <conditionalFormatting sqref="E263">
    <cfRule type="dataBar" priority="10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{CEBDB6C0-C5F9-45DA-8D99-79092209BDA3}</x14:id>
        </ext>
      </extLst>
    </cfRule>
  </conditionalFormatting>
  <conditionalFormatting sqref="E263">
    <cfRule type="dataBar" priority="10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{234779C2-570E-48C8-90BF-91AE94484FD7}</x14:id>
        </ext>
      </extLst>
    </cfRule>
  </conditionalFormatting>
  <conditionalFormatting sqref="E263">
    <cfRule type="dataBar" priority="10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{AA281611-AE63-4A83-AD0B-5E5B63F529BA}</x14:id>
        </ext>
      </extLst>
    </cfRule>
  </conditionalFormatting>
  <conditionalFormatting sqref="E263">
    <cfRule type="dataBar" priority="10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{743E33B0-DEE5-4181-B8D4-8F196B320E26}</x14:id>
        </ext>
      </extLst>
    </cfRule>
  </conditionalFormatting>
  <conditionalFormatting sqref="E263">
    <cfRule type="dataBar" priority="10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{B3DBEB90-03D9-4951-9CFF-FA4BA8EEFDAC}</x14:id>
        </ext>
      </extLst>
    </cfRule>
  </conditionalFormatting>
  <conditionalFormatting sqref="E263">
    <cfRule type="dataBar" priority="10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{2A3E4B7C-641F-48BC-888F-390D0EDBB332}</x14:id>
        </ext>
      </extLst>
    </cfRule>
  </conditionalFormatting>
  <conditionalFormatting sqref="E269">
    <cfRule type="dataBar" priority="10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{1BD006BF-4E15-43D6-805B-787050ECD733}</x14:id>
        </ext>
      </extLst>
    </cfRule>
  </conditionalFormatting>
  <conditionalFormatting sqref="E267">
    <cfRule type="dataBar" priority="10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{429DEC91-A081-4AC2-9F32-D78C394B665D}</x14:id>
        </ext>
      </extLst>
    </cfRule>
  </conditionalFormatting>
  <conditionalFormatting sqref="E267">
    <cfRule type="dataBar" priority="10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{4B76FD81-842F-4C2C-A764-B56AD31926AD}</x14:id>
        </ext>
      </extLst>
    </cfRule>
  </conditionalFormatting>
  <conditionalFormatting sqref="E263">
    <cfRule type="dataBar" priority="10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{6448B201-E343-44F7-BE2B-630A38309DAA}</x14:id>
        </ext>
      </extLst>
    </cfRule>
  </conditionalFormatting>
  <conditionalFormatting sqref="E265">
    <cfRule type="dataBar" priority="9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{0B9DBC79-F69F-498B-A057-A36554A03130}</x14:id>
        </ext>
      </extLst>
    </cfRule>
  </conditionalFormatting>
  <conditionalFormatting sqref="E263">
    <cfRule type="dataBar" priority="9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{D3C7FAED-BBAF-4ACE-91FD-0AB8764C1981}</x14:id>
        </ext>
      </extLst>
    </cfRule>
  </conditionalFormatting>
  <conditionalFormatting sqref="E263">
    <cfRule type="dataBar" priority="9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{58C8315C-7FB1-4B0F-9D44-B69C3EDC4CFE}</x14:id>
        </ext>
      </extLst>
    </cfRule>
  </conditionalFormatting>
  <conditionalFormatting sqref="E263">
    <cfRule type="dataBar" priority="9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{9A7E6303-4324-405E-9595-98AA3B22CE4F}</x14:id>
        </ext>
      </extLst>
    </cfRule>
  </conditionalFormatting>
  <conditionalFormatting sqref="E265">
    <cfRule type="dataBar" priority="9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{4B45CF92-0C41-45A2-A7D7-39E95CC8AA07}</x14:id>
        </ext>
      </extLst>
    </cfRule>
  </conditionalFormatting>
  <conditionalFormatting sqref="E263">
    <cfRule type="dataBar" priority="9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{6FB7CB07-BE7A-4A57-A0CE-44BF40B9BF1B}</x14:id>
        </ext>
      </extLst>
    </cfRule>
  </conditionalFormatting>
  <conditionalFormatting sqref="E263">
    <cfRule type="dataBar" priority="9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{5559A0E2-98C1-46AB-B735-CBFED2D7C100}</x14:id>
        </ext>
      </extLst>
    </cfRule>
  </conditionalFormatting>
  <conditionalFormatting sqref="E267">
    <cfRule type="dataBar" priority="9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{39FBBAE3-7289-45D9-9751-4595F443B68A}</x14:id>
        </ext>
      </extLst>
    </cfRule>
  </conditionalFormatting>
  <conditionalFormatting sqref="E265">
    <cfRule type="dataBar" priority="9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{09B96579-541E-460C-9216-CE06AB90CE14}</x14:id>
        </ext>
      </extLst>
    </cfRule>
  </conditionalFormatting>
  <conditionalFormatting sqref="E265">
    <cfRule type="dataBar" priority="9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{A5F56AB5-41A4-451A-9DE0-6B7996B224FB}</x14:id>
        </ext>
      </extLst>
    </cfRule>
  </conditionalFormatting>
  <conditionalFormatting sqref="E263">
    <cfRule type="dataBar" priority="9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{AB83BACF-0665-4F83-8551-FB21041B067B}</x14:id>
        </ext>
      </extLst>
    </cfRule>
  </conditionalFormatting>
  <conditionalFormatting sqref="E265">
    <cfRule type="dataBar" priority="9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{2A15484C-E27D-4C49-ACB9-A3C424E21E5F}</x14:id>
        </ext>
      </extLst>
    </cfRule>
  </conditionalFormatting>
  <conditionalFormatting sqref="E263">
    <cfRule type="dataBar" priority="9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{8FC9A68B-1891-4C4E-8A87-443D30B5265B}</x14:id>
        </ext>
      </extLst>
    </cfRule>
  </conditionalFormatting>
  <conditionalFormatting sqref="E263">
    <cfRule type="dataBar" priority="9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{65665740-B46F-4122-B8FF-AE4F406F3FDD}</x14:id>
        </ext>
      </extLst>
    </cfRule>
  </conditionalFormatting>
  <conditionalFormatting sqref="E265">
    <cfRule type="dataBar" priority="9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{9CD881E2-5F93-41AD-9C86-544A0EC92EB1}</x14:id>
        </ext>
      </extLst>
    </cfRule>
  </conditionalFormatting>
  <conditionalFormatting sqref="E263">
    <cfRule type="dataBar" priority="9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{713554ED-F5F3-4409-87EB-3246ABF8DEFF}</x14:id>
        </ext>
      </extLst>
    </cfRule>
  </conditionalFormatting>
  <conditionalFormatting sqref="E263">
    <cfRule type="dataBar" priority="9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{DB45983F-26E7-463D-9155-57467769E838}</x14:id>
        </ext>
      </extLst>
    </cfRule>
  </conditionalFormatting>
  <conditionalFormatting sqref="E267">
    <cfRule type="dataBar" priority="9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{E9E5944E-6A09-41CB-91E2-6F97DECFAC40}</x14:id>
        </ext>
      </extLst>
    </cfRule>
  </conditionalFormatting>
  <conditionalFormatting sqref="E265">
    <cfRule type="dataBar" priority="9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{9E14BBF7-34C1-48B7-BA83-A6C0A3AEEEF5}</x14:id>
        </ext>
      </extLst>
    </cfRule>
  </conditionalFormatting>
  <conditionalFormatting sqref="E265">
    <cfRule type="dataBar" priority="9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{F77112CF-46D0-4239-88A7-02733396F9DB}</x14:id>
        </ext>
      </extLst>
    </cfRule>
  </conditionalFormatting>
  <conditionalFormatting sqref="E263">
    <cfRule type="dataBar" priority="9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{9D4A7643-24F6-48D3-9F1A-F3091FBB7D1D}</x14:id>
        </ext>
      </extLst>
    </cfRule>
  </conditionalFormatting>
  <conditionalFormatting sqref="E265">
    <cfRule type="dataBar" priority="9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{832FC834-2D2A-4E28-B1A0-827C67B21C35}</x14:id>
        </ext>
      </extLst>
    </cfRule>
  </conditionalFormatting>
  <conditionalFormatting sqref="E263">
    <cfRule type="dataBar" priority="9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{B1B2B5D3-F83C-47EC-A230-5816FC390B26}</x14:id>
        </ext>
      </extLst>
    </cfRule>
  </conditionalFormatting>
  <conditionalFormatting sqref="E263">
    <cfRule type="dataBar" priority="9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{95AB704A-522A-4012-8572-6FCA27C3FED1}</x14:id>
        </ext>
      </extLst>
    </cfRule>
  </conditionalFormatting>
  <conditionalFormatting sqref="E267">
    <cfRule type="dataBar" priority="9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{DD81DBFB-8F88-428B-82AE-30BBC5BF6209}</x14:id>
        </ext>
      </extLst>
    </cfRule>
  </conditionalFormatting>
  <conditionalFormatting sqref="E265">
    <cfRule type="dataBar" priority="9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{E5008119-12ED-4140-B639-822D4CFAC675}</x14:id>
        </ext>
      </extLst>
    </cfRule>
  </conditionalFormatting>
  <conditionalFormatting sqref="E265">
    <cfRule type="dataBar" priority="9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{8776640C-71A9-4D74-91E8-5507A6707B17}</x14:id>
        </ext>
      </extLst>
    </cfRule>
  </conditionalFormatting>
  <conditionalFormatting sqref="E263">
    <cfRule type="dataBar" priority="9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{7BED9229-4C25-4363-852D-4E2F6190BD6E}</x14:id>
        </ext>
      </extLst>
    </cfRule>
  </conditionalFormatting>
  <conditionalFormatting sqref="E263">
    <cfRule type="dataBar" priority="9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{F1E10BDC-EBCF-4E5B-93B1-0C2D428DE5C9}</x14:id>
        </ext>
      </extLst>
    </cfRule>
  </conditionalFormatting>
  <conditionalFormatting sqref="E263">
    <cfRule type="dataBar" priority="9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{E3ECE7E4-8ECE-41B6-A391-B867D0B31510}</x14:id>
        </ext>
      </extLst>
    </cfRule>
  </conditionalFormatting>
  <conditionalFormatting sqref="E263">
    <cfRule type="dataBar" priority="9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{6C86D565-441C-4D2A-AC97-5BE16FCCCD59}</x14:id>
        </ext>
      </extLst>
    </cfRule>
  </conditionalFormatting>
  <conditionalFormatting sqref="E263">
    <cfRule type="dataBar" priority="9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{417C118A-0144-4B7A-A889-77898FA1260F}</x14:id>
        </ext>
      </extLst>
    </cfRule>
  </conditionalFormatting>
  <conditionalFormatting sqref="E263">
    <cfRule type="dataBar" priority="9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{BD9C1118-8570-433A-B19D-ECA4BF80B842}</x14:id>
        </ext>
      </extLst>
    </cfRule>
  </conditionalFormatting>
  <conditionalFormatting sqref="E263">
    <cfRule type="dataBar" priority="9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{AACD95B3-5D3A-4714-80AC-6EF96D04F398}</x14:id>
        </ext>
      </extLst>
    </cfRule>
  </conditionalFormatting>
  <conditionalFormatting sqref="E263">
    <cfRule type="dataBar" priority="9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{27AA0DBD-F107-46DE-98EF-152BD47BADE9}</x14:id>
        </ext>
      </extLst>
    </cfRule>
  </conditionalFormatting>
  <conditionalFormatting sqref="E269">
    <cfRule type="dataBar" priority="9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{F02C976B-F165-4515-88E4-A5CBC3186D85}</x14:id>
        </ext>
      </extLst>
    </cfRule>
  </conditionalFormatting>
  <conditionalFormatting sqref="E267">
    <cfRule type="dataBar" priority="9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{67D345AD-2036-4312-8FE7-3488798EEACF}</x14:id>
        </ext>
      </extLst>
    </cfRule>
  </conditionalFormatting>
  <conditionalFormatting sqref="E267">
    <cfRule type="dataBar" priority="9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{E845F088-F665-4717-B175-D4DDE0638464}</x14:id>
        </ext>
      </extLst>
    </cfRule>
  </conditionalFormatting>
  <conditionalFormatting sqref="E265">
    <cfRule type="dataBar" priority="9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{41762BA0-ACD5-4874-96C7-04C6A5962470}</x14:id>
        </ext>
      </extLst>
    </cfRule>
  </conditionalFormatting>
  <conditionalFormatting sqref="E263">
    <cfRule type="dataBar" priority="9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{2A3AB1EE-9B60-48CE-ACA8-94CE7D0EFC07}</x14:id>
        </ext>
      </extLst>
    </cfRule>
  </conditionalFormatting>
  <conditionalFormatting sqref="E263">
    <cfRule type="dataBar" priority="9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{AA7F6AA5-D8EC-4251-9218-CEA19510B518}</x14:id>
        </ext>
      </extLst>
    </cfRule>
  </conditionalFormatting>
  <conditionalFormatting sqref="E267">
    <cfRule type="dataBar" priority="9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{DFBB3EB2-776F-41B0-88EF-B701F9B95B41}</x14:id>
        </ext>
      </extLst>
    </cfRule>
  </conditionalFormatting>
  <conditionalFormatting sqref="E265">
    <cfRule type="dataBar" priority="9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{1E56CF5A-2BA9-4DBE-AC46-474195CE2536}</x14:id>
        </ext>
      </extLst>
    </cfRule>
  </conditionalFormatting>
  <conditionalFormatting sqref="E265">
    <cfRule type="dataBar" priority="9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{AE1650F9-F316-4DB8-AA50-9B7F0F565EAE}</x14:id>
        </ext>
      </extLst>
    </cfRule>
  </conditionalFormatting>
  <conditionalFormatting sqref="E409">
    <cfRule type="dataBar" priority="9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{15B8263B-A8D4-47C2-9FCD-E67D551EFC00}</x14:id>
        </ext>
      </extLst>
    </cfRule>
  </conditionalFormatting>
  <conditionalFormatting sqref="E409">
    <cfRule type="dataBar" priority="9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{EEA79905-4244-47AF-8FC3-3BB535EABA02}</x14:id>
        </ext>
      </extLst>
    </cfRule>
  </conditionalFormatting>
  <conditionalFormatting sqref="A409:A410">
    <cfRule type="dataBar" priority="95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{F77E5DF8-2281-4E82-AA97-4E7AAE625041}</x14:id>
        </ext>
      </extLst>
    </cfRule>
  </conditionalFormatting>
  <conditionalFormatting sqref="E409">
    <cfRule type="dataBar" priority="9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{94F81847-400A-48E6-B952-E62084CB75CB}</x14:id>
        </ext>
      </extLst>
    </cfRule>
  </conditionalFormatting>
  <conditionalFormatting sqref="E409">
    <cfRule type="dataBar" priority="9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{45E58361-6D0A-40B4-8442-68E796F5F30E}</x14:id>
        </ext>
      </extLst>
    </cfRule>
  </conditionalFormatting>
  <conditionalFormatting sqref="E409">
    <cfRule type="dataBar" priority="9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{774AC2BD-2D1F-45E9-A074-9AA0BA4A7259}</x14:id>
        </ext>
      </extLst>
    </cfRule>
  </conditionalFormatting>
  <conditionalFormatting sqref="E409">
    <cfRule type="dataBar" priority="9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{9D4ED359-1427-4F92-8266-F9EF3A3E88FB}</x14:id>
        </ext>
      </extLst>
    </cfRule>
  </conditionalFormatting>
  <conditionalFormatting sqref="E409">
    <cfRule type="dataBar" priority="9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{76813A9D-686E-44C8-888E-D72A28164156}</x14:id>
        </ext>
      </extLst>
    </cfRule>
  </conditionalFormatting>
  <conditionalFormatting sqref="E409">
    <cfRule type="dataBar" priority="9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{DD01235F-8F7A-41F5-87F1-0FA738BAD0DF}</x14:id>
        </ext>
      </extLst>
    </cfRule>
  </conditionalFormatting>
  <conditionalFormatting sqref="E409">
    <cfRule type="dataBar" priority="9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{90BCC74F-E16C-4D19-8235-80E598EBB5B3}</x14:id>
        </ext>
      </extLst>
    </cfRule>
  </conditionalFormatting>
  <conditionalFormatting sqref="E409">
    <cfRule type="dataBar" priority="9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{F4884F47-DAA4-457E-9C7C-85EA5D53B60C}</x14:id>
        </ext>
      </extLst>
    </cfRule>
  </conditionalFormatting>
  <conditionalFormatting sqref="E409">
    <cfRule type="dataBar" priority="9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{E7B75DFF-B26B-4C0E-8954-0F6B3DBC2B86}</x14:id>
        </ext>
      </extLst>
    </cfRule>
  </conditionalFormatting>
  <conditionalFormatting sqref="E409">
    <cfRule type="dataBar" priority="9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{7FFCD666-B94D-444B-8FF0-8FCAB1B43D6E}</x14:id>
        </ext>
      </extLst>
    </cfRule>
  </conditionalFormatting>
  <conditionalFormatting sqref="E409">
    <cfRule type="dataBar" priority="9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{D4C0E00F-136B-48ED-B765-9D6EBF25685D}</x14:id>
        </ext>
      </extLst>
    </cfRule>
  </conditionalFormatting>
  <conditionalFormatting sqref="E409">
    <cfRule type="dataBar" priority="9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{4A3388EA-44B0-408F-98FB-3FF3610777E4}</x14:id>
        </ext>
      </extLst>
    </cfRule>
  </conditionalFormatting>
  <conditionalFormatting sqref="E409">
    <cfRule type="dataBar" priority="9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{ECF55917-E136-4175-8B5A-7BF69840AE90}</x14:id>
        </ext>
      </extLst>
    </cfRule>
  </conditionalFormatting>
  <conditionalFormatting sqref="E409">
    <cfRule type="dataBar" priority="9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{3198B5C2-446D-482A-9BA0-7BB8BD6DCEF3}</x14:id>
        </ext>
      </extLst>
    </cfRule>
  </conditionalFormatting>
  <conditionalFormatting sqref="E409">
    <cfRule type="dataBar" priority="9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{009AD5F8-95E5-4E9B-BB87-C3860B5DB3D3}</x14:id>
        </ext>
      </extLst>
    </cfRule>
  </conditionalFormatting>
  <conditionalFormatting sqref="E409">
    <cfRule type="dataBar" priority="9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{08260B66-317D-4139-B7CB-E2D3E4318454}</x14:id>
        </ext>
      </extLst>
    </cfRule>
  </conditionalFormatting>
  <conditionalFormatting sqref="E409">
    <cfRule type="dataBar" priority="9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{DF5DB9BB-E5E3-4B08-B8B4-916CFE1AE3DA}</x14:id>
        </ext>
      </extLst>
    </cfRule>
  </conditionalFormatting>
  <conditionalFormatting sqref="E409">
    <cfRule type="dataBar" priority="9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{048FF0AF-0F42-4A07-8609-7069230F90AC}</x14:id>
        </ext>
      </extLst>
    </cfRule>
  </conditionalFormatting>
  <conditionalFormatting sqref="E409">
    <cfRule type="dataBar" priority="9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{1403B3E2-A2B9-4B6A-AA11-698AE626F13D}</x14:id>
        </ext>
      </extLst>
    </cfRule>
  </conditionalFormatting>
  <conditionalFormatting sqref="E409">
    <cfRule type="dataBar" priority="9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{16758E42-B415-4C7E-84B2-9636562E8435}</x14:id>
        </ext>
      </extLst>
    </cfRule>
  </conditionalFormatting>
  <conditionalFormatting sqref="E409">
    <cfRule type="dataBar" priority="9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{2C59162A-A6C3-424B-9FD7-944B9B612BB8}</x14:id>
        </ext>
      </extLst>
    </cfRule>
  </conditionalFormatting>
  <conditionalFormatting sqref="E409">
    <cfRule type="dataBar" priority="9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{BDD4AFDD-7BCF-451C-9CEC-6DA8CEC3DD32}</x14:id>
        </ext>
      </extLst>
    </cfRule>
  </conditionalFormatting>
  <conditionalFormatting sqref="E409">
    <cfRule type="dataBar" priority="9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{3D968767-01B3-4956-A2ED-5C2E85B59BC5}</x14:id>
        </ext>
      </extLst>
    </cfRule>
  </conditionalFormatting>
  <conditionalFormatting sqref="E409">
    <cfRule type="dataBar" priority="9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{0E3CCF1E-E93B-4166-8324-C8033C811DBA}</x14:id>
        </ext>
      </extLst>
    </cfRule>
  </conditionalFormatting>
  <conditionalFormatting sqref="E409">
    <cfRule type="dataBar" priority="9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{9F57A9D6-03EF-4735-A271-AFDE43687C3C}</x14:id>
        </ext>
      </extLst>
    </cfRule>
  </conditionalFormatting>
  <conditionalFormatting sqref="E409">
    <cfRule type="dataBar" priority="9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{E0A128BB-01EA-4D68-8745-BC5594049FAE}</x14:id>
        </ext>
      </extLst>
    </cfRule>
  </conditionalFormatting>
  <conditionalFormatting sqref="E409">
    <cfRule type="dataBar" priority="9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{17F24B15-5B9B-46F5-A1D8-1A097F831B0F}</x14:id>
        </ext>
      </extLst>
    </cfRule>
  </conditionalFormatting>
  <conditionalFormatting sqref="E409">
    <cfRule type="dataBar" priority="9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{6880023B-B862-4CA9-B747-4DDA9A0EEF33}</x14:id>
        </ext>
      </extLst>
    </cfRule>
  </conditionalFormatting>
  <conditionalFormatting sqref="E409">
    <cfRule type="dataBar" priority="9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{B38C592C-057D-484C-8864-A21910B6E69D}</x14:id>
        </ext>
      </extLst>
    </cfRule>
  </conditionalFormatting>
  <conditionalFormatting sqref="E409">
    <cfRule type="dataBar" priority="9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{811CC316-5A24-4C42-94C5-31643C6ACD34}</x14:id>
        </ext>
      </extLst>
    </cfRule>
  </conditionalFormatting>
  <conditionalFormatting sqref="E409">
    <cfRule type="dataBar" priority="9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{2ADA61B4-DE70-4DC8-B19B-DB276784754D}</x14:id>
        </ext>
      </extLst>
    </cfRule>
  </conditionalFormatting>
  <conditionalFormatting sqref="E409">
    <cfRule type="dataBar" priority="9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{1654EEE0-7474-44B2-A7A2-68481DD2C9EA}</x14:id>
        </ext>
      </extLst>
    </cfRule>
  </conditionalFormatting>
  <conditionalFormatting sqref="E409">
    <cfRule type="dataBar" priority="9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{DD200967-7A10-473B-9F77-2725478FF9CC}</x14:id>
        </ext>
      </extLst>
    </cfRule>
  </conditionalFormatting>
  <conditionalFormatting sqref="E409">
    <cfRule type="dataBar" priority="9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{943551D7-206A-4F48-9425-6FB8EB98B196}</x14:id>
        </ext>
      </extLst>
    </cfRule>
  </conditionalFormatting>
  <conditionalFormatting sqref="E409">
    <cfRule type="dataBar" priority="9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{6F8E8764-82EF-48E6-8FA4-F554D0C69F71}</x14:id>
        </ext>
      </extLst>
    </cfRule>
  </conditionalFormatting>
  <conditionalFormatting sqref="E409">
    <cfRule type="dataBar" priority="9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{C5923D34-1EB8-43AA-8C36-79EA0DFDF8EA}</x14:id>
        </ext>
      </extLst>
    </cfRule>
  </conditionalFormatting>
  <conditionalFormatting sqref="E409">
    <cfRule type="dataBar" priority="9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{7D04434D-05BE-4C45-A8A8-73056BC9D7EC}</x14:id>
        </ext>
      </extLst>
    </cfRule>
  </conditionalFormatting>
  <conditionalFormatting sqref="E409">
    <cfRule type="dataBar" priority="9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{F7D1C8ED-8F7C-4AD2-B6AB-1D41E920FF4B}</x14:id>
        </ext>
      </extLst>
    </cfRule>
  </conditionalFormatting>
  <conditionalFormatting sqref="E409">
    <cfRule type="dataBar" priority="9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{CF7AE6B4-BC0A-48E0-9617-8D76B377173C}</x14:id>
        </ext>
      </extLst>
    </cfRule>
  </conditionalFormatting>
  <conditionalFormatting sqref="E409">
    <cfRule type="dataBar" priority="9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{CA7563D2-EBA2-4ED5-B3CE-C2A550A0203B}</x14:id>
        </ext>
      </extLst>
    </cfRule>
  </conditionalFormatting>
  <conditionalFormatting sqref="E409">
    <cfRule type="dataBar" priority="9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{19AFEA0D-10C1-4768-8971-858BC9DEAF47}</x14:id>
        </ext>
      </extLst>
    </cfRule>
  </conditionalFormatting>
  <conditionalFormatting sqref="E409">
    <cfRule type="dataBar" priority="9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{0EE451E2-021A-41CC-A86D-F69873DFE4DE}</x14:id>
        </ext>
      </extLst>
    </cfRule>
  </conditionalFormatting>
  <conditionalFormatting sqref="E409">
    <cfRule type="dataBar" priority="9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{340B95CA-931D-4E59-93C2-1E75D2C0BE0A}</x14:id>
        </ext>
      </extLst>
    </cfRule>
  </conditionalFormatting>
  <conditionalFormatting sqref="E409">
    <cfRule type="dataBar" priority="9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{23D34906-89E2-4B49-AE4E-896988CFD313}</x14:id>
        </ext>
      </extLst>
    </cfRule>
  </conditionalFormatting>
  <conditionalFormatting sqref="E409">
    <cfRule type="dataBar" priority="9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{C5094760-BAB2-4AB6-8877-BCB61C45D910}</x14:id>
        </ext>
      </extLst>
    </cfRule>
  </conditionalFormatting>
  <conditionalFormatting sqref="E409">
    <cfRule type="dataBar" priority="9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{72A13DF8-3C10-46B9-A5AD-704F4C285CB1}</x14:id>
        </ext>
      </extLst>
    </cfRule>
  </conditionalFormatting>
  <conditionalFormatting sqref="E409">
    <cfRule type="dataBar" priority="9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{F9C4DFDD-2934-4813-89BA-C83756AB3CC7}</x14:id>
        </ext>
      </extLst>
    </cfRule>
  </conditionalFormatting>
  <conditionalFormatting sqref="E409">
    <cfRule type="dataBar" priority="9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{112D3F96-A591-45D7-B7D7-322470F333CA}</x14:id>
        </ext>
      </extLst>
    </cfRule>
  </conditionalFormatting>
  <conditionalFormatting sqref="E409">
    <cfRule type="dataBar" priority="9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{DDA1602B-F4CA-449B-A0D5-1F76080A04F6}</x14:id>
        </ext>
      </extLst>
    </cfRule>
  </conditionalFormatting>
  <conditionalFormatting sqref="E409">
    <cfRule type="dataBar" priority="9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{E1D7A6FC-86E7-4EB8-88F4-65CDB126D459}</x14:id>
        </ext>
      </extLst>
    </cfRule>
  </conditionalFormatting>
  <conditionalFormatting sqref="E409">
    <cfRule type="dataBar" priority="9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{BDC44D65-0A88-4993-AE91-DEC7EC9296CA}</x14:id>
        </ext>
      </extLst>
    </cfRule>
  </conditionalFormatting>
  <conditionalFormatting sqref="E409">
    <cfRule type="dataBar" priority="9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{FEB6A46D-5272-4F0C-A4B9-50520DD239A1}</x14:id>
        </ext>
      </extLst>
    </cfRule>
  </conditionalFormatting>
  <conditionalFormatting sqref="E409">
    <cfRule type="dataBar" priority="9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{CD6C7F9C-5E80-436D-9A76-5A270AB93AC8}</x14:id>
        </ext>
      </extLst>
    </cfRule>
  </conditionalFormatting>
  <conditionalFormatting sqref="E409">
    <cfRule type="dataBar" priority="8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{6B0589A6-C808-4BEF-B85B-CBF490AC8996}</x14:id>
        </ext>
      </extLst>
    </cfRule>
  </conditionalFormatting>
  <conditionalFormatting sqref="E409">
    <cfRule type="dataBar" priority="8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{C24AFDA6-78B2-4E72-A0AA-1415304B05F5}</x14:id>
        </ext>
      </extLst>
    </cfRule>
  </conditionalFormatting>
  <conditionalFormatting sqref="E409">
    <cfRule type="dataBar" priority="8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{B0820456-83E5-455B-91EC-B007AD5CE0EC}</x14:id>
        </ext>
      </extLst>
    </cfRule>
  </conditionalFormatting>
  <conditionalFormatting sqref="E409">
    <cfRule type="dataBar" priority="8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{1C3AAE4A-E79A-436D-8D83-0868D859FD34}</x14:id>
        </ext>
      </extLst>
    </cfRule>
  </conditionalFormatting>
  <conditionalFormatting sqref="E409">
    <cfRule type="dataBar" priority="8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{1C6C658B-376C-402A-ADFF-7804D7B2B565}</x14:id>
        </ext>
      </extLst>
    </cfRule>
  </conditionalFormatting>
  <conditionalFormatting sqref="E409">
    <cfRule type="dataBar" priority="8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{51BE3A0E-D3A9-41CD-A9A5-6632B9D2CC36}</x14:id>
        </ext>
      </extLst>
    </cfRule>
  </conditionalFormatting>
  <conditionalFormatting sqref="E409">
    <cfRule type="dataBar" priority="8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{9B0DDD62-D4F0-4278-9399-7F7D9A4388F1}</x14:id>
        </ext>
      </extLst>
    </cfRule>
  </conditionalFormatting>
  <conditionalFormatting sqref="E409">
    <cfRule type="dataBar" priority="8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{58032836-7FF2-4797-8155-4559229D19D3}</x14:id>
        </ext>
      </extLst>
    </cfRule>
  </conditionalFormatting>
  <conditionalFormatting sqref="E409">
    <cfRule type="dataBar" priority="8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{36B124BB-9252-4768-AA03-EBB3199ABBAB}</x14:id>
        </ext>
      </extLst>
    </cfRule>
  </conditionalFormatting>
  <conditionalFormatting sqref="E409">
    <cfRule type="dataBar" priority="8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{36148214-2BF8-4C95-A16E-2E2F1949A3B4}</x14:id>
        </ext>
      </extLst>
    </cfRule>
  </conditionalFormatting>
  <conditionalFormatting sqref="E409">
    <cfRule type="dataBar" priority="8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{CF2B28F9-68B0-4BC3-8507-A04BF8E83BC8}</x14:id>
        </ext>
      </extLst>
    </cfRule>
  </conditionalFormatting>
  <conditionalFormatting sqref="E409">
    <cfRule type="dataBar" priority="8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{D303000B-4D3D-41D6-9F2C-DFD650636450}</x14:id>
        </ext>
      </extLst>
    </cfRule>
  </conditionalFormatting>
  <conditionalFormatting sqref="E409">
    <cfRule type="dataBar" priority="8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{CF80A259-B569-452A-8C7D-60376D302914}</x14:id>
        </ext>
      </extLst>
    </cfRule>
  </conditionalFormatting>
  <conditionalFormatting sqref="E409">
    <cfRule type="dataBar" priority="8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{E1914C92-BB6F-43C3-B5B6-9443C2DC973B}</x14:id>
        </ext>
      </extLst>
    </cfRule>
  </conditionalFormatting>
  <conditionalFormatting sqref="E409">
    <cfRule type="dataBar" priority="8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{D0400C4B-CB88-4CA2-80BB-D37AAF404010}</x14:id>
        </ext>
      </extLst>
    </cfRule>
  </conditionalFormatting>
  <conditionalFormatting sqref="E409">
    <cfRule type="dataBar" priority="8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{DFC1C057-797F-4C7C-9AC7-2A543CC93EA6}</x14:id>
        </ext>
      </extLst>
    </cfRule>
  </conditionalFormatting>
  <conditionalFormatting sqref="E409">
    <cfRule type="dataBar" priority="8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{478D4B48-33A1-47E6-B46C-7401632CD8D2}</x14:id>
        </ext>
      </extLst>
    </cfRule>
  </conditionalFormatting>
  <conditionalFormatting sqref="E409">
    <cfRule type="dataBar" priority="8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{6C2CE79A-1BCE-44C7-AA1F-362AB61FBDCA}</x14:id>
        </ext>
      </extLst>
    </cfRule>
  </conditionalFormatting>
  <conditionalFormatting sqref="E409">
    <cfRule type="dataBar" priority="8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{D3EEB2C1-FF90-4BB3-AABC-498113621346}</x14:id>
        </ext>
      </extLst>
    </cfRule>
  </conditionalFormatting>
  <conditionalFormatting sqref="E409">
    <cfRule type="dataBar" priority="8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{4872CE83-9AAE-4328-8887-3BF7F6AEE684}</x14:id>
        </ext>
      </extLst>
    </cfRule>
  </conditionalFormatting>
  <conditionalFormatting sqref="E409">
    <cfRule type="dataBar" priority="8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{BB9E0750-F104-47A8-B754-21982A513E5B}</x14:id>
        </ext>
      </extLst>
    </cfRule>
  </conditionalFormatting>
  <conditionalFormatting sqref="E409">
    <cfRule type="dataBar" priority="8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{254CB8A8-FF78-4C1D-A865-D0EA421E0527}</x14:id>
        </ext>
      </extLst>
    </cfRule>
  </conditionalFormatting>
  <conditionalFormatting sqref="E409">
    <cfRule type="dataBar" priority="8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{A071C2D6-8126-4471-BA6B-421F8851C24A}</x14:id>
        </ext>
      </extLst>
    </cfRule>
  </conditionalFormatting>
  <conditionalFormatting sqref="E409">
    <cfRule type="dataBar" priority="8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{06217270-764B-4048-981A-B9ACDBAF4CB7}</x14:id>
        </ext>
      </extLst>
    </cfRule>
  </conditionalFormatting>
  <conditionalFormatting sqref="E409">
    <cfRule type="dataBar" priority="8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{74629A28-3A63-4415-AA5E-28C4342FFBEA}</x14:id>
        </ext>
      </extLst>
    </cfRule>
  </conditionalFormatting>
  <conditionalFormatting sqref="E409">
    <cfRule type="dataBar" priority="8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{45F8E680-A6F5-4A86-8401-BD5D74D46573}</x14:id>
        </ext>
      </extLst>
    </cfRule>
  </conditionalFormatting>
  <conditionalFormatting sqref="E409">
    <cfRule type="dataBar" priority="8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{97D848B1-9E38-4EAC-B42C-A26F9F5EF2B4}</x14:id>
        </ext>
      </extLst>
    </cfRule>
  </conditionalFormatting>
  <conditionalFormatting sqref="E409">
    <cfRule type="dataBar" priority="8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{317C4491-FA36-43A4-89BC-651B3D8E2BAD}</x14:id>
        </ext>
      </extLst>
    </cfRule>
  </conditionalFormatting>
  <conditionalFormatting sqref="E409">
    <cfRule type="dataBar" priority="8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{54AF2BF4-DC0B-4EE4-90A6-F0BACCD947F3}</x14:id>
        </ext>
      </extLst>
    </cfRule>
  </conditionalFormatting>
  <conditionalFormatting sqref="E409">
    <cfRule type="dataBar" priority="8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{D11E3AF3-C959-4976-87B0-BFAEABC58AE0}</x14:id>
        </ext>
      </extLst>
    </cfRule>
  </conditionalFormatting>
  <conditionalFormatting sqref="E259">
    <cfRule type="dataBar" priority="8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{CD0D5DA8-B961-4254-BA1F-4FE928E46909}</x14:id>
        </ext>
      </extLst>
    </cfRule>
  </conditionalFormatting>
  <conditionalFormatting sqref="A259:A260">
    <cfRule type="dataBar" priority="868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{0A153741-26DE-4870-B278-6C0A92543620}</x14:id>
        </ext>
      </extLst>
    </cfRule>
  </conditionalFormatting>
  <conditionalFormatting sqref="E259">
    <cfRule type="dataBar" priority="8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{FA43BDE4-83E7-48BE-9CFE-C4F43CF18302}</x14:id>
        </ext>
      </extLst>
    </cfRule>
  </conditionalFormatting>
  <conditionalFormatting sqref="E259">
    <cfRule type="dataBar" priority="8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{950A5ACA-6319-4E13-928D-4D44A7E1B547}</x14:id>
        </ext>
      </extLst>
    </cfRule>
  </conditionalFormatting>
  <conditionalFormatting sqref="E259">
    <cfRule type="dataBar" priority="8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{53E6E428-ACD0-4E76-8852-CE13668F4C07}</x14:id>
        </ext>
      </extLst>
    </cfRule>
  </conditionalFormatting>
  <conditionalFormatting sqref="E259">
    <cfRule type="dataBar" priority="8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{010174D0-3C99-44E4-A905-EA8640FDE64D}</x14:id>
        </ext>
      </extLst>
    </cfRule>
  </conditionalFormatting>
  <conditionalFormatting sqref="E259">
    <cfRule type="dataBar" priority="8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{BDF85E46-3788-45D8-9B7C-495B11E1118C}</x14:id>
        </ext>
      </extLst>
    </cfRule>
  </conditionalFormatting>
  <conditionalFormatting sqref="E259">
    <cfRule type="dataBar" priority="8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{FBD14B11-DAD4-4918-874B-E7D089DC7C2B}</x14:id>
        </ext>
      </extLst>
    </cfRule>
  </conditionalFormatting>
  <conditionalFormatting sqref="E259">
    <cfRule type="dataBar" priority="8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{646E55C4-017B-462F-A946-7FC41FFC4032}</x14:id>
        </ext>
      </extLst>
    </cfRule>
  </conditionalFormatting>
  <conditionalFormatting sqref="E259">
    <cfRule type="dataBar" priority="8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{60A4C295-9DD7-42B6-9070-FED3CE2D34B1}</x14:id>
        </ext>
      </extLst>
    </cfRule>
  </conditionalFormatting>
  <conditionalFormatting sqref="E259">
    <cfRule type="dataBar" priority="8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{A2FC58EE-06C0-4C03-B44C-4A936E1FB884}</x14:id>
        </ext>
      </extLst>
    </cfRule>
  </conditionalFormatting>
  <conditionalFormatting sqref="E259">
    <cfRule type="dataBar" priority="8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{B290CB9B-E224-4B85-B87B-D8372D4B2A19}</x14:id>
        </ext>
      </extLst>
    </cfRule>
  </conditionalFormatting>
  <conditionalFormatting sqref="E259">
    <cfRule type="dataBar" priority="8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{43589AEE-78E2-4942-93A5-996D3AC74881}</x14:id>
        </ext>
      </extLst>
    </cfRule>
  </conditionalFormatting>
  <conditionalFormatting sqref="E259">
    <cfRule type="dataBar" priority="8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{4E3E0805-6ED4-4140-A1C7-51535F8BDD20}</x14:id>
        </ext>
      </extLst>
    </cfRule>
  </conditionalFormatting>
  <conditionalFormatting sqref="E259">
    <cfRule type="dataBar" priority="8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{C8946AA3-85D3-42FF-A81A-8C0F1A890DFC}</x14:id>
        </ext>
      </extLst>
    </cfRule>
  </conditionalFormatting>
  <conditionalFormatting sqref="E259">
    <cfRule type="dataBar" priority="8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{98DB320D-568D-4063-8D02-4D6B79FF7815}</x14:id>
        </ext>
      </extLst>
    </cfRule>
  </conditionalFormatting>
  <conditionalFormatting sqref="E259">
    <cfRule type="dataBar" priority="8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{C1AB0D35-E06C-4B8F-AE0B-8869478400F2}</x14:id>
        </ext>
      </extLst>
    </cfRule>
  </conditionalFormatting>
  <conditionalFormatting sqref="E259">
    <cfRule type="dataBar" priority="8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{B64B908B-566F-4ADA-8BF0-646713870F87}</x14:id>
        </ext>
      </extLst>
    </cfRule>
  </conditionalFormatting>
  <conditionalFormatting sqref="E259">
    <cfRule type="dataBar" priority="8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{EC82AA45-3BEF-46C0-ABA6-C4956FF61FDB}</x14:id>
        </ext>
      </extLst>
    </cfRule>
  </conditionalFormatting>
  <conditionalFormatting sqref="E259">
    <cfRule type="dataBar" priority="8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{AFA1E6D7-5A5A-46B2-A477-59215434BAE1}</x14:id>
        </ext>
      </extLst>
    </cfRule>
  </conditionalFormatting>
  <conditionalFormatting sqref="E259">
    <cfRule type="dataBar" priority="8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{F4F2666B-0A6C-4A67-9E03-CA1968D7E991}</x14:id>
        </ext>
      </extLst>
    </cfRule>
  </conditionalFormatting>
  <conditionalFormatting sqref="E259">
    <cfRule type="dataBar" priority="8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{C0A22686-4558-4E76-B3D4-4C871DD1513C}</x14:id>
        </ext>
      </extLst>
    </cfRule>
  </conditionalFormatting>
  <conditionalFormatting sqref="E259">
    <cfRule type="dataBar" priority="8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{30BB23B3-56C8-4575-9CE5-3299E0B8E8C1}</x14:id>
        </ext>
      </extLst>
    </cfRule>
  </conditionalFormatting>
  <conditionalFormatting sqref="E259">
    <cfRule type="dataBar" priority="8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{4C13D245-5B55-4CF2-88F0-E80CFCE066C4}</x14:id>
        </ext>
      </extLst>
    </cfRule>
  </conditionalFormatting>
  <conditionalFormatting sqref="E259">
    <cfRule type="dataBar" priority="8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{7002BCBE-B2E2-4011-A9E4-CC5C76B5E548}</x14:id>
        </ext>
      </extLst>
    </cfRule>
  </conditionalFormatting>
  <conditionalFormatting sqref="E259">
    <cfRule type="dataBar" priority="8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{91B0A45C-08C6-41BF-82FF-3924782C5E27}</x14:id>
        </ext>
      </extLst>
    </cfRule>
  </conditionalFormatting>
  <conditionalFormatting sqref="E259">
    <cfRule type="dataBar" priority="8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{F2A128A7-19CE-43BF-8DC1-F7A2FA9B8AD2}</x14:id>
        </ext>
      </extLst>
    </cfRule>
  </conditionalFormatting>
  <conditionalFormatting sqref="E259">
    <cfRule type="dataBar" priority="8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{1401CAB4-D4C8-483F-8882-E1E81DC9614A}</x14:id>
        </ext>
      </extLst>
    </cfRule>
  </conditionalFormatting>
  <conditionalFormatting sqref="E259">
    <cfRule type="dataBar" priority="8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{33F7320A-12C5-44DB-A4A1-E15D20FCBD3D}</x14:id>
        </ext>
      </extLst>
    </cfRule>
  </conditionalFormatting>
  <conditionalFormatting sqref="E259">
    <cfRule type="dataBar" priority="8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{21CEAA38-297A-4962-9250-1DEFD0F281C9}</x14:id>
        </ext>
      </extLst>
    </cfRule>
  </conditionalFormatting>
  <conditionalFormatting sqref="E259">
    <cfRule type="dataBar" priority="8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{480EEEF0-8F1B-4D99-B9E4-A13AFEDF77E6}</x14:id>
        </ext>
      </extLst>
    </cfRule>
  </conditionalFormatting>
  <conditionalFormatting sqref="E259">
    <cfRule type="dataBar" priority="8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{A1712692-AE99-4089-821C-B4079D0B2CDC}</x14:id>
        </ext>
      </extLst>
    </cfRule>
  </conditionalFormatting>
  <conditionalFormatting sqref="E259">
    <cfRule type="dataBar" priority="8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{C706761E-304F-43CD-9EC7-8F5D63A17623}</x14:id>
        </ext>
      </extLst>
    </cfRule>
  </conditionalFormatting>
  <conditionalFormatting sqref="E259">
    <cfRule type="dataBar" priority="8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{E7D19F9E-1ADD-4CF3-AB33-DD35C13C39FA}</x14:id>
        </ext>
      </extLst>
    </cfRule>
  </conditionalFormatting>
  <conditionalFormatting sqref="E259">
    <cfRule type="dataBar" priority="8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{88C1398E-4B42-4AA5-BE14-1CCC1006DC7B}</x14:id>
        </ext>
      </extLst>
    </cfRule>
  </conditionalFormatting>
  <conditionalFormatting sqref="E259">
    <cfRule type="dataBar" priority="8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{8BD4381B-8936-42EA-9314-CE3276F91223}</x14:id>
        </ext>
      </extLst>
    </cfRule>
  </conditionalFormatting>
  <conditionalFormatting sqref="E259">
    <cfRule type="dataBar" priority="8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{A9C1FBD1-984C-46E9-936E-162C839158F5}</x14:id>
        </ext>
      </extLst>
    </cfRule>
  </conditionalFormatting>
  <conditionalFormatting sqref="E259">
    <cfRule type="dataBar" priority="8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{671DE103-CCD1-427E-AD96-22FABFDA63ED}</x14:id>
        </ext>
      </extLst>
    </cfRule>
  </conditionalFormatting>
  <conditionalFormatting sqref="E259">
    <cfRule type="dataBar" priority="8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{B63DA873-8E6B-496C-B267-B05D253433E1}</x14:id>
        </ext>
      </extLst>
    </cfRule>
  </conditionalFormatting>
  <conditionalFormatting sqref="E259">
    <cfRule type="dataBar" priority="8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{D34F4650-F027-48EA-93F6-389954817088}</x14:id>
        </ext>
      </extLst>
    </cfRule>
  </conditionalFormatting>
  <conditionalFormatting sqref="E259">
    <cfRule type="dataBar" priority="8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{5DF0ED43-C187-4614-A7B2-348D018A655E}</x14:id>
        </ext>
      </extLst>
    </cfRule>
  </conditionalFormatting>
  <conditionalFormatting sqref="E259">
    <cfRule type="dataBar" priority="8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{EF42FDA0-1A4C-40F7-A0CA-805C098ECD60}</x14:id>
        </ext>
      </extLst>
    </cfRule>
  </conditionalFormatting>
  <conditionalFormatting sqref="E259">
    <cfRule type="dataBar" priority="8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{A1910BFE-CBCA-4BAD-81BE-0313072C2249}</x14:id>
        </ext>
      </extLst>
    </cfRule>
  </conditionalFormatting>
  <conditionalFormatting sqref="E259">
    <cfRule type="dataBar" priority="8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{370789EF-88D3-41E5-B133-3641681C8F4D}</x14:id>
        </ext>
      </extLst>
    </cfRule>
  </conditionalFormatting>
  <conditionalFormatting sqref="E259">
    <cfRule type="dataBar" priority="8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{5223DD47-6AA3-4873-869A-3122DF7D40B3}</x14:id>
        </ext>
      </extLst>
    </cfRule>
  </conditionalFormatting>
  <conditionalFormatting sqref="E259">
    <cfRule type="dataBar" priority="8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{F9D4C0DA-2B6E-4CD0-948A-3BBC8D9A7501}</x14:id>
        </ext>
      </extLst>
    </cfRule>
  </conditionalFormatting>
  <conditionalFormatting sqref="E259">
    <cfRule type="dataBar" priority="8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{02CC20AC-EE18-4D08-97A2-AAE9F415E5F8}</x14:id>
        </ext>
      </extLst>
    </cfRule>
  </conditionalFormatting>
  <conditionalFormatting sqref="E259">
    <cfRule type="dataBar" priority="8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{C79F0E0A-276F-41F9-91F9-B65771710FD7}</x14:id>
        </ext>
      </extLst>
    </cfRule>
  </conditionalFormatting>
  <conditionalFormatting sqref="E259">
    <cfRule type="dataBar" priority="8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{766E3812-92F1-47C7-8BD1-054834050751}</x14:id>
        </ext>
      </extLst>
    </cfRule>
  </conditionalFormatting>
  <conditionalFormatting sqref="E259">
    <cfRule type="dataBar" priority="8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{4D06104C-4C2E-4523-BAA9-DCC953A8C877}</x14:id>
        </ext>
      </extLst>
    </cfRule>
  </conditionalFormatting>
  <conditionalFormatting sqref="E259">
    <cfRule type="dataBar" priority="8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{D5F1F53C-7A67-461D-94A2-C840CB8D94B5}</x14:id>
        </ext>
      </extLst>
    </cfRule>
  </conditionalFormatting>
  <conditionalFormatting sqref="E259">
    <cfRule type="dataBar" priority="8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{E17F0F6A-F81B-4D40-B8D0-3F03CBFE0DEE}</x14:id>
        </ext>
      </extLst>
    </cfRule>
  </conditionalFormatting>
  <conditionalFormatting sqref="E259">
    <cfRule type="dataBar" priority="8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{135B0E32-6DEF-45DE-B635-C336F0638002}</x14:id>
        </ext>
      </extLst>
    </cfRule>
  </conditionalFormatting>
  <conditionalFormatting sqref="E259">
    <cfRule type="dataBar" priority="8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{9F95A670-E6CE-4729-89C9-6334D10EF558}</x14:id>
        </ext>
      </extLst>
    </cfRule>
  </conditionalFormatting>
  <conditionalFormatting sqref="E259">
    <cfRule type="dataBar" priority="8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{4DCF2A26-0A8D-4E8E-8004-50386CFA9F7A}</x14:id>
        </ext>
      </extLst>
    </cfRule>
  </conditionalFormatting>
  <conditionalFormatting sqref="E259">
    <cfRule type="dataBar" priority="8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{0D592B59-9C0A-4151-B131-83A42D5854A1}</x14:id>
        </ext>
      </extLst>
    </cfRule>
  </conditionalFormatting>
  <conditionalFormatting sqref="E259">
    <cfRule type="dataBar" priority="8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{70B47E36-5E80-4CE1-87BB-312E2E84CE28}</x14:id>
        </ext>
      </extLst>
    </cfRule>
  </conditionalFormatting>
  <conditionalFormatting sqref="E259">
    <cfRule type="dataBar" priority="8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{E68AE238-A807-4F7B-94F6-4312477BABC5}</x14:id>
        </ext>
      </extLst>
    </cfRule>
  </conditionalFormatting>
  <conditionalFormatting sqref="E259">
    <cfRule type="dataBar" priority="8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{F8D9BB11-1732-423D-B8DF-2EB71432CF7A}</x14:id>
        </ext>
      </extLst>
    </cfRule>
  </conditionalFormatting>
  <conditionalFormatting sqref="E259">
    <cfRule type="dataBar" priority="8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{CD1C61F1-25A7-4FB4-848A-26BC47EA2197}</x14:id>
        </ext>
      </extLst>
    </cfRule>
  </conditionalFormatting>
  <conditionalFormatting sqref="E259">
    <cfRule type="dataBar" priority="8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{DDC6F99B-A712-4C50-9C41-AADD26672197}</x14:id>
        </ext>
      </extLst>
    </cfRule>
  </conditionalFormatting>
  <conditionalFormatting sqref="E259">
    <cfRule type="dataBar" priority="8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{C97D84F9-D59E-48B2-BAD9-211E20FF6A69}</x14:id>
        </ext>
      </extLst>
    </cfRule>
  </conditionalFormatting>
  <conditionalFormatting sqref="E259">
    <cfRule type="dataBar" priority="8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{C496AD66-70E0-4B7A-8367-99A989B82C19}</x14:id>
        </ext>
      </extLst>
    </cfRule>
  </conditionalFormatting>
  <conditionalFormatting sqref="E259">
    <cfRule type="dataBar" priority="8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{E7D2FC18-9C2F-4BCF-8AD7-0B9E06C9C557}</x14:id>
        </ext>
      </extLst>
    </cfRule>
  </conditionalFormatting>
  <conditionalFormatting sqref="E259">
    <cfRule type="dataBar" priority="8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{3B01E11E-6D49-4E16-A87F-06A637C72A64}</x14:id>
        </ext>
      </extLst>
    </cfRule>
  </conditionalFormatting>
  <conditionalFormatting sqref="E259">
    <cfRule type="dataBar" priority="8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{7DF26635-FEFD-4E2B-A352-2D49276B540B}</x14:id>
        </ext>
      </extLst>
    </cfRule>
  </conditionalFormatting>
  <conditionalFormatting sqref="E259">
    <cfRule type="dataBar" priority="8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{E5E328FB-D8C2-4B4F-9ABE-5941FED0DE8F}</x14:id>
        </ext>
      </extLst>
    </cfRule>
  </conditionalFormatting>
  <conditionalFormatting sqref="E259">
    <cfRule type="dataBar" priority="8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{3D5958DA-D085-4AD5-B424-96CFD260470C}</x14:id>
        </ext>
      </extLst>
    </cfRule>
  </conditionalFormatting>
  <conditionalFormatting sqref="E259">
    <cfRule type="dataBar" priority="8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{AD9C704B-B026-40F0-91CE-C4E4FE6489BA}</x14:id>
        </ext>
      </extLst>
    </cfRule>
  </conditionalFormatting>
  <conditionalFormatting sqref="E259">
    <cfRule type="dataBar" priority="8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{B8E8711F-D6DF-4F9A-90AD-F73DEF792BCB}</x14:id>
        </ext>
      </extLst>
    </cfRule>
  </conditionalFormatting>
  <conditionalFormatting sqref="E259">
    <cfRule type="dataBar" priority="7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{34561D6F-C571-458D-9788-1A133449CB89}</x14:id>
        </ext>
      </extLst>
    </cfRule>
  </conditionalFormatting>
  <conditionalFormatting sqref="E259">
    <cfRule type="dataBar" priority="7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{608F006B-5B3F-4CE5-B2E7-F02EE87C5055}</x14:id>
        </ext>
      </extLst>
    </cfRule>
  </conditionalFormatting>
  <conditionalFormatting sqref="E259">
    <cfRule type="dataBar" priority="7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{1519A33F-E62F-499A-8D0A-ACB2514214FA}</x14:id>
        </ext>
      </extLst>
    </cfRule>
  </conditionalFormatting>
  <conditionalFormatting sqref="E259">
    <cfRule type="dataBar" priority="7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{D3A1C1BB-7E1D-47A1-BBAD-2D7D426357F1}</x14:id>
        </ext>
      </extLst>
    </cfRule>
  </conditionalFormatting>
  <conditionalFormatting sqref="E259">
    <cfRule type="dataBar" priority="7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{B30F025D-956B-4C09-8179-736A692D01E7}</x14:id>
        </ext>
      </extLst>
    </cfRule>
  </conditionalFormatting>
  <conditionalFormatting sqref="E259">
    <cfRule type="dataBar" priority="7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{0CBE2366-E892-444A-A3FE-F62D9BCCF3B0}</x14:id>
        </ext>
      </extLst>
    </cfRule>
  </conditionalFormatting>
  <conditionalFormatting sqref="E259">
    <cfRule type="dataBar" priority="7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{C6B96ECA-55B3-456C-86B8-F455FD8F230B}</x14:id>
        </ext>
      </extLst>
    </cfRule>
  </conditionalFormatting>
  <conditionalFormatting sqref="E259">
    <cfRule type="dataBar" priority="7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{06DD3FF8-9F0C-4F33-A3BD-FA72CCBF9AD3}</x14:id>
        </ext>
      </extLst>
    </cfRule>
  </conditionalFormatting>
  <conditionalFormatting sqref="E259">
    <cfRule type="dataBar" priority="7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{B5BBA27A-5238-48DB-B78F-A8B7B07ABAA7}</x14:id>
        </ext>
      </extLst>
    </cfRule>
  </conditionalFormatting>
  <conditionalFormatting sqref="E259">
    <cfRule type="dataBar" priority="7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{29B17B9C-5AD2-4839-890B-74B3B18DBCA0}</x14:id>
        </ext>
      </extLst>
    </cfRule>
  </conditionalFormatting>
  <conditionalFormatting sqref="E259">
    <cfRule type="dataBar" priority="7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{881E68E9-4106-4AC0-A2F5-ED0FFEAD6AED}</x14:id>
        </ext>
      </extLst>
    </cfRule>
  </conditionalFormatting>
  <conditionalFormatting sqref="E259">
    <cfRule type="dataBar" priority="7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{DA176B80-246E-45E4-8307-F9ADF3540F76}</x14:id>
        </ext>
      </extLst>
    </cfRule>
  </conditionalFormatting>
  <conditionalFormatting sqref="E259">
    <cfRule type="dataBar" priority="7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{6940EE6A-3811-416B-982A-8645C7CCF0AC}</x14:id>
        </ext>
      </extLst>
    </cfRule>
  </conditionalFormatting>
  <conditionalFormatting sqref="E259">
    <cfRule type="dataBar" priority="7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{976FF29A-9915-4CD3-BF8F-51105DF81B7B}</x14:id>
        </ext>
      </extLst>
    </cfRule>
  </conditionalFormatting>
  <conditionalFormatting sqref="E259">
    <cfRule type="dataBar" priority="7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{8E881633-9E32-4B06-A856-DCF7846A29D6}</x14:id>
        </ext>
      </extLst>
    </cfRule>
  </conditionalFormatting>
  <conditionalFormatting sqref="E259">
    <cfRule type="dataBar" priority="7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{FCBEA4B2-A5E4-4134-A9CD-CF5CA88631AD}</x14:id>
        </ext>
      </extLst>
    </cfRule>
  </conditionalFormatting>
  <conditionalFormatting sqref="E259">
    <cfRule type="dataBar" priority="7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{8A0DAEEF-612E-4E8B-A68A-03B02A88D522}</x14:id>
        </ext>
      </extLst>
    </cfRule>
  </conditionalFormatting>
  <conditionalFormatting sqref="E259">
    <cfRule type="dataBar" priority="7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{5D48DD77-0CD4-4EE3-BF53-9BB2ABEC3A78}</x14:id>
        </ext>
      </extLst>
    </cfRule>
  </conditionalFormatting>
  <conditionalFormatting sqref="E259">
    <cfRule type="dataBar" priority="7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{97CB159A-4F3A-4AAF-BF89-A639B079D47D}</x14:id>
        </ext>
      </extLst>
    </cfRule>
  </conditionalFormatting>
  <conditionalFormatting sqref="E259">
    <cfRule type="dataBar" priority="7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{86CA9C99-D58E-4DC4-9966-C78FEB3C16CC}</x14:id>
        </ext>
      </extLst>
    </cfRule>
  </conditionalFormatting>
  <conditionalFormatting sqref="E259">
    <cfRule type="dataBar" priority="7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{25DA32CE-5BEF-409C-958B-45B824EDF239}</x14:id>
        </ext>
      </extLst>
    </cfRule>
  </conditionalFormatting>
  <conditionalFormatting sqref="E259">
    <cfRule type="dataBar" priority="7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{2B6D2D26-49E3-421D-8C33-26778B861A1F}</x14:id>
        </ext>
      </extLst>
    </cfRule>
  </conditionalFormatting>
  <conditionalFormatting sqref="E259">
    <cfRule type="dataBar" priority="7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{EABB5FE0-9120-479D-9206-4952837B88C7}</x14:id>
        </ext>
      </extLst>
    </cfRule>
  </conditionalFormatting>
  <conditionalFormatting sqref="E259">
    <cfRule type="dataBar" priority="7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{6E366587-6981-4AD0-9F5D-6604E3E1676E}</x14:id>
        </ext>
      </extLst>
    </cfRule>
  </conditionalFormatting>
  <conditionalFormatting sqref="E259">
    <cfRule type="dataBar" priority="7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{943697A0-8FC0-4369-A182-27958E81CD65}</x14:id>
        </ext>
      </extLst>
    </cfRule>
  </conditionalFormatting>
  <conditionalFormatting sqref="E259">
    <cfRule type="dataBar" priority="7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{0CB92AD6-9E69-45E1-B949-00AFDF15649B}</x14:id>
        </ext>
      </extLst>
    </cfRule>
  </conditionalFormatting>
  <conditionalFormatting sqref="E259">
    <cfRule type="dataBar" priority="7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{E95A76A4-5845-4A95-9FF6-BADC7BEE6CE4}</x14:id>
        </ext>
      </extLst>
    </cfRule>
  </conditionalFormatting>
  <conditionalFormatting sqref="E259">
    <cfRule type="dataBar" priority="7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{46539F9E-898F-459D-9ED0-726B42B30DDB}</x14:id>
        </ext>
      </extLst>
    </cfRule>
  </conditionalFormatting>
  <conditionalFormatting sqref="E259">
    <cfRule type="dataBar" priority="7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{C4EB8796-B3BA-47D2-9775-A00B6E252428}</x14:id>
        </ext>
      </extLst>
    </cfRule>
  </conditionalFormatting>
  <conditionalFormatting sqref="E259">
    <cfRule type="dataBar" priority="7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{3D069A39-2826-4427-9587-DEB5E3D05666}</x14:id>
        </ext>
      </extLst>
    </cfRule>
  </conditionalFormatting>
  <conditionalFormatting sqref="E259">
    <cfRule type="dataBar" priority="7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{B4707CF4-54F0-4358-8C7A-08B260901A8E}</x14:id>
        </ext>
      </extLst>
    </cfRule>
  </conditionalFormatting>
  <conditionalFormatting sqref="E259">
    <cfRule type="dataBar" priority="7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{FFDFB749-028D-4784-A800-8CB4DC1CDE0E}</x14:id>
        </ext>
      </extLst>
    </cfRule>
  </conditionalFormatting>
  <conditionalFormatting sqref="E259">
    <cfRule type="dataBar" priority="7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{F1DDCF5F-1A7D-48BA-B272-BE6A4CB4F342}</x14:id>
        </ext>
      </extLst>
    </cfRule>
  </conditionalFormatting>
  <conditionalFormatting sqref="E259">
    <cfRule type="dataBar" priority="7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{8BCB16C4-7BEA-4A1D-96C5-D78F4F6912BC}</x14:id>
        </ext>
      </extLst>
    </cfRule>
  </conditionalFormatting>
  <conditionalFormatting sqref="E259">
    <cfRule type="dataBar" priority="7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{FA508F63-0AAE-4FB4-B284-D51AEC26D2F3}</x14:id>
        </ext>
      </extLst>
    </cfRule>
  </conditionalFormatting>
  <conditionalFormatting sqref="E259">
    <cfRule type="dataBar" priority="7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{478D7DB7-2A47-4C1F-A354-AEA9714A48E4}</x14:id>
        </ext>
      </extLst>
    </cfRule>
  </conditionalFormatting>
  <conditionalFormatting sqref="E259">
    <cfRule type="dataBar" priority="7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{E7099A9B-E49C-4979-8FF3-2A80E611A9BA}</x14:id>
        </ext>
      </extLst>
    </cfRule>
  </conditionalFormatting>
  <conditionalFormatting sqref="E259">
    <cfRule type="dataBar" priority="7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{2139E835-5E64-4AF2-BB9F-4D5F5D83D9BE}</x14:id>
        </ext>
      </extLst>
    </cfRule>
  </conditionalFormatting>
  <conditionalFormatting sqref="E259">
    <cfRule type="dataBar" priority="7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{007C7306-209F-407D-9E08-7EE6F7085B53}</x14:id>
        </ext>
      </extLst>
    </cfRule>
  </conditionalFormatting>
  <conditionalFormatting sqref="E259">
    <cfRule type="dataBar" priority="7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{A2D1E4BB-92F8-4946-A971-0731BBD8D3B0}</x14:id>
        </ext>
      </extLst>
    </cfRule>
  </conditionalFormatting>
  <conditionalFormatting sqref="E259">
    <cfRule type="dataBar" priority="7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{E2AEAE65-1EF4-4151-859F-78F9093729F0}</x14:id>
        </ext>
      </extLst>
    </cfRule>
  </conditionalFormatting>
  <conditionalFormatting sqref="E259">
    <cfRule type="dataBar" priority="7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{ADA10BF0-8256-4216-9F9D-7DC863BFF80A}</x14:id>
        </ext>
      </extLst>
    </cfRule>
  </conditionalFormatting>
  <conditionalFormatting sqref="E259">
    <cfRule type="dataBar" priority="7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{18A41503-6205-4462-A4C2-CB8A79068501}</x14:id>
        </ext>
      </extLst>
    </cfRule>
  </conditionalFormatting>
  <conditionalFormatting sqref="E259">
    <cfRule type="dataBar" priority="7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{BE7135BC-6406-4020-888B-72E20C0D78E9}</x14:id>
        </ext>
      </extLst>
    </cfRule>
  </conditionalFormatting>
  <conditionalFormatting sqref="E259">
    <cfRule type="dataBar" priority="7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{CBF8DEE9-61EB-4A27-AAFB-49C053B27C8D}</x14:id>
        </ext>
      </extLst>
    </cfRule>
  </conditionalFormatting>
  <conditionalFormatting sqref="E259">
    <cfRule type="dataBar" priority="7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{4033103B-C9AB-4B65-BBEC-ED585AEC8855}</x14:id>
        </ext>
      </extLst>
    </cfRule>
  </conditionalFormatting>
  <conditionalFormatting sqref="E259">
    <cfRule type="dataBar" priority="7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{C23F9A8D-6CBD-4B0A-9F78-6B240228A7F1}</x14:id>
        </ext>
      </extLst>
    </cfRule>
  </conditionalFormatting>
  <conditionalFormatting sqref="E259">
    <cfRule type="dataBar" priority="7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{64029F92-62FB-48E5-9440-A91E5A831E9F}</x14:id>
        </ext>
      </extLst>
    </cfRule>
  </conditionalFormatting>
  <conditionalFormatting sqref="E259">
    <cfRule type="dataBar" priority="7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{CBA3BBFF-8D48-46D6-B5B7-40AD125B6C0C}</x14:id>
        </ext>
      </extLst>
    </cfRule>
  </conditionalFormatting>
  <conditionalFormatting sqref="E259">
    <cfRule type="dataBar" priority="7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{6B6EFD61-A6ED-4214-95FC-D60BB95FC93E}</x14:id>
        </ext>
      </extLst>
    </cfRule>
  </conditionalFormatting>
  <conditionalFormatting sqref="E259">
    <cfRule type="dataBar" priority="7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{89ECCFA7-AB66-4F57-A94C-691695EDA612}</x14:id>
        </ext>
      </extLst>
    </cfRule>
  </conditionalFormatting>
  <conditionalFormatting sqref="E259">
    <cfRule type="dataBar" priority="7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{55E46260-AA45-4A65-9DDB-86675E0FDB86}</x14:id>
        </ext>
      </extLst>
    </cfRule>
  </conditionalFormatting>
  <conditionalFormatting sqref="E259">
    <cfRule type="dataBar" priority="7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{4E2544DB-63F5-40AD-BE8E-6CDB4AA4EE9E}</x14:id>
        </ext>
      </extLst>
    </cfRule>
  </conditionalFormatting>
  <conditionalFormatting sqref="E259">
    <cfRule type="dataBar" priority="7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{23ABADCD-F818-4537-80F1-87B26EC75D05}</x14:id>
        </ext>
      </extLst>
    </cfRule>
  </conditionalFormatting>
  <conditionalFormatting sqref="E259">
    <cfRule type="dataBar" priority="7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{3BA856E1-CD0F-4DCA-A551-3B372ACE6E2D}</x14:id>
        </ext>
      </extLst>
    </cfRule>
  </conditionalFormatting>
  <conditionalFormatting sqref="E259">
    <cfRule type="dataBar" priority="7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{1187A605-A3F2-41AC-AEF3-D89E8A1837BF}</x14:id>
        </ext>
      </extLst>
    </cfRule>
  </conditionalFormatting>
  <conditionalFormatting sqref="E259">
    <cfRule type="dataBar" priority="7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{4D5DE41D-FB03-4465-AECB-DDE9EDE4E1F0}</x14:id>
        </ext>
      </extLst>
    </cfRule>
  </conditionalFormatting>
  <conditionalFormatting sqref="E259">
    <cfRule type="dataBar" priority="7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{93EE76B2-1E76-422B-9C5A-3C12A7788122}</x14:id>
        </ext>
      </extLst>
    </cfRule>
  </conditionalFormatting>
  <conditionalFormatting sqref="E259">
    <cfRule type="dataBar" priority="7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{CE06E389-0BDD-48BC-A54B-6EE22BDF8229}</x14:id>
        </ext>
      </extLst>
    </cfRule>
  </conditionalFormatting>
  <conditionalFormatting sqref="E259">
    <cfRule type="dataBar" priority="7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{5670DE7B-0A71-4FEC-B478-36D2207A5647}</x14:id>
        </ext>
      </extLst>
    </cfRule>
  </conditionalFormatting>
  <conditionalFormatting sqref="E259">
    <cfRule type="dataBar" priority="7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{B84902A1-AC7E-487D-84E9-2C94293946FB}</x14:id>
        </ext>
      </extLst>
    </cfRule>
  </conditionalFormatting>
  <conditionalFormatting sqref="E259">
    <cfRule type="dataBar" priority="7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{91C868A9-8823-48C1-9EBE-8DA58235EF34}</x14:id>
        </ext>
      </extLst>
    </cfRule>
  </conditionalFormatting>
  <conditionalFormatting sqref="E259">
    <cfRule type="dataBar" priority="7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{F7D9EF80-F315-4966-A60D-0BD4BE29E8F2}</x14:id>
        </ext>
      </extLst>
    </cfRule>
  </conditionalFormatting>
  <conditionalFormatting sqref="E259">
    <cfRule type="dataBar" priority="7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{04E80BE3-F1CE-4A0E-BAE9-F3D32B45E002}</x14:id>
        </ext>
      </extLst>
    </cfRule>
  </conditionalFormatting>
  <conditionalFormatting sqref="E259">
    <cfRule type="dataBar" priority="7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{B6D64D8A-8011-417D-860F-59E6FA290DFF}</x14:id>
        </ext>
      </extLst>
    </cfRule>
  </conditionalFormatting>
  <conditionalFormatting sqref="E259">
    <cfRule type="dataBar" priority="7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{680B6D30-9E4F-4FC7-B715-7321F392F3FD}</x14:id>
        </ext>
      </extLst>
    </cfRule>
  </conditionalFormatting>
  <conditionalFormatting sqref="E259">
    <cfRule type="dataBar" priority="7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{0EA54533-C75C-4EB7-B348-194C76AA5D68}</x14:id>
        </ext>
      </extLst>
    </cfRule>
  </conditionalFormatting>
  <conditionalFormatting sqref="E259">
    <cfRule type="dataBar" priority="7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{53BCD670-616D-4CB9-9F7D-95123D767BB3}</x14:id>
        </ext>
      </extLst>
    </cfRule>
  </conditionalFormatting>
  <conditionalFormatting sqref="E259">
    <cfRule type="dataBar" priority="7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{F743AD17-FB28-4AB4-A194-00CE1EE45B69}</x14:id>
        </ext>
      </extLst>
    </cfRule>
  </conditionalFormatting>
  <conditionalFormatting sqref="E259">
    <cfRule type="dataBar" priority="7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{FA5CC24C-682E-421B-8EBE-67B89798FF1C}</x14:id>
        </ext>
      </extLst>
    </cfRule>
  </conditionalFormatting>
  <conditionalFormatting sqref="E259">
    <cfRule type="dataBar" priority="7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{5A112C94-EBEF-4664-AF61-288FBD48593A}</x14:id>
        </ext>
      </extLst>
    </cfRule>
  </conditionalFormatting>
  <conditionalFormatting sqref="E259">
    <cfRule type="dataBar" priority="7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{016F2CB1-16C9-47EF-912F-7EADA1F4132D}</x14:id>
        </ext>
      </extLst>
    </cfRule>
  </conditionalFormatting>
  <conditionalFormatting sqref="E259">
    <cfRule type="dataBar" priority="7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{666E1ED3-C2F9-4070-AD28-B00676ADAECA}</x14:id>
        </ext>
      </extLst>
    </cfRule>
  </conditionalFormatting>
  <conditionalFormatting sqref="E259">
    <cfRule type="dataBar" priority="7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{E38449D2-A19C-4534-962F-BD320FF6754D}</x14:id>
        </ext>
      </extLst>
    </cfRule>
  </conditionalFormatting>
  <conditionalFormatting sqref="E259">
    <cfRule type="dataBar" priority="7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{353BF169-A177-4CDC-9DE6-9B10EBDF6AF2}</x14:id>
        </ext>
      </extLst>
    </cfRule>
  </conditionalFormatting>
  <conditionalFormatting sqref="E259">
    <cfRule type="dataBar" priority="7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{31E997FD-D851-4366-AE00-CC7F8285A8C6}</x14:id>
        </ext>
      </extLst>
    </cfRule>
  </conditionalFormatting>
  <conditionalFormatting sqref="E259">
    <cfRule type="dataBar" priority="7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{5D979712-8B91-4F08-8973-1B03850B9575}</x14:id>
        </ext>
      </extLst>
    </cfRule>
  </conditionalFormatting>
  <conditionalFormatting sqref="E259">
    <cfRule type="dataBar" priority="7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{C9DD48A5-F3B8-4A94-BC3F-DFE090658DF7}</x14:id>
        </ext>
      </extLst>
    </cfRule>
  </conditionalFormatting>
  <conditionalFormatting sqref="E259">
    <cfRule type="dataBar" priority="7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{BE4957B4-F8A8-4FA5-B630-CA61C45D3C3D}</x14:id>
        </ext>
      </extLst>
    </cfRule>
  </conditionalFormatting>
  <conditionalFormatting sqref="E259">
    <cfRule type="dataBar" priority="7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{0CEE010D-ED53-4817-A9A9-3BCA99FCCCAE}</x14:id>
        </ext>
      </extLst>
    </cfRule>
  </conditionalFormatting>
  <conditionalFormatting sqref="E259">
    <cfRule type="dataBar" priority="7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{0F390CE1-31A4-421D-A442-CD735A465E2F}</x14:id>
        </ext>
      </extLst>
    </cfRule>
  </conditionalFormatting>
  <conditionalFormatting sqref="E259">
    <cfRule type="dataBar" priority="7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{B4BC6C8D-73C6-4968-86CE-0B795B14B696}</x14:id>
        </ext>
      </extLst>
    </cfRule>
  </conditionalFormatting>
  <conditionalFormatting sqref="E259">
    <cfRule type="dataBar" priority="7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{9E3E4000-74CE-47B7-8846-E6BDCD94844B}</x14:id>
        </ext>
      </extLst>
    </cfRule>
  </conditionalFormatting>
  <conditionalFormatting sqref="E259">
    <cfRule type="dataBar" priority="7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{275C13FC-3617-438D-9468-8A1A00C53006}</x14:id>
        </ext>
      </extLst>
    </cfRule>
  </conditionalFormatting>
  <conditionalFormatting sqref="E259">
    <cfRule type="dataBar" priority="7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{18940E7D-D249-486E-8327-B680368DB878}</x14:id>
        </ext>
      </extLst>
    </cfRule>
  </conditionalFormatting>
  <conditionalFormatting sqref="E259">
    <cfRule type="dataBar" priority="7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{5A41EF86-62B1-4142-B721-E4F5A72C447B}</x14:id>
        </ext>
      </extLst>
    </cfRule>
  </conditionalFormatting>
  <conditionalFormatting sqref="E259">
    <cfRule type="dataBar" priority="7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{C84B2646-1B52-425A-BCD6-0BD2CE66C338}</x14:id>
        </ext>
      </extLst>
    </cfRule>
  </conditionalFormatting>
  <conditionalFormatting sqref="E259">
    <cfRule type="dataBar" priority="7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{4F840BD8-A41C-4413-ABF1-A7232144DBC6}</x14:id>
        </ext>
      </extLst>
    </cfRule>
  </conditionalFormatting>
  <conditionalFormatting sqref="E259">
    <cfRule type="dataBar" priority="7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{5DEC9E47-91DF-409E-A085-7B131FD6B660}</x14:id>
        </ext>
      </extLst>
    </cfRule>
  </conditionalFormatting>
  <conditionalFormatting sqref="E259">
    <cfRule type="dataBar" priority="7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{528A0E18-2C7E-468C-AAFD-01C224670CDB}</x14:id>
        </ext>
      </extLst>
    </cfRule>
  </conditionalFormatting>
  <conditionalFormatting sqref="E259">
    <cfRule type="dataBar" priority="7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{4033F4FB-E696-4246-8DCD-041E43843614}</x14:id>
        </ext>
      </extLst>
    </cfRule>
  </conditionalFormatting>
  <conditionalFormatting sqref="E259">
    <cfRule type="dataBar" priority="7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{194C0E82-5A14-48AE-AD3C-DF0FC4C41C28}</x14:id>
        </ext>
      </extLst>
    </cfRule>
  </conditionalFormatting>
  <conditionalFormatting sqref="E259">
    <cfRule type="dataBar" priority="7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{C47F8683-E456-461B-8066-A4DBCC81A023}</x14:id>
        </ext>
      </extLst>
    </cfRule>
  </conditionalFormatting>
  <conditionalFormatting sqref="E259">
    <cfRule type="dataBar" priority="7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{AFD412CB-5AA4-4392-8C86-2811E16EBDFE}</x14:id>
        </ext>
      </extLst>
    </cfRule>
  </conditionalFormatting>
  <conditionalFormatting sqref="E259">
    <cfRule type="dataBar" priority="7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{2ED1ED32-F840-4C33-9580-FC2FC02999ED}</x14:id>
        </ext>
      </extLst>
    </cfRule>
  </conditionalFormatting>
  <conditionalFormatting sqref="E259">
    <cfRule type="dataBar" priority="7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{ED15025D-95EF-4229-90CE-AC373F138327}</x14:id>
        </ext>
      </extLst>
    </cfRule>
  </conditionalFormatting>
  <conditionalFormatting sqref="E259">
    <cfRule type="dataBar" priority="7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{A21095E5-29DB-4F24-ACA1-AF5E6D552188}</x14:id>
        </ext>
      </extLst>
    </cfRule>
  </conditionalFormatting>
  <conditionalFormatting sqref="E259">
    <cfRule type="dataBar" priority="7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{07B634BD-5681-4A6B-9E51-FDDF784DAB16}</x14:id>
        </ext>
      </extLst>
    </cfRule>
  </conditionalFormatting>
  <conditionalFormatting sqref="E259">
    <cfRule type="dataBar" priority="7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{59B8A6F2-E5C1-4B82-8EEA-C01337AA252A}</x14:id>
        </ext>
      </extLst>
    </cfRule>
  </conditionalFormatting>
  <conditionalFormatting sqref="E259">
    <cfRule type="dataBar" priority="7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{2C85B621-0C19-45B7-8735-594207BDA4EA}</x14:id>
        </ext>
      </extLst>
    </cfRule>
  </conditionalFormatting>
  <conditionalFormatting sqref="E259">
    <cfRule type="dataBar" priority="6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{0EFD0387-993D-4E2D-87CE-CDAFA3108A32}</x14:id>
        </ext>
      </extLst>
    </cfRule>
  </conditionalFormatting>
  <conditionalFormatting sqref="E259">
    <cfRule type="dataBar" priority="6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{E48981F1-9BAA-46DF-9E6F-5AC126BB1795}</x14:id>
        </ext>
      </extLst>
    </cfRule>
  </conditionalFormatting>
  <conditionalFormatting sqref="E259">
    <cfRule type="dataBar" priority="6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{72E86B35-8FA8-480E-99D3-775903057B25}</x14:id>
        </ext>
      </extLst>
    </cfRule>
  </conditionalFormatting>
  <conditionalFormatting sqref="E259">
    <cfRule type="dataBar" priority="6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{85079CF2-8AD6-440F-984C-03312CC702B8}</x14:id>
        </ext>
      </extLst>
    </cfRule>
  </conditionalFormatting>
  <conditionalFormatting sqref="E259">
    <cfRule type="dataBar" priority="6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{CEF7D613-0AD8-45C2-9878-62478752C554}</x14:id>
        </ext>
      </extLst>
    </cfRule>
  </conditionalFormatting>
  <conditionalFormatting sqref="E259">
    <cfRule type="dataBar" priority="6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{46BD8011-A51F-4D89-8673-8D0FC21074AF}</x14:id>
        </ext>
      </extLst>
    </cfRule>
  </conditionalFormatting>
  <conditionalFormatting sqref="E259">
    <cfRule type="dataBar" priority="6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{E5684E13-0E1E-4A43-9D8D-7153AE39E06A}</x14:id>
        </ext>
      </extLst>
    </cfRule>
  </conditionalFormatting>
  <conditionalFormatting sqref="E259">
    <cfRule type="dataBar" priority="6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{FEF7A9B6-FBA8-4639-8633-19E2AD52E404}</x14:id>
        </ext>
      </extLst>
    </cfRule>
  </conditionalFormatting>
  <conditionalFormatting sqref="E259">
    <cfRule type="dataBar" priority="6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{DB307D16-52A5-46B8-810F-B4B159EBF1EE}</x14:id>
        </ext>
      </extLst>
    </cfRule>
  </conditionalFormatting>
  <conditionalFormatting sqref="E259">
    <cfRule type="dataBar" priority="6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{96FB214B-2DD4-489F-AC4E-91B04993DD0A}</x14:id>
        </ext>
      </extLst>
    </cfRule>
  </conditionalFormatting>
  <conditionalFormatting sqref="E259">
    <cfRule type="dataBar" priority="6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{A0A2A4E2-A7D1-4670-9545-F53E528C4821}</x14:id>
        </ext>
      </extLst>
    </cfRule>
  </conditionalFormatting>
  <conditionalFormatting sqref="E259">
    <cfRule type="dataBar" priority="6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{7C5F8603-9551-4052-AB98-D666AA7A4F19}</x14:id>
        </ext>
      </extLst>
    </cfRule>
  </conditionalFormatting>
  <conditionalFormatting sqref="E259">
    <cfRule type="dataBar" priority="6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{378000B8-4223-409A-AF41-7F12C4DC5AFC}</x14:id>
        </ext>
      </extLst>
    </cfRule>
  </conditionalFormatting>
  <conditionalFormatting sqref="E259">
    <cfRule type="dataBar" priority="6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{72F55A52-1CCF-4882-8B0B-D6ADC66967F8}</x14:id>
        </ext>
      </extLst>
    </cfRule>
  </conditionalFormatting>
  <conditionalFormatting sqref="E259">
    <cfRule type="dataBar" priority="6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{EA955B4D-92A6-43D9-92B5-0AC568978619}</x14:id>
        </ext>
      </extLst>
    </cfRule>
  </conditionalFormatting>
  <conditionalFormatting sqref="E259">
    <cfRule type="dataBar" priority="6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{F8179853-F67D-45A5-9A39-819FB78015F1}</x14:id>
        </ext>
      </extLst>
    </cfRule>
  </conditionalFormatting>
  <conditionalFormatting sqref="E259">
    <cfRule type="dataBar" priority="6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{3547E8BC-3659-4B6A-BA19-4009243BF7C0}</x14:id>
        </ext>
      </extLst>
    </cfRule>
  </conditionalFormatting>
  <conditionalFormatting sqref="E259">
    <cfRule type="dataBar" priority="6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{D5117CF5-61FA-43ED-AA23-1438F4CBA23C}</x14:id>
        </ext>
      </extLst>
    </cfRule>
  </conditionalFormatting>
  <conditionalFormatting sqref="E259">
    <cfRule type="dataBar" priority="6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{8DDB55BC-747C-4CB3-AE70-B85223B042ED}</x14:id>
        </ext>
      </extLst>
    </cfRule>
  </conditionalFormatting>
  <conditionalFormatting sqref="E259">
    <cfRule type="dataBar" priority="6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{3E058848-18CA-4EE0-8C7E-85BA7F1E144F}</x14:id>
        </ext>
      </extLst>
    </cfRule>
  </conditionalFormatting>
  <conditionalFormatting sqref="E259">
    <cfRule type="dataBar" priority="6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{4E7669E4-9A4A-4521-A7DF-769C8E946D2B}</x14:id>
        </ext>
      </extLst>
    </cfRule>
  </conditionalFormatting>
  <conditionalFormatting sqref="E259">
    <cfRule type="dataBar" priority="6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{B7777971-CE60-4E1B-B534-27CCF82993E8}</x14:id>
        </ext>
      </extLst>
    </cfRule>
  </conditionalFormatting>
  <conditionalFormatting sqref="E259">
    <cfRule type="dataBar" priority="6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{F1815369-7AC8-4EE0-BC58-F0308FD62E91}</x14:id>
        </ext>
      </extLst>
    </cfRule>
  </conditionalFormatting>
  <conditionalFormatting sqref="E259">
    <cfRule type="dataBar" priority="6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{C46CA8FB-AE3A-4209-85C7-866E6BE5C968}</x14:id>
        </ext>
      </extLst>
    </cfRule>
  </conditionalFormatting>
  <conditionalFormatting sqref="E259">
    <cfRule type="dataBar" priority="6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{F1F2B5FF-4F8D-4A34-9EE4-341A0242900B}</x14:id>
        </ext>
      </extLst>
    </cfRule>
  </conditionalFormatting>
  <conditionalFormatting sqref="E259">
    <cfRule type="dataBar" priority="6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{87D32D34-7F7A-4892-9F8A-C7983B763569}</x14:id>
        </ext>
      </extLst>
    </cfRule>
  </conditionalFormatting>
  <conditionalFormatting sqref="E259">
    <cfRule type="dataBar" priority="6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{9F9CA6FA-2935-4C2B-B7E0-5E3454600FFE}</x14:id>
        </ext>
      </extLst>
    </cfRule>
  </conditionalFormatting>
  <conditionalFormatting sqref="E259">
    <cfRule type="dataBar" priority="6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{B8652850-598F-437B-B898-43774524FFA0}</x14:id>
        </ext>
      </extLst>
    </cfRule>
  </conditionalFormatting>
  <conditionalFormatting sqref="E259">
    <cfRule type="dataBar" priority="6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{C04F5963-97A5-4BA6-865E-F2DA76137D28}</x14:id>
        </ext>
      </extLst>
    </cfRule>
  </conditionalFormatting>
  <conditionalFormatting sqref="E259">
    <cfRule type="dataBar" priority="6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{2E4DDFF7-5F8A-47D4-9998-DC76199E5FBD}</x14:id>
        </ext>
      </extLst>
    </cfRule>
  </conditionalFormatting>
  <conditionalFormatting sqref="E259">
    <cfRule type="dataBar" priority="6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{264C355F-0DB3-4136-AF50-57ADA72D97DA}</x14:id>
        </ext>
      </extLst>
    </cfRule>
  </conditionalFormatting>
  <conditionalFormatting sqref="E259">
    <cfRule type="dataBar" priority="6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{EDF74873-29AB-48AA-9204-74D06950FF2A}</x14:id>
        </ext>
      </extLst>
    </cfRule>
  </conditionalFormatting>
  <conditionalFormatting sqref="E259">
    <cfRule type="dataBar" priority="6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{762A8D37-85EC-425D-B631-E58F9D0F6D9E}</x14:id>
        </ext>
      </extLst>
    </cfRule>
  </conditionalFormatting>
  <conditionalFormatting sqref="E259">
    <cfRule type="dataBar" priority="6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{7FE66AEA-04C9-4A01-9638-5371736A1BF4}</x14:id>
        </ext>
      </extLst>
    </cfRule>
  </conditionalFormatting>
  <conditionalFormatting sqref="E259">
    <cfRule type="dataBar" priority="6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{7DD2120F-FC81-4316-BDD5-495230727388}</x14:id>
        </ext>
      </extLst>
    </cfRule>
  </conditionalFormatting>
  <conditionalFormatting sqref="E259">
    <cfRule type="dataBar" priority="6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{9F550B46-7C7A-4E0D-B495-9EF3B98E5F8C}</x14:id>
        </ext>
      </extLst>
    </cfRule>
  </conditionalFormatting>
  <conditionalFormatting sqref="E259">
    <cfRule type="dataBar" priority="6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{1AC05B72-2546-4EDA-B7C2-9DEEE1C35D2A}</x14:id>
        </ext>
      </extLst>
    </cfRule>
  </conditionalFormatting>
  <conditionalFormatting sqref="E259">
    <cfRule type="dataBar" priority="6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{5A88E5BC-DE6E-48F2-B762-FEB00205B41E}</x14:id>
        </ext>
      </extLst>
    </cfRule>
  </conditionalFormatting>
  <conditionalFormatting sqref="E259">
    <cfRule type="dataBar" priority="6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{24E84063-29AF-485F-B40A-CF559BF57FFA}</x14:id>
        </ext>
      </extLst>
    </cfRule>
  </conditionalFormatting>
  <conditionalFormatting sqref="E259">
    <cfRule type="dataBar" priority="6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{91A5A287-6280-43DC-A3D8-AB0A26909B20}</x14:id>
        </ext>
      </extLst>
    </cfRule>
  </conditionalFormatting>
  <conditionalFormatting sqref="E259">
    <cfRule type="dataBar" priority="6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{F0FD6572-9395-48B3-80ED-FC4F8FF0F2CD}</x14:id>
        </ext>
      </extLst>
    </cfRule>
  </conditionalFormatting>
  <conditionalFormatting sqref="E259">
    <cfRule type="dataBar" priority="6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{43C77010-F83E-4973-B6C3-BC99BD1B54EA}</x14:id>
        </ext>
      </extLst>
    </cfRule>
  </conditionalFormatting>
  <conditionalFormatting sqref="E259">
    <cfRule type="dataBar" priority="6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{6483FED7-5EC4-4035-A497-81A5A4B4A616}</x14:id>
        </ext>
      </extLst>
    </cfRule>
  </conditionalFormatting>
  <conditionalFormatting sqref="E259">
    <cfRule type="dataBar" priority="6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{874CC5A9-DE07-451C-B8CE-5C0E015FD653}</x14:id>
        </ext>
      </extLst>
    </cfRule>
  </conditionalFormatting>
  <conditionalFormatting sqref="E259">
    <cfRule type="dataBar" priority="6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{99470D0D-82E9-49BC-B65E-A9515BC70358}</x14:id>
        </ext>
      </extLst>
    </cfRule>
  </conditionalFormatting>
  <conditionalFormatting sqref="E259">
    <cfRule type="dataBar" priority="6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{70E89DC1-157C-4277-B96C-AEA5685FB2C0}</x14:id>
        </ext>
      </extLst>
    </cfRule>
  </conditionalFormatting>
  <conditionalFormatting sqref="E259">
    <cfRule type="dataBar" priority="6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{B0DF8A7C-5216-40D8-ABB5-0D5F0399886E}</x14:id>
        </ext>
      </extLst>
    </cfRule>
  </conditionalFormatting>
  <conditionalFormatting sqref="E259">
    <cfRule type="dataBar" priority="6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{F5CAF9C7-C86B-41E1-B47C-9D4C9A75331C}</x14:id>
        </ext>
      </extLst>
    </cfRule>
  </conditionalFormatting>
  <conditionalFormatting sqref="E259">
    <cfRule type="dataBar" priority="6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{98719EAB-2DC6-4865-9E17-18FDD679853B}</x14:id>
        </ext>
      </extLst>
    </cfRule>
  </conditionalFormatting>
  <conditionalFormatting sqref="E259">
    <cfRule type="dataBar" priority="6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{BFED67A0-B2F0-4481-8F98-A09A58E674C4}</x14:id>
        </ext>
      </extLst>
    </cfRule>
  </conditionalFormatting>
  <conditionalFormatting sqref="E259">
    <cfRule type="dataBar" priority="6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{85132358-3AD7-4E33-88FF-BD7D724D6807}</x14:id>
        </ext>
      </extLst>
    </cfRule>
  </conditionalFormatting>
  <conditionalFormatting sqref="E259">
    <cfRule type="dataBar" priority="6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{AE367E4F-3133-4B28-AFE0-A45A0FC558FC}</x14:id>
        </ext>
      </extLst>
    </cfRule>
  </conditionalFormatting>
  <conditionalFormatting sqref="E259">
    <cfRule type="dataBar" priority="6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{5BC4F3EF-DDE0-4E3D-8C6D-1691F579051D}</x14:id>
        </ext>
      </extLst>
    </cfRule>
  </conditionalFormatting>
  <conditionalFormatting sqref="E259">
    <cfRule type="dataBar" priority="6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{6D6F7FA1-64CD-40D1-AC13-F09FF123F361}</x14:id>
        </ext>
      </extLst>
    </cfRule>
  </conditionalFormatting>
  <conditionalFormatting sqref="E259">
    <cfRule type="dataBar" priority="6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{3AE9E63D-60EA-4B1A-AD0E-2DBF88ACD496}</x14:id>
        </ext>
      </extLst>
    </cfRule>
  </conditionalFormatting>
  <conditionalFormatting sqref="E259">
    <cfRule type="dataBar" priority="6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{94E3F5C4-C568-4538-9C10-7AEE7836F6F2}</x14:id>
        </ext>
      </extLst>
    </cfRule>
  </conditionalFormatting>
  <conditionalFormatting sqref="E259">
    <cfRule type="dataBar" priority="6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{9185A0FB-C7C4-45CE-9BC5-B7A99F047FAA}</x14:id>
        </ext>
      </extLst>
    </cfRule>
  </conditionalFormatting>
  <conditionalFormatting sqref="E259">
    <cfRule type="dataBar" priority="6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{82B0F2FA-B802-46DE-BDC2-98CC820F642E}</x14:id>
        </ext>
      </extLst>
    </cfRule>
  </conditionalFormatting>
  <conditionalFormatting sqref="E259">
    <cfRule type="dataBar" priority="6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{81531820-32E9-4B36-8CF1-D24E85D078B0}</x14:id>
        </ext>
      </extLst>
    </cfRule>
  </conditionalFormatting>
  <conditionalFormatting sqref="E259">
    <cfRule type="dataBar" priority="6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{ABF32FC8-D2AF-4F28-A011-F7F74AB796E9}</x14:id>
        </ext>
      </extLst>
    </cfRule>
  </conditionalFormatting>
  <conditionalFormatting sqref="E259">
    <cfRule type="dataBar" priority="6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{2F1E20E6-9F22-4ED3-8661-E7729E41BF99}</x14:id>
        </ext>
      </extLst>
    </cfRule>
  </conditionalFormatting>
  <conditionalFormatting sqref="E259">
    <cfRule type="dataBar" priority="6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{27D1EACE-F5FE-42AD-98C8-27DDF33B83B6}</x14:id>
        </ext>
      </extLst>
    </cfRule>
  </conditionalFormatting>
  <conditionalFormatting sqref="E259">
    <cfRule type="dataBar" priority="6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{23E62568-466E-4867-8D48-0CAC4F47787B}</x14:id>
        </ext>
      </extLst>
    </cfRule>
  </conditionalFormatting>
  <conditionalFormatting sqref="E259">
    <cfRule type="dataBar" priority="6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{87AE9C9D-3A09-4820-8BD5-ABBCCEFD1B9B}</x14:id>
        </ext>
      </extLst>
    </cfRule>
  </conditionalFormatting>
  <conditionalFormatting sqref="E259">
    <cfRule type="dataBar" priority="6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{3C6933BA-324D-4BF4-BBCC-8ECBA7AD2F0D}</x14:id>
        </ext>
      </extLst>
    </cfRule>
  </conditionalFormatting>
  <conditionalFormatting sqref="E259">
    <cfRule type="dataBar" priority="6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{834D291D-E98B-4AD2-8835-27CFBF57E27D}</x14:id>
        </ext>
      </extLst>
    </cfRule>
  </conditionalFormatting>
  <conditionalFormatting sqref="E259">
    <cfRule type="dataBar" priority="6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{AE3A9E15-0858-4D72-9B1D-EAD4AD9DBC5D}</x14:id>
        </ext>
      </extLst>
    </cfRule>
  </conditionalFormatting>
  <conditionalFormatting sqref="E259">
    <cfRule type="dataBar" priority="6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{B36215BA-DB46-4B6E-9B17-FEEF64AFC987}</x14:id>
        </ext>
      </extLst>
    </cfRule>
  </conditionalFormatting>
  <conditionalFormatting sqref="E259">
    <cfRule type="dataBar" priority="6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{E6958A85-8DFA-4762-B8FC-CB59BA094DAF}</x14:id>
        </ext>
      </extLst>
    </cfRule>
  </conditionalFormatting>
  <conditionalFormatting sqref="E259">
    <cfRule type="dataBar" priority="6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{FB8294AF-A74B-44D2-9650-D10341A3775A}</x14:id>
        </ext>
      </extLst>
    </cfRule>
  </conditionalFormatting>
  <conditionalFormatting sqref="E259">
    <cfRule type="dataBar" priority="6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{7A90D535-EC73-4E9E-8E08-8CE078DC69A2}</x14:id>
        </ext>
      </extLst>
    </cfRule>
  </conditionalFormatting>
  <conditionalFormatting sqref="E259">
    <cfRule type="dataBar" priority="6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{D16AB918-2A0D-4A8E-8223-9F5B752A1AAE}</x14:id>
        </ext>
      </extLst>
    </cfRule>
  </conditionalFormatting>
  <conditionalFormatting sqref="E259">
    <cfRule type="dataBar" priority="6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{9E4DBF3F-CA4D-4E4A-BBBE-B2904A2E554C}</x14:id>
        </ext>
      </extLst>
    </cfRule>
  </conditionalFormatting>
  <conditionalFormatting sqref="E259">
    <cfRule type="dataBar" priority="6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{56BF3015-6ED8-4EBD-9658-A830BEEA94EA}</x14:id>
        </ext>
      </extLst>
    </cfRule>
  </conditionalFormatting>
  <conditionalFormatting sqref="E259">
    <cfRule type="dataBar" priority="6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{8DB22D7F-BDE4-4D4C-ADF9-A9EB909E8F06}</x14:id>
        </ext>
      </extLst>
    </cfRule>
  </conditionalFormatting>
  <conditionalFormatting sqref="E259">
    <cfRule type="dataBar" priority="6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{B71200DB-28B2-4C04-B29F-52C7B2170AAE}</x14:id>
        </ext>
      </extLst>
    </cfRule>
  </conditionalFormatting>
  <conditionalFormatting sqref="E259">
    <cfRule type="dataBar" priority="6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{3411CAA8-A889-4574-A321-6CCBB40236D8}</x14:id>
        </ext>
      </extLst>
    </cfRule>
  </conditionalFormatting>
  <conditionalFormatting sqref="E259">
    <cfRule type="dataBar" priority="6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{A5096219-E4A1-478A-82BC-FD8FE439DFBC}</x14:id>
        </ext>
      </extLst>
    </cfRule>
  </conditionalFormatting>
  <conditionalFormatting sqref="E259">
    <cfRule type="dataBar" priority="6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{238D8278-E175-408B-808B-858DF79B3D2F}</x14:id>
        </ext>
      </extLst>
    </cfRule>
  </conditionalFormatting>
  <conditionalFormatting sqref="E259">
    <cfRule type="dataBar" priority="6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{C31D9103-FDF7-4F1F-8F72-A931C27613DE}</x14:id>
        </ext>
      </extLst>
    </cfRule>
  </conditionalFormatting>
  <conditionalFormatting sqref="E259">
    <cfRule type="dataBar" priority="6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{D969FB32-80C3-484B-A0C1-B9409036C7D1}</x14:id>
        </ext>
      </extLst>
    </cfRule>
  </conditionalFormatting>
  <conditionalFormatting sqref="E259">
    <cfRule type="dataBar" priority="6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{DD4904FA-CDBF-4BDA-BDF3-78F2146D2872}</x14:id>
        </ext>
      </extLst>
    </cfRule>
  </conditionalFormatting>
  <conditionalFormatting sqref="E259">
    <cfRule type="dataBar" priority="6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{11EE6DE0-2B6B-4164-96D6-7551D199FBBF}</x14:id>
        </ext>
      </extLst>
    </cfRule>
  </conditionalFormatting>
  <conditionalFormatting sqref="E259">
    <cfRule type="dataBar" priority="6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{A23DFA93-4FFD-4B57-95A5-F4C0FA1F8679}</x14:id>
        </ext>
      </extLst>
    </cfRule>
  </conditionalFormatting>
  <conditionalFormatting sqref="E259">
    <cfRule type="dataBar" priority="6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{6339D654-36BF-4013-B010-03EBBE40B7CB}</x14:id>
        </ext>
      </extLst>
    </cfRule>
  </conditionalFormatting>
  <conditionalFormatting sqref="E259">
    <cfRule type="dataBar" priority="6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{D986E809-D2AF-4855-9A9A-7F7C585E83E1}</x14:id>
        </ext>
      </extLst>
    </cfRule>
  </conditionalFormatting>
  <conditionalFormatting sqref="E259">
    <cfRule type="dataBar" priority="6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{398DF68B-15E9-4A3E-9B87-13B9E003DDCD}</x14:id>
        </ext>
      </extLst>
    </cfRule>
  </conditionalFormatting>
  <conditionalFormatting sqref="E259">
    <cfRule type="dataBar" priority="6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{F3E0EFEF-68FD-4801-8A36-144B1514B086}</x14:id>
        </ext>
      </extLst>
    </cfRule>
  </conditionalFormatting>
  <conditionalFormatting sqref="E259">
    <cfRule type="dataBar" priority="6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{43D5F8EA-D080-451A-AFB8-2DF0DED1EDF3}</x14:id>
        </ext>
      </extLst>
    </cfRule>
  </conditionalFormatting>
  <conditionalFormatting sqref="E259">
    <cfRule type="dataBar" priority="6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{A6185688-2385-4AFB-95E0-D6511BDEB08E}</x14:id>
        </ext>
      </extLst>
    </cfRule>
  </conditionalFormatting>
  <conditionalFormatting sqref="E259">
    <cfRule type="dataBar" priority="6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{21F1F03A-992B-42FD-8F73-8FA4EFEEE08D}</x14:id>
        </ext>
      </extLst>
    </cfRule>
  </conditionalFormatting>
  <conditionalFormatting sqref="E259">
    <cfRule type="dataBar" priority="6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{D6DE83E8-329A-48E8-92CF-43DDE68A2716}</x14:id>
        </ext>
      </extLst>
    </cfRule>
  </conditionalFormatting>
  <conditionalFormatting sqref="E259">
    <cfRule type="dataBar" priority="6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{69692882-F067-4D6C-A3B1-CB039D03CD7F}</x14:id>
        </ext>
      </extLst>
    </cfRule>
  </conditionalFormatting>
  <conditionalFormatting sqref="E259">
    <cfRule type="dataBar" priority="6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{1D372743-24A5-4695-94DF-2DAF14E6C940}</x14:id>
        </ext>
      </extLst>
    </cfRule>
  </conditionalFormatting>
  <conditionalFormatting sqref="E259">
    <cfRule type="dataBar" priority="6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{70CE69A5-2580-4A8E-82A7-73B40633A3D4}</x14:id>
        </ext>
      </extLst>
    </cfRule>
  </conditionalFormatting>
  <conditionalFormatting sqref="E259">
    <cfRule type="dataBar" priority="6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{E368FB9A-65E0-4066-9944-72626D60316E}</x14:id>
        </ext>
      </extLst>
    </cfRule>
  </conditionalFormatting>
  <conditionalFormatting sqref="E259">
    <cfRule type="dataBar" priority="6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{EDDBAAFC-3243-4A6C-AD16-971CB90C84A0}</x14:id>
        </ext>
      </extLst>
    </cfRule>
  </conditionalFormatting>
  <conditionalFormatting sqref="E259">
    <cfRule type="dataBar" priority="6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{9465DD3C-8D8D-4BAB-9054-2E504B16E02C}</x14:id>
        </ext>
      </extLst>
    </cfRule>
  </conditionalFormatting>
  <conditionalFormatting sqref="E259">
    <cfRule type="dataBar" priority="6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{BE7BD394-83CE-4475-8D9E-3816D4F35F21}</x14:id>
        </ext>
      </extLst>
    </cfRule>
  </conditionalFormatting>
  <conditionalFormatting sqref="E259">
    <cfRule type="dataBar" priority="6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{9FCA2C95-5DA0-4E41-91EC-1CCFE60AC6FF}</x14:id>
        </ext>
      </extLst>
    </cfRule>
  </conditionalFormatting>
  <conditionalFormatting sqref="E259">
    <cfRule type="dataBar" priority="5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{83EE9E40-402D-46F1-B901-1E2AA932D8A5}</x14:id>
        </ext>
      </extLst>
    </cfRule>
  </conditionalFormatting>
  <conditionalFormatting sqref="E259">
    <cfRule type="dataBar" priority="5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{FDAF875C-430E-473D-9337-BD738270F89B}</x14:id>
        </ext>
      </extLst>
    </cfRule>
  </conditionalFormatting>
  <conditionalFormatting sqref="E259">
    <cfRule type="dataBar" priority="5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{CD094645-2BF1-4355-88B9-4C3A419022F9}</x14:id>
        </ext>
      </extLst>
    </cfRule>
  </conditionalFormatting>
  <conditionalFormatting sqref="E259">
    <cfRule type="dataBar" priority="5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{C70D0084-7DBE-436A-BA76-8151EA22B655}</x14:id>
        </ext>
      </extLst>
    </cfRule>
  </conditionalFormatting>
  <conditionalFormatting sqref="E259">
    <cfRule type="dataBar" priority="5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{E4F15686-566F-44AA-B03F-8AC1C0326AA7}</x14:id>
        </ext>
      </extLst>
    </cfRule>
  </conditionalFormatting>
  <conditionalFormatting sqref="E259">
    <cfRule type="dataBar" priority="5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{D92BCD8E-D825-4818-B462-F541290E8FA2}</x14:id>
        </ext>
      </extLst>
    </cfRule>
  </conditionalFormatting>
  <conditionalFormatting sqref="E259">
    <cfRule type="dataBar" priority="5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{6CBA37DA-7F6E-46D9-96E9-D764F4AE2997}</x14:id>
        </ext>
      </extLst>
    </cfRule>
  </conditionalFormatting>
  <conditionalFormatting sqref="E259">
    <cfRule type="dataBar" priority="5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{D3D7DA3C-6F8A-49F4-99B1-B8BBDC6B69A4}</x14:id>
        </ext>
      </extLst>
    </cfRule>
  </conditionalFormatting>
  <conditionalFormatting sqref="E259">
    <cfRule type="dataBar" priority="5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{BA433A0B-1B48-4DF3-A28E-CB3115797031}</x14:id>
        </ext>
      </extLst>
    </cfRule>
  </conditionalFormatting>
  <conditionalFormatting sqref="E259">
    <cfRule type="dataBar" priority="5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{8F103B6C-C1AE-4F5C-9B58-6B1B46E19A17}</x14:id>
        </ext>
      </extLst>
    </cfRule>
  </conditionalFormatting>
  <conditionalFormatting sqref="E259">
    <cfRule type="dataBar" priority="5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{0FF9839B-EE34-4F1B-9443-21ECB3BDE2E9}</x14:id>
        </ext>
      </extLst>
    </cfRule>
  </conditionalFormatting>
  <conditionalFormatting sqref="E259">
    <cfRule type="dataBar" priority="5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{59F08FB9-2AA2-4AB9-856D-11DB45D95398}</x14:id>
        </ext>
      </extLst>
    </cfRule>
  </conditionalFormatting>
  <conditionalFormatting sqref="E259">
    <cfRule type="dataBar" priority="5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{113D34A2-ED59-48D3-9398-14D03322B4E2}</x14:id>
        </ext>
      </extLst>
    </cfRule>
  </conditionalFormatting>
  <conditionalFormatting sqref="E259">
    <cfRule type="dataBar" priority="5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{EB254DAE-9DA5-42E9-B33F-98C27028BD8C}</x14:id>
        </ext>
      </extLst>
    </cfRule>
  </conditionalFormatting>
  <conditionalFormatting sqref="E259">
    <cfRule type="dataBar" priority="5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{C22338FA-73C0-42CC-9014-6B4D95CCCA57}</x14:id>
        </ext>
      </extLst>
    </cfRule>
  </conditionalFormatting>
  <conditionalFormatting sqref="E259">
    <cfRule type="dataBar" priority="5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{0E944C3C-B0AD-435E-A0EF-78721AE16C6F}</x14:id>
        </ext>
      </extLst>
    </cfRule>
  </conditionalFormatting>
  <conditionalFormatting sqref="E259">
    <cfRule type="dataBar" priority="5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{C45EC463-C6E3-4081-B1A6-040A674198BA}</x14:id>
        </ext>
      </extLst>
    </cfRule>
  </conditionalFormatting>
  <conditionalFormatting sqref="E259">
    <cfRule type="dataBar" priority="5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{DD623786-3F28-4778-8453-8E9378D78811}</x14:id>
        </ext>
      </extLst>
    </cfRule>
  </conditionalFormatting>
  <conditionalFormatting sqref="E259">
    <cfRule type="dataBar" priority="5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{98363FB5-A0F3-4D11-BE07-769F56AD8438}</x14:id>
        </ext>
      </extLst>
    </cfRule>
  </conditionalFormatting>
  <conditionalFormatting sqref="E259">
    <cfRule type="dataBar" priority="5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{96CFD44A-8BC8-4ED2-98AD-8EAB65F3B756}</x14:id>
        </ext>
      </extLst>
    </cfRule>
  </conditionalFormatting>
  <conditionalFormatting sqref="E259">
    <cfRule type="dataBar" priority="5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{36D09B8B-FCE5-43B0-9459-BEA71E2C4889}</x14:id>
        </ext>
      </extLst>
    </cfRule>
  </conditionalFormatting>
  <conditionalFormatting sqref="E259">
    <cfRule type="dataBar" priority="5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{88FD2193-7615-4DFF-A27F-E6BC20D1C08F}</x14:id>
        </ext>
      </extLst>
    </cfRule>
  </conditionalFormatting>
  <conditionalFormatting sqref="E259">
    <cfRule type="dataBar" priority="5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{943CCAEC-07C9-4A33-B25C-0177BE37207A}</x14:id>
        </ext>
      </extLst>
    </cfRule>
  </conditionalFormatting>
  <conditionalFormatting sqref="E259">
    <cfRule type="dataBar" priority="5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{5F7D7D0E-C12E-4460-8226-B9A2CF128293}</x14:id>
        </ext>
      </extLst>
    </cfRule>
  </conditionalFormatting>
  <conditionalFormatting sqref="E259">
    <cfRule type="dataBar" priority="5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{41C1106F-AF2B-4CF3-9252-5A0A3C220D6F}</x14:id>
        </ext>
      </extLst>
    </cfRule>
  </conditionalFormatting>
  <conditionalFormatting sqref="E259">
    <cfRule type="dataBar" priority="5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{A8E884F8-4345-4751-84E5-4BF953D46606}</x14:id>
        </ext>
      </extLst>
    </cfRule>
  </conditionalFormatting>
  <conditionalFormatting sqref="E259">
    <cfRule type="dataBar" priority="5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{C71A9E7C-BB7C-41E1-AF23-7564BA872782}</x14:id>
        </ext>
      </extLst>
    </cfRule>
  </conditionalFormatting>
  <conditionalFormatting sqref="E259">
    <cfRule type="dataBar" priority="5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{C394BC1B-D76E-4DAB-B6CF-6AD5E44D15A5}</x14:id>
        </ext>
      </extLst>
    </cfRule>
  </conditionalFormatting>
  <conditionalFormatting sqref="E259">
    <cfRule type="dataBar" priority="5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{AF6ED6DD-EB52-4ED0-9970-C53DDD27B140}</x14:id>
        </ext>
      </extLst>
    </cfRule>
  </conditionalFormatting>
  <conditionalFormatting sqref="E259">
    <cfRule type="dataBar" priority="5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{DA89BC42-0332-4796-8030-38DDF900ECF3}</x14:id>
        </ext>
      </extLst>
    </cfRule>
  </conditionalFormatting>
  <conditionalFormatting sqref="E259">
    <cfRule type="dataBar" priority="5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{6C6B6A3B-23C5-4D5C-BBCB-51040B9B32CF}</x14:id>
        </ext>
      </extLst>
    </cfRule>
  </conditionalFormatting>
  <conditionalFormatting sqref="E259">
    <cfRule type="dataBar" priority="5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{83BE93FF-3A01-4C35-9771-C3E8579C0F28}</x14:id>
        </ext>
      </extLst>
    </cfRule>
  </conditionalFormatting>
  <conditionalFormatting sqref="E259">
    <cfRule type="dataBar" priority="5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{D2A442FB-2814-4588-8655-A68ECF5524F1}</x14:id>
        </ext>
      </extLst>
    </cfRule>
  </conditionalFormatting>
  <conditionalFormatting sqref="E259">
    <cfRule type="dataBar" priority="5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{FE66E036-3C6D-42C7-A71D-6AE94AD70F4C}</x14:id>
        </ext>
      </extLst>
    </cfRule>
  </conditionalFormatting>
  <conditionalFormatting sqref="E259">
    <cfRule type="dataBar" priority="5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{481E0ED9-97F4-4A94-8EDC-B0883216F7CF}</x14:id>
        </ext>
      </extLst>
    </cfRule>
  </conditionalFormatting>
  <conditionalFormatting sqref="E259">
    <cfRule type="dataBar" priority="5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{2DAD4F21-B2A6-4F77-8F51-1E06191F09BC}</x14:id>
        </ext>
      </extLst>
    </cfRule>
  </conditionalFormatting>
  <conditionalFormatting sqref="E259">
    <cfRule type="dataBar" priority="5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{32D1D1CD-04D0-4E29-9A90-8F5E6DF634FE}</x14:id>
        </ext>
      </extLst>
    </cfRule>
  </conditionalFormatting>
  <conditionalFormatting sqref="E259">
    <cfRule type="dataBar" priority="5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{D97F331F-4186-41D8-9AF5-C55564D8BFC3}</x14:id>
        </ext>
      </extLst>
    </cfRule>
  </conditionalFormatting>
  <conditionalFormatting sqref="E259">
    <cfRule type="dataBar" priority="5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{01D4A223-70D6-48A1-802F-45E8F17B4B3C}</x14:id>
        </ext>
      </extLst>
    </cfRule>
  </conditionalFormatting>
  <conditionalFormatting sqref="E259">
    <cfRule type="dataBar" priority="5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{F5CFD4F1-2BD9-4406-8CA6-3980AE08350F}</x14:id>
        </ext>
      </extLst>
    </cfRule>
  </conditionalFormatting>
  <conditionalFormatting sqref="E259">
    <cfRule type="dataBar" priority="5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{CC4DCC04-E67F-4502-99CF-C7B32395CA42}</x14:id>
        </ext>
      </extLst>
    </cfRule>
  </conditionalFormatting>
  <conditionalFormatting sqref="E259">
    <cfRule type="dataBar" priority="5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{B2150D38-F96C-4B4D-843A-BE8B3A02799C}</x14:id>
        </ext>
      </extLst>
    </cfRule>
  </conditionalFormatting>
  <conditionalFormatting sqref="E259">
    <cfRule type="dataBar" priority="5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{458732A5-4D0A-4701-B762-6D48678CC5AB}</x14:id>
        </ext>
      </extLst>
    </cfRule>
  </conditionalFormatting>
  <conditionalFormatting sqref="E259">
    <cfRule type="dataBar" priority="5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{AADFD36C-42DE-4B9C-BE6C-FF72EF665CC6}</x14:id>
        </ext>
      </extLst>
    </cfRule>
  </conditionalFormatting>
  <conditionalFormatting sqref="E259">
    <cfRule type="dataBar" priority="5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{7AC7098A-18A7-46EF-B960-BECDB5BA5508}</x14:id>
        </ext>
      </extLst>
    </cfRule>
  </conditionalFormatting>
  <conditionalFormatting sqref="E259">
    <cfRule type="dataBar" priority="5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{E5F6EDAC-8F37-4A42-A841-6FE2A59A990C}</x14:id>
        </ext>
      </extLst>
    </cfRule>
  </conditionalFormatting>
  <conditionalFormatting sqref="E259">
    <cfRule type="dataBar" priority="5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{E6176321-EDF8-4FBC-BFA9-F0B39B672A02}</x14:id>
        </ext>
      </extLst>
    </cfRule>
  </conditionalFormatting>
  <conditionalFormatting sqref="E259">
    <cfRule type="dataBar" priority="5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{0F7B1BEC-1961-470A-AA49-FC1E1B7219F3}</x14:id>
        </ext>
      </extLst>
    </cfRule>
  </conditionalFormatting>
  <conditionalFormatting sqref="E259">
    <cfRule type="dataBar" priority="5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{ACC70DC1-7768-4391-B684-F38B648C6F2B}</x14:id>
        </ext>
      </extLst>
    </cfRule>
  </conditionalFormatting>
  <conditionalFormatting sqref="E259">
    <cfRule type="dataBar" priority="5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{016D8E6C-7074-4F4D-B301-4C9A8D716604}</x14:id>
        </ext>
      </extLst>
    </cfRule>
  </conditionalFormatting>
  <conditionalFormatting sqref="E259">
    <cfRule type="dataBar" priority="5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{5D537A28-CF30-4209-8438-BCDCAA03671C}</x14:id>
        </ext>
      </extLst>
    </cfRule>
  </conditionalFormatting>
  <conditionalFormatting sqref="E259">
    <cfRule type="dataBar" priority="5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{A3CE6601-BC20-4B1C-A590-C64162FB42C2}</x14:id>
        </ext>
      </extLst>
    </cfRule>
  </conditionalFormatting>
  <conditionalFormatting sqref="E259">
    <cfRule type="dataBar" priority="5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{E9A6431B-4A9A-4C7C-8C10-7EC621E88641}</x14:id>
        </ext>
      </extLst>
    </cfRule>
  </conditionalFormatting>
  <conditionalFormatting sqref="E259">
    <cfRule type="dataBar" priority="5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{DDE87B53-0F61-46D6-BDEA-C68928CA0372}</x14:id>
        </ext>
      </extLst>
    </cfRule>
  </conditionalFormatting>
  <conditionalFormatting sqref="E259">
    <cfRule type="dataBar" priority="5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{907CDC2E-B13E-430C-AEE0-BE69AA9CA27C}</x14:id>
        </ext>
      </extLst>
    </cfRule>
  </conditionalFormatting>
  <conditionalFormatting sqref="E259">
    <cfRule type="dataBar" priority="5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{7B551353-0B8B-4A1C-A5D9-BB1EC77C2210}</x14:id>
        </ext>
      </extLst>
    </cfRule>
  </conditionalFormatting>
  <conditionalFormatting sqref="E259">
    <cfRule type="dataBar" priority="5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{FF61A449-2CA1-4E3B-BA83-C143D8894665}</x14:id>
        </ext>
      </extLst>
    </cfRule>
  </conditionalFormatting>
  <conditionalFormatting sqref="E259">
    <cfRule type="dataBar" priority="5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{72DA84A9-F1BD-4729-914A-3A5CF8D64A3B}</x14:id>
        </ext>
      </extLst>
    </cfRule>
  </conditionalFormatting>
  <conditionalFormatting sqref="E259">
    <cfRule type="dataBar" priority="5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{41C0BFFA-C829-44C2-BE66-971BE3C5B5FA}</x14:id>
        </ext>
      </extLst>
    </cfRule>
  </conditionalFormatting>
  <conditionalFormatting sqref="E259">
    <cfRule type="dataBar" priority="5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{1F50D25A-3303-44DF-B23F-57ECCD3BA893}</x14:id>
        </ext>
      </extLst>
    </cfRule>
  </conditionalFormatting>
  <conditionalFormatting sqref="E259">
    <cfRule type="dataBar" priority="5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{02F3C72A-F207-480D-B719-502C8A43BFBB}</x14:id>
        </ext>
      </extLst>
    </cfRule>
  </conditionalFormatting>
  <conditionalFormatting sqref="E259">
    <cfRule type="dataBar" priority="5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{C65B5122-D4E1-45F4-8D5B-13F94C9BCE7E}</x14:id>
        </ext>
      </extLst>
    </cfRule>
  </conditionalFormatting>
  <conditionalFormatting sqref="E259">
    <cfRule type="dataBar" priority="5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{2A43D33F-C972-4A15-A2E2-C1319C341919}</x14:id>
        </ext>
      </extLst>
    </cfRule>
  </conditionalFormatting>
  <conditionalFormatting sqref="E259">
    <cfRule type="dataBar" priority="5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{23E6834E-0BF7-46C6-BF03-4DDCEBE404D3}</x14:id>
        </ext>
      </extLst>
    </cfRule>
  </conditionalFormatting>
  <conditionalFormatting sqref="E259">
    <cfRule type="dataBar" priority="5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{2A1CFD79-02C1-4B11-B595-A35D81F1931D}</x14:id>
        </ext>
      </extLst>
    </cfRule>
  </conditionalFormatting>
  <conditionalFormatting sqref="E259">
    <cfRule type="dataBar" priority="5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{689A91D3-251C-49EA-B883-D020C0DA3F63}</x14:id>
        </ext>
      </extLst>
    </cfRule>
  </conditionalFormatting>
  <conditionalFormatting sqref="E259">
    <cfRule type="dataBar" priority="5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{548D8652-0077-4532-9685-4B4DD41C5245}</x14:id>
        </ext>
      </extLst>
    </cfRule>
  </conditionalFormatting>
  <conditionalFormatting sqref="E259">
    <cfRule type="dataBar" priority="5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{02F0EF3C-FFCC-4207-974A-8CE3098B8BFC}</x14:id>
        </ext>
      </extLst>
    </cfRule>
  </conditionalFormatting>
  <conditionalFormatting sqref="E259">
    <cfRule type="dataBar" priority="5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{B805D10A-6F66-4DD1-8B10-766EE0859BC7}</x14:id>
        </ext>
      </extLst>
    </cfRule>
  </conditionalFormatting>
  <conditionalFormatting sqref="E259">
    <cfRule type="dataBar" priority="5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{D32E9FFF-E185-44BB-9752-0D34EB9E8D4A}</x14:id>
        </ext>
      </extLst>
    </cfRule>
  </conditionalFormatting>
  <conditionalFormatting sqref="E259">
    <cfRule type="dataBar" priority="5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{8660DA14-4C71-42FB-A42F-5635C3EFAACE}</x14:id>
        </ext>
      </extLst>
    </cfRule>
  </conditionalFormatting>
  <conditionalFormatting sqref="E259">
    <cfRule type="dataBar" priority="5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{83DB8933-F49C-47F7-A7A0-09D5E5DB6937}</x14:id>
        </ext>
      </extLst>
    </cfRule>
  </conditionalFormatting>
  <conditionalFormatting sqref="E259">
    <cfRule type="dataBar" priority="5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{1796226C-982D-460B-AD1A-F7CB2F09950C}</x14:id>
        </ext>
      </extLst>
    </cfRule>
  </conditionalFormatting>
  <conditionalFormatting sqref="E259">
    <cfRule type="dataBar" priority="5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{87CBABCA-965D-4E37-BD4A-3D41E1BEF5A5}</x14:id>
        </ext>
      </extLst>
    </cfRule>
  </conditionalFormatting>
  <conditionalFormatting sqref="E259">
    <cfRule type="dataBar" priority="5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{6460D21F-ED4E-4732-8398-3582CEE7E51C}</x14:id>
        </ext>
      </extLst>
    </cfRule>
  </conditionalFormatting>
  <conditionalFormatting sqref="E259">
    <cfRule type="dataBar" priority="5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{B2F282F9-5C6E-4097-820C-CE3B888533AC}</x14:id>
        </ext>
      </extLst>
    </cfRule>
  </conditionalFormatting>
  <conditionalFormatting sqref="E259">
    <cfRule type="dataBar" priority="5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{4DAEFA6C-3FE5-4032-845E-C314466199FF}</x14:id>
        </ext>
      </extLst>
    </cfRule>
  </conditionalFormatting>
  <conditionalFormatting sqref="E259">
    <cfRule type="dataBar" priority="5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{B390800E-F14D-4916-A844-3E55D70A7A38}</x14:id>
        </ext>
      </extLst>
    </cfRule>
  </conditionalFormatting>
  <conditionalFormatting sqref="E259">
    <cfRule type="dataBar" priority="5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{E9501FC6-D24F-4E5E-88D5-5AEA59E7EFD3}</x14:id>
        </ext>
      </extLst>
    </cfRule>
  </conditionalFormatting>
  <conditionalFormatting sqref="E259">
    <cfRule type="dataBar" priority="5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{932D20D1-C9A0-466D-9A4B-08EA5115D49B}</x14:id>
        </ext>
      </extLst>
    </cfRule>
  </conditionalFormatting>
  <conditionalFormatting sqref="E259">
    <cfRule type="dataBar" priority="5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{51DE5EE4-0ADD-4F2A-B07C-FD90B748B8EB}</x14:id>
        </ext>
      </extLst>
    </cfRule>
  </conditionalFormatting>
  <conditionalFormatting sqref="E259">
    <cfRule type="dataBar" priority="5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{65A86473-7C16-4440-AD92-706A229D9069}</x14:id>
        </ext>
      </extLst>
    </cfRule>
  </conditionalFormatting>
  <conditionalFormatting sqref="E259">
    <cfRule type="dataBar" priority="5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{1D1EE908-5867-42B4-9B8D-E5A773497891}</x14:id>
        </ext>
      </extLst>
    </cfRule>
  </conditionalFormatting>
  <conditionalFormatting sqref="E259">
    <cfRule type="dataBar" priority="5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{2E2DCDE7-9A33-4E24-8F8E-C2E15135958C}</x14:id>
        </ext>
      </extLst>
    </cfRule>
  </conditionalFormatting>
  <conditionalFormatting sqref="E259">
    <cfRule type="dataBar" priority="5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{71BA5E19-EA78-4857-9781-F8DB78D53F86}</x14:id>
        </ext>
      </extLst>
    </cfRule>
  </conditionalFormatting>
  <conditionalFormatting sqref="E259">
    <cfRule type="dataBar" priority="5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{F53F1B9C-849D-46C3-95D6-68E046A515A5}</x14:id>
        </ext>
      </extLst>
    </cfRule>
  </conditionalFormatting>
  <conditionalFormatting sqref="E259">
    <cfRule type="dataBar" priority="5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{298112F2-A7EA-4282-9443-6FA957CCB502}</x14:id>
        </ext>
      </extLst>
    </cfRule>
  </conditionalFormatting>
  <conditionalFormatting sqref="E259">
    <cfRule type="dataBar" priority="5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{276D185D-BE7C-46BC-B95B-EF2AFC18ECDA}</x14:id>
        </ext>
      </extLst>
    </cfRule>
  </conditionalFormatting>
  <conditionalFormatting sqref="E259">
    <cfRule type="dataBar" priority="5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{4F436B20-1520-4307-B629-B12F24BC95DA}</x14:id>
        </ext>
      </extLst>
    </cfRule>
  </conditionalFormatting>
  <conditionalFormatting sqref="E259">
    <cfRule type="dataBar" priority="5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{913B7472-46A7-472A-A661-49F55CF51D36}</x14:id>
        </ext>
      </extLst>
    </cfRule>
  </conditionalFormatting>
  <conditionalFormatting sqref="E259">
    <cfRule type="dataBar" priority="5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{16FC9DBB-C7F5-4D1F-9B40-A3FA2A096B4A}</x14:id>
        </ext>
      </extLst>
    </cfRule>
  </conditionalFormatting>
  <conditionalFormatting sqref="E259">
    <cfRule type="dataBar" priority="5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{851A7682-DE04-4073-BEA6-F5295975493D}</x14:id>
        </ext>
      </extLst>
    </cfRule>
  </conditionalFormatting>
  <conditionalFormatting sqref="E259">
    <cfRule type="dataBar" priority="5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{92951494-F6E1-482A-AD38-AAC1858B607F}</x14:id>
        </ext>
      </extLst>
    </cfRule>
  </conditionalFormatting>
  <conditionalFormatting sqref="E259">
    <cfRule type="dataBar" priority="5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{797060CD-8093-4CF9-BDAD-B744632B5281}</x14:id>
        </ext>
      </extLst>
    </cfRule>
  </conditionalFormatting>
  <conditionalFormatting sqref="E259">
    <cfRule type="dataBar" priority="5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{8BDDD53A-C622-4FB8-9C68-E47602AA2B53}</x14:id>
        </ext>
      </extLst>
    </cfRule>
  </conditionalFormatting>
  <conditionalFormatting sqref="E259">
    <cfRule type="dataBar" priority="5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{EF752C60-6530-427B-BB0D-BD71667890C3}</x14:id>
        </ext>
      </extLst>
    </cfRule>
  </conditionalFormatting>
  <conditionalFormatting sqref="E259">
    <cfRule type="dataBar" priority="5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{06DE9A59-5164-43DB-8920-49345E8339B6}</x14:id>
        </ext>
      </extLst>
    </cfRule>
  </conditionalFormatting>
  <conditionalFormatting sqref="E259">
    <cfRule type="dataBar" priority="5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{9413AEC5-B79E-4883-87CD-56F2F864B2B4}</x14:id>
        </ext>
      </extLst>
    </cfRule>
  </conditionalFormatting>
  <conditionalFormatting sqref="E259">
    <cfRule type="dataBar" priority="5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{A6693EE3-C45B-42A6-AF19-58A3A35BFAB8}</x14:id>
        </ext>
      </extLst>
    </cfRule>
  </conditionalFormatting>
  <conditionalFormatting sqref="E259">
    <cfRule type="dataBar" priority="5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{9A93078C-7C28-4EE3-9AEF-A7A3CAC30655}</x14:id>
        </ext>
      </extLst>
    </cfRule>
  </conditionalFormatting>
  <conditionalFormatting sqref="E259">
    <cfRule type="dataBar" priority="4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{F1F0358D-DDCF-42ED-8AC5-6CE8B58AED9F}</x14:id>
        </ext>
      </extLst>
    </cfRule>
  </conditionalFormatting>
  <conditionalFormatting sqref="E259">
    <cfRule type="dataBar" priority="4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{DDBFC6C0-F2A0-4AED-A97F-D5A88E95BFE4}</x14:id>
        </ext>
      </extLst>
    </cfRule>
  </conditionalFormatting>
  <conditionalFormatting sqref="E259">
    <cfRule type="dataBar" priority="4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{B4557DC9-6BEA-4AB1-826C-6F3491F13FE7}</x14:id>
        </ext>
      </extLst>
    </cfRule>
  </conditionalFormatting>
  <conditionalFormatting sqref="E259">
    <cfRule type="dataBar" priority="4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{F6EAFAA3-93D9-42F2-9BE8-DB4635CE3611}</x14:id>
        </ext>
      </extLst>
    </cfRule>
  </conditionalFormatting>
  <conditionalFormatting sqref="E259">
    <cfRule type="dataBar" priority="4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{3DAE7751-E5E9-452F-91D7-C542DAC72616}</x14:id>
        </ext>
      </extLst>
    </cfRule>
  </conditionalFormatting>
  <conditionalFormatting sqref="E259">
    <cfRule type="dataBar" priority="4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{276BD16E-C0D1-407D-8404-DBF32E101EB5}</x14:id>
        </ext>
      </extLst>
    </cfRule>
  </conditionalFormatting>
  <conditionalFormatting sqref="E259">
    <cfRule type="dataBar" priority="4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{1C0AAB8C-AA17-4C8D-85C7-EF0C6ECF378C}</x14:id>
        </ext>
      </extLst>
    </cfRule>
  </conditionalFormatting>
  <conditionalFormatting sqref="E259">
    <cfRule type="dataBar" priority="4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{00D62749-5D9B-428B-B141-4BD0A198B180}</x14:id>
        </ext>
      </extLst>
    </cfRule>
  </conditionalFormatting>
  <conditionalFormatting sqref="E259">
    <cfRule type="dataBar" priority="4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{95438DEC-C515-48CE-8F51-E1C536D41D4F}</x14:id>
        </ext>
      </extLst>
    </cfRule>
  </conditionalFormatting>
  <conditionalFormatting sqref="E259">
    <cfRule type="dataBar" priority="4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{0145AA7E-82A1-47FB-8661-F5A4474BA556}</x14:id>
        </ext>
      </extLst>
    </cfRule>
  </conditionalFormatting>
  <conditionalFormatting sqref="E259">
    <cfRule type="dataBar" priority="4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{E9B155C4-92D6-4233-84A6-106E167FE7CE}</x14:id>
        </ext>
      </extLst>
    </cfRule>
  </conditionalFormatting>
  <conditionalFormatting sqref="E259">
    <cfRule type="dataBar" priority="4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{EFEF410C-C46E-403A-80EC-3E7BAB530E4F}</x14:id>
        </ext>
      </extLst>
    </cfRule>
  </conditionalFormatting>
  <conditionalFormatting sqref="E259">
    <cfRule type="dataBar" priority="4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{DAC44548-76DA-4AD4-A840-60089A07192C}</x14:id>
        </ext>
      </extLst>
    </cfRule>
  </conditionalFormatting>
  <conditionalFormatting sqref="E259">
    <cfRule type="dataBar" priority="4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{0D5E51B2-BDF5-4E24-82A6-28EBF5FF77D5}</x14:id>
        </ext>
      </extLst>
    </cfRule>
  </conditionalFormatting>
  <conditionalFormatting sqref="E259">
    <cfRule type="dataBar" priority="4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{07C37952-2AF2-4BA2-892B-D69AA59085D5}</x14:id>
        </ext>
      </extLst>
    </cfRule>
  </conditionalFormatting>
  <conditionalFormatting sqref="E259">
    <cfRule type="dataBar" priority="4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{7403C2FB-9564-43AF-B322-2D28B09B9FC2}</x14:id>
        </ext>
      </extLst>
    </cfRule>
  </conditionalFormatting>
  <conditionalFormatting sqref="E259">
    <cfRule type="dataBar" priority="4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{A4F959F6-A566-49DA-BDA8-9984CDB46BAC}</x14:id>
        </ext>
      </extLst>
    </cfRule>
  </conditionalFormatting>
  <conditionalFormatting sqref="E259">
    <cfRule type="dataBar" priority="4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{3D9AC29F-491F-4829-951A-DBE76243E46F}</x14:id>
        </ext>
      </extLst>
    </cfRule>
  </conditionalFormatting>
  <conditionalFormatting sqref="E259">
    <cfRule type="dataBar" priority="4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{01CC3D72-BE34-40C9-9BE7-92413AC9EAFF}</x14:id>
        </ext>
      </extLst>
    </cfRule>
  </conditionalFormatting>
  <conditionalFormatting sqref="E259">
    <cfRule type="dataBar" priority="4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{C8F78B0E-8D70-4779-B45D-E44AF8735A6C}</x14:id>
        </ext>
      </extLst>
    </cfRule>
  </conditionalFormatting>
  <conditionalFormatting sqref="E259">
    <cfRule type="dataBar" priority="4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{D6068A4C-A358-4DC1-9D66-06256438E5A4}</x14:id>
        </ext>
      </extLst>
    </cfRule>
  </conditionalFormatting>
  <conditionalFormatting sqref="E259">
    <cfRule type="dataBar" priority="4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{05CDFE73-7801-475B-9AA3-FE8391812565}</x14:id>
        </ext>
      </extLst>
    </cfRule>
  </conditionalFormatting>
  <conditionalFormatting sqref="E259">
    <cfRule type="dataBar" priority="4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{B20C3EC6-28ED-4011-8ECF-024CE7EC4CAE}</x14:id>
        </ext>
      </extLst>
    </cfRule>
  </conditionalFormatting>
  <conditionalFormatting sqref="E259">
    <cfRule type="dataBar" priority="4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{3F5AE728-7733-4F13-8A68-5CF05BB6CE6D}</x14:id>
        </ext>
      </extLst>
    </cfRule>
  </conditionalFormatting>
  <conditionalFormatting sqref="E259">
    <cfRule type="dataBar" priority="4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{49E1057B-4E01-4650-B7DC-96E7AB75FD66}</x14:id>
        </ext>
      </extLst>
    </cfRule>
  </conditionalFormatting>
  <conditionalFormatting sqref="E259">
    <cfRule type="dataBar" priority="4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{B82085D2-9C5D-460D-8450-8B34EEA37875}</x14:id>
        </ext>
      </extLst>
    </cfRule>
  </conditionalFormatting>
  <conditionalFormatting sqref="E259">
    <cfRule type="dataBar" priority="4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{8866160F-7BF1-4B97-A175-203227FB390A}</x14:id>
        </ext>
      </extLst>
    </cfRule>
  </conditionalFormatting>
  <conditionalFormatting sqref="E259">
    <cfRule type="dataBar" priority="4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{986DE7BC-2038-474B-BA86-B52F3D122F02}</x14:id>
        </ext>
      </extLst>
    </cfRule>
  </conditionalFormatting>
  <conditionalFormatting sqref="E259">
    <cfRule type="dataBar" priority="4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{78C92C90-53F2-463C-8F61-E084E8D24EF8}</x14:id>
        </ext>
      </extLst>
    </cfRule>
  </conditionalFormatting>
  <conditionalFormatting sqref="E259">
    <cfRule type="dataBar" priority="4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{B484943E-5D7C-4C10-A6ED-D417C30DA8F8}</x14:id>
        </ext>
      </extLst>
    </cfRule>
  </conditionalFormatting>
  <conditionalFormatting sqref="E259">
    <cfRule type="dataBar" priority="4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{13BDB4D1-B2AD-4F17-BA2D-7968C0C32F82}</x14:id>
        </ext>
      </extLst>
    </cfRule>
  </conditionalFormatting>
  <conditionalFormatting sqref="E259">
    <cfRule type="dataBar" priority="4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{F2A1B4BD-8C0B-4A28-9D97-A743FF385120}</x14:id>
        </ext>
      </extLst>
    </cfRule>
  </conditionalFormatting>
  <conditionalFormatting sqref="E259">
    <cfRule type="dataBar" priority="4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{F7483B1F-B4DD-4DF9-B597-88589F450195}</x14:id>
        </ext>
      </extLst>
    </cfRule>
  </conditionalFormatting>
  <conditionalFormatting sqref="E259">
    <cfRule type="dataBar" priority="4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{BFC37765-1504-4A79-B95C-AF8CE1AF9593}</x14:id>
        </ext>
      </extLst>
    </cfRule>
  </conditionalFormatting>
  <conditionalFormatting sqref="E259">
    <cfRule type="dataBar" priority="4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{6F407BF0-E39F-4A10-B0E3-BF72495A36DD}</x14:id>
        </ext>
      </extLst>
    </cfRule>
  </conditionalFormatting>
  <conditionalFormatting sqref="E259">
    <cfRule type="dataBar" priority="4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{4FE255F5-E6AB-440F-9A93-81A82D26103C}</x14:id>
        </ext>
      </extLst>
    </cfRule>
  </conditionalFormatting>
  <conditionalFormatting sqref="E259">
    <cfRule type="dataBar" priority="4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{136123B2-92BB-457E-A66D-76728593B632}</x14:id>
        </ext>
      </extLst>
    </cfRule>
  </conditionalFormatting>
  <conditionalFormatting sqref="E259">
    <cfRule type="dataBar" priority="4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{93F81BA8-66FB-41F8-8812-5E0B8B3FC57A}</x14:id>
        </ext>
      </extLst>
    </cfRule>
  </conditionalFormatting>
  <conditionalFormatting sqref="E259">
    <cfRule type="dataBar" priority="4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{C204FAD9-A069-430B-B200-AF4BB68EF0C9}</x14:id>
        </ext>
      </extLst>
    </cfRule>
  </conditionalFormatting>
  <conditionalFormatting sqref="E259">
    <cfRule type="dataBar" priority="4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{045CBB02-7A56-46F7-ACC9-809F6A4D577A}</x14:id>
        </ext>
      </extLst>
    </cfRule>
  </conditionalFormatting>
  <conditionalFormatting sqref="E259">
    <cfRule type="dataBar" priority="4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{2229310C-963C-4316-9CE0-E6E4F5B3F627}</x14:id>
        </ext>
      </extLst>
    </cfRule>
  </conditionalFormatting>
  <conditionalFormatting sqref="E259">
    <cfRule type="dataBar" priority="4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{617C2953-E3C9-4475-8257-3AE8F21217B4}</x14:id>
        </ext>
      </extLst>
    </cfRule>
  </conditionalFormatting>
  <conditionalFormatting sqref="E259">
    <cfRule type="dataBar" priority="4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{85F7888E-E9C0-4B59-85B4-C2DE7EFA808E}</x14:id>
        </ext>
      </extLst>
    </cfRule>
  </conditionalFormatting>
  <conditionalFormatting sqref="E259">
    <cfRule type="dataBar" priority="4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{BC868A56-06D5-44E6-B100-B94F24AA4BB0}</x14:id>
        </ext>
      </extLst>
    </cfRule>
  </conditionalFormatting>
  <conditionalFormatting sqref="E259">
    <cfRule type="dataBar" priority="4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{A593A9F3-370C-4E7B-9F76-E949C81B18F0}</x14:id>
        </ext>
      </extLst>
    </cfRule>
  </conditionalFormatting>
  <conditionalFormatting sqref="E259">
    <cfRule type="dataBar" priority="4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{2B3332E2-C67B-4CE6-9961-FA2D19C39536}</x14:id>
        </ext>
      </extLst>
    </cfRule>
  </conditionalFormatting>
  <conditionalFormatting sqref="E259">
    <cfRule type="dataBar" priority="4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{87AA39BB-BBFC-44DC-BF27-E7516114F95D}</x14:id>
        </ext>
      </extLst>
    </cfRule>
  </conditionalFormatting>
  <conditionalFormatting sqref="E259">
    <cfRule type="dataBar" priority="4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{8407E626-0B9C-4C0A-A7FE-14E809D606F9}</x14:id>
        </ext>
      </extLst>
    </cfRule>
  </conditionalFormatting>
  <conditionalFormatting sqref="E259">
    <cfRule type="dataBar" priority="4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{1D983341-F883-4899-9CE0-479EB2DE499F}</x14:id>
        </ext>
      </extLst>
    </cfRule>
  </conditionalFormatting>
  <conditionalFormatting sqref="E259">
    <cfRule type="dataBar" priority="4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{D854B8D0-F81B-4383-B401-C8C9EEA72535}</x14:id>
        </ext>
      </extLst>
    </cfRule>
  </conditionalFormatting>
  <conditionalFormatting sqref="E259">
    <cfRule type="dataBar" priority="4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{DCDCAAE2-7719-4B93-9A1A-B84F6D761CCC}</x14:id>
        </ext>
      </extLst>
    </cfRule>
  </conditionalFormatting>
  <conditionalFormatting sqref="E259">
    <cfRule type="dataBar" priority="4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{1BA4B0CF-9EA5-4178-93ED-93760CF48362}</x14:id>
        </ext>
      </extLst>
    </cfRule>
  </conditionalFormatting>
  <conditionalFormatting sqref="E259">
    <cfRule type="dataBar" priority="4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{2CD0246B-6B2D-45FF-89D2-A37C34813026}</x14:id>
        </ext>
      </extLst>
    </cfRule>
  </conditionalFormatting>
  <conditionalFormatting sqref="E259">
    <cfRule type="dataBar" priority="4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{5C942FAC-BB5C-448E-9657-D855919CB5B1}</x14:id>
        </ext>
      </extLst>
    </cfRule>
  </conditionalFormatting>
  <conditionalFormatting sqref="E259">
    <cfRule type="dataBar" priority="4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{87D63E92-23DA-4364-AE77-370257770E1F}</x14:id>
        </ext>
      </extLst>
    </cfRule>
  </conditionalFormatting>
  <conditionalFormatting sqref="E259">
    <cfRule type="dataBar" priority="4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{13DD18D5-572F-4F73-9F83-BE232CBDDC5F}</x14:id>
        </ext>
      </extLst>
    </cfRule>
  </conditionalFormatting>
  <conditionalFormatting sqref="E259">
    <cfRule type="dataBar" priority="4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{3034BBC4-1AD4-4EDB-BE3F-07691AFCC737}</x14:id>
        </ext>
      </extLst>
    </cfRule>
  </conditionalFormatting>
  <conditionalFormatting sqref="E259">
    <cfRule type="dataBar" priority="4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{DE3F7A48-DF54-49FE-9D17-E257B80B98ED}</x14:id>
        </ext>
      </extLst>
    </cfRule>
  </conditionalFormatting>
  <conditionalFormatting sqref="E259">
    <cfRule type="dataBar" priority="4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{E0C99C94-D174-452A-BABD-FC6A4F7006B1}</x14:id>
        </ext>
      </extLst>
    </cfRule>
  </conditionalFormatting>
  <conditionalFormatting sqref="E259">
    <cfRule type="dataBar" priority="4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{EACC955D-5C03-45AF-BDDB-C3387CE364FB}</x14:id>
        </ext>
      </extLst>
    </cfRule>
  </conditionalFormatting>
  <conditionalFormatting sqref="E259">
    <cfRule type="dataBar" priority="4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{63CBE99A-8C48-4976-8465-0E87EFA8B163}</x14:id>
        </ext>
      </extLst>
    </cfRule>
  </conditionalFormatting>
  <conditionalFormatting sqref="E259">
    <cfRule type="dataBar" priority="4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{B949EDDB-710D-4015-B0AA-C47D8D0D7B9F}</x14:id>
        </ext>
      </extLst>
    </cfRule>
  </conditionalFormatting>
  <conditionalFormatting sqref="E259">
    <cfRule type="dataBar" priority="4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{DC304ACA-217F-40C9-BFF9-8B3583D4C71B}</x14:id>
        </ext>
      </extLst>
    </cfRule>
  </conditionalFormatting>
  <conditionalFormatting sqref="E259">
    <cfRule type="dataBar" priority="4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{AD575B15-477D-44FA-B804-1F59507F35DD}</x14:id>
        </ext>
      </extLst>
    </cfRule>
  </conditionalFormatting>
  <conditionalFormatting sqref="E259">
    <cfRule type="dataBar" priority="4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{59EBE4E9-41AA-46C1-B8B8-2827C3FEAA8D}</x14:id>
        </ext>
      </extLst>
    </cfRule>
  </conditionalFormatting>
  <conditionalFormatting sqref="E259">
    <cfRule type="dataBar" priority="4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{E0C9CA4C-6E82-492C-A796-0161790DB548}</x14:id>
        </ext>
      </extLst>
    </cfRule>
  </conditionalFormatting>
  <conditionalFormatting sqref="E259">
    <cfRule type="dataBar" priority="4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{6F7B6920-04A8-4ED5-B576-BE6A4A62D390}</x14:id>
        </ext>
      </extLst>
    </cfRule>
  </conditionalFormatting>
  <conditionalFormatting sqref="E259">
    <cfRule type="dataBar" priority="4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{0C35E829-9824-4C0F-ABE5-31C8214A65D4}</x14:id>
        </ext>
      </extLst>
    </cfRule>
  </conditionalFormatting>
  <conditionalFormatting sqref="E259">
    <cfRule type="dataBar" priority="4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{9D715C30-CA0D-4CE5-A819-1A61B9287E42}</x14:id>
        </ext>
      </extLst>
    </cfRule>
  </conditionalFormatting>
  <conditionalFormatting sqref="E259">
    <cfRule type="dataBar" priority="4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{44BA99F8-4243-4A3D-A139-B9FF21F8FC31}</x14:id>
        </ext>
      </extLst>
    </cfRule>
  </conditionalFormatting>
  <conditionalFormatting sqref="E259">
    <cfRule type="dataBar" priority="4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{77B73DAA-EDF2-4703-9EEF-77D4BB4E87B0}</x14:id>
        </ext>
      </extLst>
    </cfRule>
  </conditionalFormatting>
  <conditionalFormatting sqref="E259">
    <cfRule type="dataBar" priority="4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{EFEE801C-5140-4842-A62F-D1F0C164AB14}</x14:id>
        </ext>
      </extLst>
    </cfRule>
  </conditionalFormatting>
  <conditionalFormatting sqref="E259">
    <cfRule type="dataBar" priority="4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{D9A8E6FE-28B8-416F-82C4-E88390F4EA51}</x14:id>
        </ext>
      </extLst>
    </cfRule>
  </conditionalFormatting>
  <conditionalFormatting sqref="E259">
    <cfRule type="dataBar" priority="4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{FCA9E3CD-4086-4589-96BC-D9FD123F796B}</x14:id>
        </ext>
      </extLst>
    </cfRule>
  </conditionalFormatting>
  <conditionalFormatting sqref="E259">
    <cfRule type="dataBar" priority="4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{9FACA1DC-B0F2-4244-B71C-49C3F26C0419}</x14:id>
        </ext>
      </extLst>
    </cfRule>
  </conditionalFormatting>
  <conditionalFormatting sqref="E259">
    <cfRule type="dataBar" priority="4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{6FDA644B-CD95-486E-9E9D-265204C279CB}</x14:id>
        </ext>
      </extLst>
    </cfRule>
  </conditionalFormatting>
  <conditionalFormatting sqref="E259">
    <cfRule type="dataBar" priority="4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{892912A9-0040-4095-B350-A82E9FF45E5F}</x14:id>
        </ext>
      </extLst>
    </cfRule>
  </conditionalFormatting>
  <conditionalFormatting sqref="E259">
    <cfRule type="dataBar" priority="4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{88EDBD13-92C4-4ED8-88EE-71D5CE7FAC38}</x14:id>
        </ext>
      </extLst>
    </cfRule>
  </conditionalFormatting>
  <conditionalFormatting sqref="E259">
    <cfRule type="dataBar" priority="4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{E1B1E9B3-52AF-4D4A-9F71-BD8F6B55F070}</x14:id>
        </ext>
      </extLst>
    </cfRule>
  </conditionalFormatting>
  <conditionalFormatting sqref="E259">
    <cfRule type="dataBar" priority="4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{7E6C8EBB-5523-4081-BA5C-B8A4FCE6FB6D}</x14:id>
        </ext>
      </extLst>
    </cfRule>
  </conditionalFormatting>
  <conditionalFormatting sqref="E259">
    <cfRule type="dataBar" priority="4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{B973726D-645B-4225-99FA-C5E231A3BBE6}</x14:id>
        </ext>
      </extLst>
    </cfRule>
  </conditionalFormatting>
  <conditionalFormatting sqref="E259">
    <cfRule type="dataBar" priority="4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{9DA00967-1B93-46E3-9BFA-8C1ED7066E88}</x14:id>
        </ext>
      </extLst>
    </cfRule>
  </conditionalFormatting>
  <conditionalFormatting sqref="E259">
    <cfRule type="dataBar" priority="4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{B4C9DD52-EC1C-4F62-A673-5E5F7D474F37}</x14:id>
        </ext>
      </extLst>
    </cfRule>
  </conditionalFormatting>
  <conditionalFormatting sqref="E259">
    <cfRule type="dataBar" priority="4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{51AC2AAF-AACF-4901-B3A4-21A3CE97C44E}</x14:id>
        </ext>
      </extLst>
    </cfRule>
  </conditionalFormatting>
  <conditionalFormatting sqref="E259">
    <cfRule type="dataBar" priority="4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{F1D462CD-8B06-40D1-BA25-AF18FD9A9566}</x14:id>
        </ext>
      </extLst>
    </cfRule>
  </conditionalFormatting>
  <conditionalFormatting sqref="E259">
    <cfRule type="dataBar" priority="4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{3FA4A539-F2B8-424C-83E0-CF7D0D2C15D8}</x14:id>
        </ext>
      </extLst>
    </cfRule>
  </conditionalFormatting>
  <conditionalFormatting sqref="E259">
    <cfRule type="dataBar" priority="4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{1DF4A411-74C6-4225-8A34-2C7053F877D2}</x14:id>
        </ext>
      </extLst>
    </cfRule>
  </conditionalFormatting>
  <conditionalFormatting sqref="E259">
    <cfRule type="dataBar" priority="4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{CC86518E-BD94-48AF-A843-D20C5F044CC4}</x14:id>
        </ext>
      </extLst>
    </cfRule>
  </conditionalFormatting>
  <conditionalFormatting sqref="E259">
    <cfRule type="dataBar" priority="4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{705BB787-3911-48B2-91AA-E7F183A11297}</x14:id>
        </ext>
      </extLst>
    </cfRule>
  </conditionalFormatting>
  <conditionalFormatting sqref="E259">
    <cfRule type="dataBar" priority="4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{9B35BBE1-12CE-4ED9-88AB-C79B98881A41}</x14:id>
        </ext>
      </extLst>
    </cfRule>
  </conditionalFormatting>
  <conditionalFormatting sqref="E259">
    <cfRule type="dataBar" priority="4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{30954449-931B-4C6F-9CF3-451EECA12238}</x14:id>
        </ext>
      </extLst>
    </cfRule>
  </conditionalFormatting>
  <conditionalFormatting sqref="E259">
    <cfRule type="dataBar" priority="4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{BD33C42B-D68D-42E8-844C-72B894652FF1}</x14:id>
        </ext>
      </extLst>
    </cfRule>
  </conditionalFormatting>
  <conditionalFormatting sqref="E259">
    <cfRule type="dataBar" priority="4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{9A117ABB-728D-4977-887F-7E3E4463F6B5}</x14:id>
        </ext>
      </extLst>
    </cfRule>
  </conditionalFormatting>
  <conditionalFormatting sqref="E259">
    <cfRule type="dataBar" priority="4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{AA09AF90-06B2-4118-8F03-A4F7D7ECEB38}</x14:id>
        </ext>
      </extLst>
    </cfRule>
  </conditionalFormatting>
  <conditionalFormatting sqref="E259">
    <cfRule type="dataBar" priority="4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{ACDE43B1-6782-459C-8583-2F766AE91E74}</x14:id>
        </ext>
      </extLst>
    </cfRule>
  </conditionalFormatting>
  <conditionalFormatting sqref="E259">
    <cfRule type="dataBar" priority="4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{6AA40ADC-A1A8-468D-8068-43DDDAC236DA}</x14:id>
        </ext>
      </extLst>
    </cfRule>
  </conditionalFormatting>
  <conditionalFormatting sqref="E259">
    <cfRule type="dataBar" priority="4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{5C81B943-590B-45ED-8A4A-38750FD3D7CF}</x14:id>
        </ext>
      </extLst>
    </cfRule>
  </conditionalFormatting>
  <conditionalFormatting sqref="E259">
    <cfRule type="dataBar" priority="4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{FDF4450D-3947-4262-B25B-331FCF718595}</x14:id>
        </ext>
      </extLst>
    </cfRule>
  </conditionalFormatting>
  <conditionalFormatting sqref="E259">
    <cfRule type="dataBar" priority="4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{5424F623-E4A4-4A5E-95B6-F7166DA4DC33}</x14:id>
        </ext>
      </extLst>
    </cfRule>
  </conditionalFormatting>
  <conditionalFormatting sqref="E259">
    <cfRule type="dataBar" priority="4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{871C077A-19AB-4E2E-99FC-CA48F601187F}</x14:id>
        </ext>
      </extLst>
    </cfRule>
  </conditionalFormatting>
  <conditionalFormatting sqref="E259">
    <cfRule type="dataBar" priority="3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{E2B8D4CE-45E3-41F6-9DAB-130E20E9F218}</x14:id>
        </ext>
      </extLst>
    </cfRule>
  </conditionalFormatting>
  <conditionalFormatting sqref="E259">
    <cfRule type="dataBar" priority="3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{57929E3C-B173-4176-A4F4-2B6A827DF8CF}</x14:id>
        </ext>
      </extLst>
    </cfRule>
  </conditionalFormatting>
  <conditionalFormatting sqref="E259">
    <cfRule type="dataBar" priority="3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{13C47BA8-7D34-4ED6-BAAC-E831FB135ECC}</x14:id>
        </ext>
      </extLst>
    </cfRule>
  </conditionalFormatting>
  <conditionalFormatting sqref="E259">
    <cfRule type="dataBar" priority="3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{E6631FA1-666D-4E28-AF8B-E3891D972B8D}</x14:id>
        </ext>
      </extLst>
    </cfRule>
  </conditionalFormatting>
  <conditionalFormatting sqref="E259">
    <cfRule type="dataBar" priority="3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{8EC1C431-D923-44DD-92FC-193BF2BC276B}</x14:id>
        </ext>
      </extLst>
    </cfRule>
  </conditionalFormatting>
  <conditionalFormatting sqref="E259">
    <cfRule type="dataBar" priority="3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{5009C2A4-CD6C-42AD-AC3F-85A4EC446DD1}</x14:id>
        </ext>
      </extLst>
    </cfRule>
  </conditionalFormatting>
  <conditionalFormatting sqref="E259">
    <cfRule type="dataBar" priority="3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{6800497F-5B12-4915-934D-73D70011AF5E}</x14:id>
        </ext>
      </extLst>
    </cfRule>
  </conditionalFormatting>
  <conditionalFormatting sqref="E259">
    <cfRule type="dataBar" priority="3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{79A8E0FC-F5B8-446B-B702-0D49EE45496A}</x14:id>
        </ext>
      </extLst>
    </cfRule>
  </conditionalFormatting>
  <conditionalFormatting sqref="E259">
    <cfRule type="dataBar" priority="3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{4B3A50D5-F76C-4DD7-922D-371202BECAF2}</x14:id>
        </ext>
      </extLst>
    </cfRule>
  </conditionalFormatting>
  <conditionalFormatting sqref="E259">
    <cfRule type="dataBar" priority="3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{E5EA2CE2-CCDD-4D3B-8C81-158C97704B65}</x14:id>
        </ext>
      </extLst>
    </cfRule>
  </conditionalFormatting>
  <conditionalFormatting sqref="E259">
    <cfRule type="dataBar" priority="3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{1AC744C5-2BBD-4EEE-A082-8F9327C8246C}</x14:id>
        </ext>
      </extLst>
    </cfRule>
  </conditionalFormatting>
  <conditionalFormatting sqref="E259">
    <cfRule type="dataBar" priority="3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{49FC4D88-9D60-45CE-8CCB-B7F3779160A9}</x14:id>
        </ext>
      </extLst>
    </cfRule>
  </conditionalFormatting>
  <conditionalFormatting sqref="E259">
    <cfRule type="dataBar" priority="3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{0332559B-FFF1-4B05-A326-4D4DA297951D}</x14:id>
        </ext>
      </extLst>
    </cfRule>
  </conditionalFormatting>
  <conditionalFormatting sqref="E259">
    <cfRule type="dataBar" priority="3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{F527B438-9189-4D7B-AD57-D27B4E7B5A97}</x14:id>
        </ext>
      </extLst>
    </cfRule>
  </conditionalFormatting>
  <conditionalFormatting sqref="E259">
    <cfRule type="dataBar" priority="3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{DAEB9B9A-3D2F-4F6D-A89A-01E1B119880E}</x14:id>
        </ext>
      </extLst>
    </cfRule>
  </conditionalFormatting>
  <conditionalFormatting sqref="E259">
    <cfRule type="dataBar" priority="3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{E1D1957E-F643-431B-AC72-D9C34F211160}</x14:id>
        </ext>
      </extLst>
    </cfRule>
  </conditionalFormatting>
  <conditionalFormatting sqref="E259">
    <cfRule type="dataBar" priority="3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{CDD82D3F-0446-49D9-9201-7B991125EBF4}</x14:id>
        </ext>
      </extLst>
    </cfRule>
  </conditionalFormatting>
  <conditionalFormatting sqref="E259">
    <cfRule type="dataBar" priority="3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{D518A821-1CCC-47B5-A81D-123B9FF0727B}</x14:id>
        </ext>
      </extLst>
    </cfRule>
  </conditionalFormatting>
  <conditionalFormatting sqref="E259">
    <cfRule type="dataBar" priority="3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{25F8CD74-79A4-480F-9354-B11CECE234B6}</x14:id>
        </ext>
      </extLst>
    </cfRule>
  </conditionalFormatting>
  <conditionalFormatting sqref="E259">
    <cfRule type="dataBar" priority="3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{50A67D7B-EB40-4E5F-85F6-6D7904F49148}</x14:id>
        </ext>
      </extLst>
    </cfRule>
  </conditionalFormatting>
  <conditionalFormatting sqref="E259">
    <cfRule type="dataBar" priority="3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{515B0CF1-9EF4-43AF-B9E4-D651891E0259}</x14:id>
        </ext>
      </extLst>
    </cfRule>
  </conditionalFormatting>
  <conditionalFormatting sqref="E259">
    <cfRule type="dataBar" priority="3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{C5118E6B-571E-45C1-A125-7FF0FEF255F8}</x14:id>
        </ext>
      </extLst>
    </cfRule>
  </conditionalFormatting>
  <conditionalFormatting sqref="E259">
    <cfRule type="dataBar" priority="3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{AC5A17AC-324A-40DA-84E5-4C6D48FF6FAA}</x14:id>
        </ext>
      </extLst>
    </cfRule>
  </conditionalFormatting>
  <conditionalFormatting sqref="E259">
    <cfRule type="dataBar" priority="3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{27805E2D-EB2D-43E9-9310-B4927A9128B3}</x14:id>
        </ext>
      </extLst>
    </cfRule>
  </conditionalFormatting>
  <conditionalFormatting sqref="E259">
    <cfRule type="dataBar" priority="3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{194EAF18-125A-4FBA-9307-4E67F778CF98}</x14:id>
        </ext>
      </extLst>
    </cfRule>
  </conditionalFormatting>
  <conditionalFormatting sqref="E259">
    <cfRule type="dataBar" priority="3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{336F98CD-359D-4D67-B164-C203EADC1241}</x14:id>
        </ext>
      </extLst>
    </cfRule>
  </conditionalFormatting>
  <conditionalFormatting sqref="E259">
    <cfRule type="dataBar" priority="3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{0D9189B3-3DE8-44E5-932F-3821EAFC43EF}</x14:id>
        </ext>
      </extLst>
    </cfRule>
  </conditionalFormatting>
  <conditionalFormatting sqref="E259">
    <cfRule type="dataBar" priority="3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{6FBA73B5-2502-4ECB-A677-AABAC481E4BB}</x14:id>
        </ext>
      </extLst>
    </cfRule>
  </conditionalFormatting>
  <conditionalFormatting sqref="E259">
    <cfRule type="dataBar" priority="3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{5E922F94-2DA9-44CF-9F19-1F8BF2B8DD1B}</x14:id>
        </ext>
      </extLst>
    </cfRule>
  </conditionalFormatting>
  <conditionalFormatting sqref="E259">
    <cfRule type="dataBar" priority="3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{8EF47EAE-EB32-4FFF-B442-6B09DE7DA480}</x14:id>
        </ext>
      </extLst>
    </cfRule>
  </conditionalFormatting>
  <conditionalFormatting sqref="E259">
    <cfRule type="dataBar" priority="3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{8B32B6AB-3BAC-430E-A7A2-1928822CE72F}</x14:id>
        </ext>
      </extLst>
    </cfRule>
  </conditionalFormatting>
  <conditionalFormatting sqref="E259">
    <cfRule type="dataBar" priority="3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{4EFF765B-A4FE-4709-AFA2-864DAA300E4D}</x14:id>
        </ext>
      </extLst>
    </cfRule>
  </conditionalFormatting>
  <conditionalFormatting sqref="E259">
    <cfRule type="dataBar" priority="3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{C82B7319-A89F-42AB-AD71-EBE5DF01BE1C}</x14:id>
        </ext>
      </extLst>
    </cfRule>
  </conditionalFormatting>
  <conditionalFormatting sqref="E259">
    <cfRule type="dataBar" priority="3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{E64C0BBF-01EC-469D-A38E-26368A64B02A}</x14:id>
        </ext>
      </extLst>
    </cfRule>
  </conditionalFormatting>
  <conditionalFormatting sqref="E259">
    <cfRule type="dataBar" priority="3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{D10FE719-B72D-492C-A0B1-0BAD328BC569}</x14:id>
        </ext>
      </extLst>
    </cfRule>
  </conditionalFormatting>
  <conditionalFormatting sqref="E259">
    <cfRule type="dataBar" priority="3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{80D7177D-BFB8-448C-827F-0C5C9EADF996}</x14:id>
        </ext>
      </extLst>
    </cfRule>
  </conditionalFormatting>
  <conditionalFormatting sqref="E259">
    <cfRule type="dataBar" priority="3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{25A2911C-E981-4D9E-A4FE-D4E9E612CE8E}</x14:id>
        </ext>
      </extLst>
    </cfRule>
  </conditionalFormatting>
  <conditionalFormatting sqref="E259">
    <cfRule type="dataBar" priority="3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{4DA1731F-0094-4061-A128-F3D0540EE3BD}</x14:id>
        </ext>
      </extLst>
    </cfRule>
  </conditionalFormatting>
  <conditionalFormatting sqref="E259">
    <cfRule type="dataBar" priority="3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{90EAD2CA-7A44-48C8-BB55-0DC375DAD5A8}</x14:id>
        </ext>
      </extLst>
    </cfRule>
  </conditionalFormatting>
  <conditionalFormatting sqref="E259">
    <cfRule type="dataBar" priority="3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{D36D16CC-0BA3-4689-B7F5-C403CC06403B}</x14:id>
        </ext>
      </extLst>
    </cfRule>
  </conditionalFormatting>
  <conditionalFormatting sqref="E259">
    <cfRule type="dataBar" priority="3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{BE78F883-B6EA-45F0-A0B9-F0D678B86296}</x14:id>
        </ext>
      </extLst>
    </cfRule>
  </conditionalFormatting>
  <conditionalFormatting sqref="E259">
    <cfRule type="dataBar" priority="3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{ED1C5D94-5627-41A2-8242-487E3E76CF98}</x14:id>
        </ext>
      </extLst>
    </cfRule>
  </conditionalFormatting>
  <conditionalFormatting sqref="E259">
    <cfRule type="dataBar" priority="3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{9F882BFD-801F-4E87-BF62-49935D6E1582}</x14:id>
        </ext>
      </extLst>
    </cfRule>
  </conditionalFormatting>
  <conditionalFormatting sqref="E259">
    <cfRule type="dataBar" priority="3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{7132B961-16E9-4707-8003-732EC5E36D04}</x14:id>
        </ext>
      </extLst>
    </cfRule>
  </conditionalFormatting>
  <conditionalFormatting sqref="E259">
    <cfRule type="dataBar" priority="3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{0877714D-6657-4991-A302-AF2EE9920888}</x14:id>
        </ext>
      </extLst>
    </cfRule>
  </conditionalFormatting>
  <conditionalFormatting sqref="E259">
    <cfRule type="dataBar" priority="3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{AFA4DA74-AD9F-4639-8240-615E58BE0E95}</x14:id>
        </ext>
      </extLst>
    </cfRule>
  </conditionalFormatting>
  <conditionalFormatting sqref="E259">
    <cfRule type="dataBar" priority="3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{7A201CB6-0AED-4FF7-95D1-DDB3604EDA2D}</x14:id>
        </ext>
      </extLst>
    </cfRule>
  </conditionalFormatting>
  <conditionalFormatting sqref="E259">
    <cfRule type="dataBar" priority="3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{997365BB-A5A5-4909-BBED-A4AC5E144DCD}</x14:id>
        </ext>
      </extLst>
    </cfRule>
  </conditionalFormatting>
  <conditionalFormatting sqref="E259">
    <cfRule type="dataBar" priority="3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{2F1A1264-4CBA-412C-87B5-83196A73481C}</x14:id>
        </ext>
      </extLst>
    </cfRule>
  </conditionalFormatting>
  <conditionalFormatting sqref="E259">
    <cfRule type="dataBar" priority="3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{C34108B3-62F6-407B-957E-6F3CD6B42D06}</x14:id>
        </ext>
      </extLst>
    </cfRule>
  </conditionalFormatting>
  <conditionalFormatting sqref="E259">
    <cfRule type="dataBar" priority="3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{7C8CD9CE-408F-4862-8AEC-24A362E89ECF}</x14:id>
        </ext>
      </extLst>
    </cfRule>
  </conditionalFormatting>
  <conditionalFormatting sqref="E259">
    <cfRule type="dataBar" priority="3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{BAB20E4B-C9B7-4ED7-8BB6-8CB7643A1B59}</x14:id>
        </ext>
      </extLst>
    </cfRule>
  </conditionalFormatting>
  <conditionalFormatting sqref="E259">
    <cfRule type="dataBar" priority="3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{5C76AAE4-A385-4514-8F03-DCD0324C0B37}</x14:id>
        </ext>
      </extLst>
    </cfRule>
  </conditionalFormatting>
  <conditionalFormatting sqref="E259">
    <cfRule type="dataBar" priority="3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{002F646E-A80D-481F-98EC-417DF0F11D62}</x14:id>
        </ext>
      </extLst>
    </cfRule>
  </conditionalFormatting>
  <conditionalFormatting sqref="E259">
    <cfRule type="dataBar" priority="3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{32025E56-7B71-487B-BD05-4FEAC2AF117B}</x14:id>
        </ext>
      </extLst>
    </cfRule>
  </conditionalFormatting>
  <conditionalFormatting sqref="E259">
    <cfRule type="dataBar" priority="3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{D305DCFE-D38F-42C2-8B4C-B8FA1D6794B9}</x14:id>
        </ext>
      </extLst>
    </cfRule>
  </conditionalFormatting>
  <conditionalFormatting sqref="E259">
    <cfRule type="dataBar" priority="3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{963F0539-B724-46E8-B82B-7C7234FE5A68}</x14:id>
        </ext>
      </extLst>
    </cfRule>
  </conditionalFormatting>
  <conditionalFormatting sqref="E259">
    <cfRule type="dataBar" priority="3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{1784DD44-BD93-488E-9DAA-25C3C94CC1DC}</x14:id>
        </ext>
      </extLst>
    </cfRule>
  </conditionalFormatting>
  <conditionalFormatting sqref="E259">
    <cfRule type="dataBar" priority="3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{D75D6990-A5F0-45E7-85D6-E15038B9E41F}</x14:id>
        </ext>
      </extLst>
    </cfRule>
  </conditionalFormatting>
  <conditionalFormatting sqref="E259">
    <cfRule type="dataBar" priority="3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{CDBD3649-363A-4744-BA43-BD89D4FE9105}</x14:id>
        </ext>
      </extLst>
    </cfRule>
  </conditionalFormatting>
  <conditionalFormatting sqref="E259">
    <cfRule type="dataBar" priority="3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{0D04D3FE-4A5D-4245-959F-BD72F972644B}</x14:id>
        </ext>
      </extLst>
    </cfRule>
  </conditionalFormatting>
  <conditionalFormatting sqref="E259">
    <cfRule type="dataBar" priority="3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{8CBD782D-6CE2-4D48-8F77-18F7E1C30BC0}</x14:id>
        </ext>
      </extLst>
    </cfRule>
  </conditionalFormatting>
  <conditionalFormatting sqref="E259">
    <cfRule type="dataBar" priority="3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{FD2C37F6-9D5B-4E4B-AF0F-C91141481F88}</x14:id>
        </ext>
      </extLst>
    </cfRule>
  </conditionalFormatting>
  <conditionalFormatting sqref="E259">
    <cfRule type="dataBar" priority="3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{020CE5F7-3A9F-4851-A73B-3C2A680A7FDA}</x14:id>
        </ext>
      </extLst>
    </cfRule>
  </conditionalFormatting>
  <conditionalFormatting sqref="E259">
    <cfRule type="dataBar" priority="3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{1C8188A5-0A3C-49CC-91F7-1C5D19A43732}</x14:id>
        </ext>
      </extLst>
    </cfRule>
  </conditionalFormatting>
  <conditionalFormatting sqref="E259">
    <cfRule type="dataBar" priority="3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{429F00E9-B882-447A-8128-7914891482A2}</x14:id>
        </ext>
      </extLst>
    </cfRule>
  </conditionalFormatting>
  <conditionalFormatting sqref="E259">
    <cfRule type="dataBar" priority="3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{FDF226B1-9A9B-4989-938A-7CE1AE2D7CEA}</x14:id>
        </ext>
      </extLst>
    </cfRule>
  </conditionalFormatting>
  <conditionalFormatting sqref="E259">
    <cfRule type="dataBar" priority="3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{B4917009-ED1C-4046-9B4B-8DBC992720C5}</x14:id>
        </ext>
      </extLst>
    </cfRule>
  </conditionalFormatting>
  <conditionalFormatting sqref="E259">
    <cfRule type="dataBar" priority="3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{5CD4EABB-39BF-4BAB-BF3B-5B7B100BD316}</x14:id>
        </ext>
      </extLst>
    </cfRule>
  </conditionalFormatting>
  <conditionalFormatting sqref="E259">
    <cfRule type="dataBar" priority="3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{BACAF2EA-B705-423B-82FF-30589C051437}</x14:id>
        </ext>
      </extLst>
    </cfRule>
  </conditionalFormatting>
  <conditionalFormatting sqref="E259">
    <cfRule type="dataBar" priority="3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{C3B4D6C8-33AF-4508-BD2D-377661E9DF2A}</x14:id>
        </ext>
      </extLst>
    </cfRule>
  </conditionalFormatting>
  <conditionalFormatting sqref="E259">
    <cfRule type="dataBar" priority="3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{13C1526D-08DD-4830-A751-7101F6A56C14}</x14:id>
        </ext>
      </extLst>
    </cfRule>
  </conditionalFormatting>
  <conditionalFormatting sqref="E259">
    <cfRule type="dataBar" priority="3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{927DB5B1-45A6-43EC-BAB3-E586C7C95E3A}</x14:id>
        </ext>
      </extLst>
    </cfRule>
  </conditionalFormatting>
  <conditionalFormatting sqref="E259">
    <cfRule type="dataBar" priority="3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{94D7E323-E873-4B35-AE42-E6367740AD32}</x14:id>
        </ext>
      </extLst>
    </cfRule>
  </conditionalFormatting>
  <conditionalFormatting sqref="E259">
    <cfRule type="dataBar" priority="3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{13FF3302-CECA-4789-9F42-7970E68030AA}</x14:id>
        </ext>
      </extLst>
    </cfRule>
  </conditionalFormatting>
  <conditionalFormatting sqref="E259">
    <cfRule type="dataBar" priority="3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{1FE423C5-5E60-49E2-99C8-5812B8E70217}</x14:id>
        </ext>
      </extLst>
    </cfRule>
  </conditionalFormatting>
  <conditionalFormatting sqref="E259">
    <cfRule type="dataBar" priority="3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{6ADC4583-7668-4860-AF2D-87244639A144}</x14:id>
        </ext>
      </extLst>
    </cfRule>
  </conditionalFormatting>
  <conditionalFormatting sqref="E259">
    <cfRule type="dataBar" priority="3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{A3DA5D65-D630-4972-B78C-237D0844DF1E}</x14:id>
        </ext>
      </extLst>
    </cfRule>
  </conditionalFormatting>
  <conditionalFormatting sqref="E259">
    <cfRule type="dataBar" priority="3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{1E87D8D7-64DD-42A5-B049-6767C71EE6DE}</x14:id>
        </ext>
      </extLst>
    </cfRule>
  </conditionalFormatting>
  <conditionalFormatting sqref="E259">
    <cfRule type="dataBar" priority="3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{FE55DFF9-6E4F-4A86-A445-07E139B53472}</x14:id>
        </ext>
      </extLst>
    </cfRule>
  </conditionalFormatting>
  <conditionalFormatting sqref="E259">
    <cfRule type="dataBar" priority="3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{7BF69507-6C37-43D6-9CEC-1A8C3DFDB32F}</x14:id>
        </ext>
      </extLst>
    </cfRule>
  </conditionalFormatting>
  <conditionalFormatting sqref="E259">
    <cfRule type="dataBar" priority="3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{091B3DF6-DCB0-4A25-9B8A-DFD40CF84AC2}</x14:id>
        </ext>
      </extLst>
    </cfRule>
  </conditionalFormatting>
  <conditionalFormatting sqref="E259">
    <cfRule type="dataBar" priority="3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{04F78B95-7829-499F-8217-1AB5099F4396}</x14:id>
        </ext>
      </extLst>
    </cfRule>
  </conditionalFormatting>
  <conditionalFormatting sqref="E259">
    <cfRule type="dataBar" priority="3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{BA379B0D-02DD-42E2-8B70-06924C5B60CE}</x14:id>
        </ext>
      </extLst>
    </cfRule>
  </conditionalFormatting>
  <conditionalFormatting sqref="E259">
    <cfRule type="dataBar" priority="3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{5E7E6FB3-0AD1-422A-A9A3-6F24C4F9F92C}</x14:id>
        </ext>
      </extLst>
    </cfRule>
  </conditionalFormatting>
  <conditionalFormatting sqref="E259">
    <cfRule type="dataBar" priority="3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{E4935929-5A60-4F8D-B57A-8DEFFF3F4E41}</x14:id>
        </ext>
      </extLst>
    </cfRule>
  </conditionalFormatting>
  <conditionalFormatting sqref="E259">
    <cfRule type="dataBar" priority="3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{02839160-8F63-4919-ACE4-B45EDDCE747E}</x14:id>
        </ext>
      </extLst>
    </cfRule>
  </conditionalFormatting>
  <conditionalFormatting sqref="E259">
    <cfRule type="dataBar" priority="3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{9BD04796-B06F-4F2D-9BFB-351116E0C043}</x14:id>
        </ext>
      </extLst>
    </cfRule>
  </conditionalFormatting>
  <conditionalFormatting sqref="E259">
    <cfRule type="dataBar" priority="3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{8F199A70-FE3B-4432-939C-DC0049800F07}</x14:id>
        </ext>
      </extLst>
    </cfRule>
  </conditionalFormatting>
  <conditionalFormatting sqref="E259">
    <cfRule type="dataBar" priority="3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{80803E26-8D2C-4962-A39A-3B6A7A5DC7FD}</x14:id>
        </ext>
      </extLst>
    </cfRule>
  </conditionalFormatting>
  <conditionalFormatting sqref="E259">
    <cfRule type="dataBar" priority="3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{8C17C3C3-D664-4F98-89C0-ABA4B35076A3}</x14:id>
        </ext>
      </extLst>
    </cfRule>
  </conditionalFormatting>
  <conditionalFormatting sqref="E259">
    <cfRule type="dataBar" priority="3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{5BCE6F48-F17B-4CE3-9937-3964DAF447E0}</x14:id>
        </ext>
      </extLst>
    </cfRule>
  </conditionalFormatting>
  <conditionalFormatting sqref="E259">
    <cfRule type="dataBar" priority="3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{138E279B-7036-4892-8A46-09AE32911256}</x14:id>
        </ext>
      </extLst>
    </cfRule>
  </conditionalFormatting>
  <conditionalFormatting sqref="E259">
    <cfRule type="dataBar" priority="3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{F0E77992-6778-47AA-BE53-6CCC3AFD18C5}</x14:id>
        </ext>
      </extLst>
    </cfRule>
  </conditionalFormatting>
  <conditionalFormatting sqref="E259">
    <cfRule type="dataBar" priority="3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{27C0EE16-8CBA-4899-9651-921C33402306}</x14:id>
        </ext>
      </extLst>
    </cfRule>
  </conditionalFormatting>
  <conditionalFormatting sqref="E259">
    <cfRule type="dataBar" priority="3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{2C14EC85-6168-4412-AD46-3F4888ABA8AF}</x14:id>
        </ext>
      </extLst>
    </cfRule>
  </conditionalFormatting>
  <conditionalFormatting sqref="E259">
    <cfRule type="dataBar" priority="3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{12B2BA39-E1BC-4295-A93E-98679BD31D4E}</x14:id>
        </ext>
      </extLst>
    </cfRule>
  </conditionalFormatting>
  <conditionalFormatting sqref="E259">
    <cfRule type="dataBar" priority="3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{203AA682-1F23-4FBE-9FF0-941BC0923D20}</x14:id>
        </ext>
      </extLst>
    </cfRule>
  </conditionalFormatting>
  <conditionalFormatting sqref="E259">
    <cfRule type="dataBar" priority="3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{E3D19C22-1E76-443D-878A-F97CEF52BA43}</x14:id>
        </ext>
      </extLst>
    </cfRule>
  </conditionalFormatting>
  <conditionalFormatting sqref="E259">
    <cfRule type="dataBar" priority="3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{03704B8E-8678-439D-B600-858ABC4E5D39}</x14:id>
        </ext>
      </extLst>
    </cfRule>
  </conditionalFormatting>
  <conditionalFormatting sqref="E259">
    <cfRule type="dataBar" priority="2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{97079D9B-F339-4A22-9EF9-08607639CAD6}</x14:id>
        </ext>
      </extLst>
    </cfRule>
  </conditionalFormatting>
  <conditionalFormatting sqref="E259">
    <cfRule type="dataBar" priority="2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{C1104DD3-C549-48CD-8F90-33C2ACB31F38}</x14:id>
        </ext>
      </extLst>
    </cfRule>
  </conditionalFormatting>
  <conditionalFormatting sqref="E259">
    <cfRule type="dataBar" priority="2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{F56509DB-9402-4BDF-9183-544157B83B0C}</x14:id>
        </ext>
      </extLst>
    </cfRule>
  </conditionalFormatting>
  <conditionalFormatting sqref="E259">
    <cfRule type="dataBar" priority="2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{14275C41-3566-4404-9DF9-1A01F4D7A40B}</x14:id>
        </ext>
      </extLst>
    </cfRule>
  </conditionalFormatting>
  <conditionalFormatting sqref="E259">
    <cfRule type="dataBar" priority="2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{E6B0732E-4665-468E-99E4-238CD99F362F}</x14:id>
        </ext>
      </extLst>
    </cfRule>
  </conditionalFormatting>
  <conditionalFormatting sqref="E259">
    <cfRule type="dataBar" priority="2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{EDA5DFDE-E77B-4030-B07E-6EC41EEBE669}</x14:id>
        </ext>
      </extLst>
    </cfRule>
  </conditionalFormatting>
  <conditionalFormatting sqref="E259">
    <cfRule type="dataBar" priority="2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{4CC864D7-7CFB-43B7-9CA2-B7A2FEEE5DB8}</x14:id>
        </ext>
      </extLst>
    </cfRule>
  </conditionalFormatting>
  <conditionalFormatting sqref="E259">
    <cfRule type="dataBar" priority="2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{CDDEB4BA-0140-4FC1-8E3B-F78191997E60}</x14:id>
        </ext>
      </extLst>
    </cfRule>
  </conditionalFormatting>
  <conditionalFormatting sqref="E259">
    <cfRule type="dataBar" priority="2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{7321C120-AF5D-4137-BFEE-B260AB27418B}</x14:id>
        </ext>
      </extLst>
    </cfRule>
  </conditionalFormatting>
  <conditionalFormatting sqref="E259">
    <cfRule type="dataBar" priority="2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{303D8641-DDF6-4BB1-A731-B584F625DC2E}</x14:id>
        </ext>
      </extLst>
    </cfRule>
  </conditionalFormatting>
  <conditionalFormatting sqref="E259">
    <cfRule type="dataBar" priority="2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{3E15A3F7-D235-4D13-BAE9-BD684B7A9B51}</x14:id>
        </ext>
      </extLst>
    </cfRule>
  </conditionalFormatting>
  <conditionalFormatting sqref="E259">
    <cfRule type="dataBar" priority="2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{D0FBDF43-81E7-4843-BEA2-98957FCF4A2E}</x14:id>
        </ext>
      </extLst>
    </cfRule>
  </conditionalFormatting>
  <conditionalFormatting sqref="E259">
    <cfRule type="dataBar" priority="2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{4A860BFA-6A18-4D83-8EC5-ADEC3B9D9A7A}</x14:id>
        </ext>
      </extLst>
    </cfRule>
  </conditionalFormatting>
  <conditionalFormatting sqref="E259">
    <cfRule type="dataBar" priority="2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{615EDAA9-BE12-4918-B4D0-FEF9A02521CF}</x14:id>
        </ext>
      </extLst>
    </cfRule>
  </conditionalFormatting>
  <conditionalFormatting sqref="E259">
    <cfRule type="dataBar" priority="2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{85BEF3B2-78F7-4C85-850E-D4559AB79546}</x14:id>
        </ext>
      </extLst>
    </cfRule>
  </conditionalFormatting>
  <conditionalFormatting sqref="E259">
    <cfRule type="dataBar" priority="2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{F846166C-B45C-4408-9D3C-B36E06C5DE2D}</x14:id>
        </ext>
      </extLst>
    </cfRule>
  </conditionalFormatting>
  <conditionalFormatting sqref="E259">
    <cfRule type="dataBar" priority="2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{02EEFB78-1007-432E-A89B-3A145960764A}</x14:id>
        </ext>
      </extLst>
    </cfRule>
  </conditionalFormatting>
  <conditionalFormatting sqref="E259">
    <cfRule type="dataBar" priority="2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{5F53491A-5C6D-4654-89F3-5FA4C7A04ED5}</x14:id>
        </ext>
      </extLst>
    </cfRule>
  </conditionalFormatting>
  <conditionalFormatting sqref="E259">
    <cfRule type="dataBar" priority="2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{2F2D3AE8-43F1-4A9B-9F7C-D7BA8051D494}</x14:id>
        </ext>
      </extLst>
    </cfRule>
  </conditionalFormatting>
  <conditionalFormatting sqref="E259">
    <cfRule type="dataBar" priority="2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{8F311BB3-59C8-429E-8CBD-11F43FA61583}</x14:id>
        </ext>
      </extLst>
    </cfRule>
  </conditionalFormatting>
  <conditionalFormatting sqref="E259">
    <cfRule type="dataBar" priority="2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{6BF881AB-18D4-4A4E-A179-B7FA35A9C0B9}</x14:id>
        </ext>
      </extLst>
    </cfRule>
  </conditionalFormatting>
  <conditionalFormatting sqref="E259">
    <cfRule type="dataBar" priority="2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{6BE6426F-1CED-42F9-9BD2-FC5562B5D1D0}</x14:id>
        </ext>
      </extLst>
    </cfRule>
  </conditionalFormatting>
  <conditionalFormatting sqref="E259">
    <cfRule type="dataBar" priority="2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{C028D2F2-1510-4361-8B02-C0AC8449B429}</x14:id>
        </ext>
      </extLst>
    </cfRule>
  </conditionalFormatting>
  <conditionalFormatting sqref="E259">
    <cfRule type="dataBar" priority="2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{A646CDC9-63C4-4358-892C-AF3F18A5AABE}</x14:id>
        </ext>
      </extLst>
    </cfRule>
  </conditionalFormatting>
  <conditionalFormatting sqref="E259">
    <cfRule type="dataBar" priority="2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{C51F50D1-BEFF-4447-8A79-F56AAC94AE25}</x14:id>
        </ext>
      </extLst>
    </cfRule>
  </conditionalFormatting>
  <conditionalFormatting sqref="E259">
    <cfRule type="dataBar" priority="2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{1828D4D2-0331-43CD-8AC9-3D743B307C54}</x14:id>
        </ext>
      </extLst>
    </cfRule>
  </conditionalFormatting>
  <conditionalFormatting sqref="E259">
    <cfRule type="dataBar" priority="2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{1696A38B-3849-4FBA-A387-C3B68C150A0A}</x14:id>
        </ext>
      </extLst>
    </cfRule>
  </conditionalFormatting>
  <conditionalFormatting sqref="E259">
    <cfRule type="dataBar" priority="2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{90B1A4F1-1793-4305-A16A-061E03D4BF14}</x14:id>
        </ext>
      </extLst>
    </cfRule>
  </conditionalFormatting>
  <conditionalFormatting sqref="E259">
    <cfRule type="dataBar" priority="2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{B23AEF04-8493-4399-A970-02D2D416C9D1}</x14:id>
        </ext>
      </extLst>
    </cfRule>
  </conditionalFormatting>
  <conditionalFormatting sqref="E259">
    <cfRule type="dataBar" priority="2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{087C702D-27B1-43DA-9209-1AAF1571E56C}</x14:id>
        </ext>
      </extLst>
    </cfRule>
  </conditionalFormatting>
  <conditionalFormatting sqref="E259">
    <cfRule type="dataBar" priority="2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{30862A6F-F41D-4D94-8433-361DEF39A224}</x14:id>
        </ext>
      </extLst>
    </cfRule>
  </conditionalFormatting>
  <conditionalFormatting sqref="E259">
    <cfRule type="dataBar" priority="2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{EC1259D5-797C-4812-B6F6-9000BD0025ED}</x14:id>
        </ext>
      </extLst>
    </cfRule>
  </conditionalFormatting>
  <conditionalFormatting sqref="E259">
    <cfRule type="dataBar" priority="2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{01C69103-CC0C-49BE-B72E-B46F7D2D9D7E}</x14:id>
        </ext>
      </extLst>
    </cfRule>
  </conditionalFormatting>
  <conditionalFormatting sqref="E259">
    <cfRule type="dataBar" priority="2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{9644DE89-B520-4FC5-9886-F9C8904B8D1E}</x14:id>
        </ext>
      </extLst>
    </cfRule>
  </conditionalFormatting>
  <conditionalFormatting sqref="E259">
    <cfRule type="dataBar" priority="2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{FAB4D9F1-F440-4CFE-A128-AE0D3F2BF19F}</x14:id>
        </ext>
      </extLst>
    </cfRule>
  </conditionalFormatting>
  <conditionalFormatting sqref="E259">
    <cfRule type="dataBar" priority="2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{AF08FB4D-F8B8-4EE3-B25D-CC73BDD635AE}</x14:id>
        </ext>
      </extLst>
    </cfRule>
  </conditionalFormatting>
  <conditionalFormatting sqref="E259">
    <cfRule type="dataBar" priority="2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{44482041-4AA5-4831-AEB7-E7C22BD666F9}</x14:id>
        </ext>
      </extLst>
    </cfRule>
  </conditionalFormatting>
  <conditionalFormatting sqref="E259">
    <cfRule type="dataBar" priority="2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{72F819B2-DB98-458F-94E3-CE048C68D0C0}</x14:id>
        </ext>
      </extLst>
    </cfRule>
  </conditionalFormatting>
  <conditionalFormatting sqref="E259">
    <cfRule type="dataBar" priority="2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{6EE3F0D9-1B0F-4BC1-A4C6-147A9526A01E}</x14:id>
        </ext>
      </extLst>
    </cfRule>
  </conditionalFormatting>
  <conditionalFormatting sqref="E259">
    <cfRule type="dataBar" priority="2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{38AFFED7-568D-4225-A211-8EB2B801112D}</x14:id>
        </ext>
      </extLst>
    </cfRule>
  </conditionalFormatting>
  <conditionalFormatting sqref="E259">
    <cfRule type="dataBar" priority="2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{6E8B3DE5-84BB-483F-9AB2-25DB6E7BD418}</x14:id>
        </ext>
      </extLst>
    </cfRule>
  </conditionalFormatting>
  <conditionalFormatting sqref="E259">
    <cfRule type="dataBar" priority="2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{F9E5DF9A-0FC9-49C6-AD7F-04FB3F6C38A3}</x14:id>
        </ext>
      </extLst>
    </cfRule>
  </conditionalFormatting>
  <conditionalFormatting sqref="E259">
    <cfRule type="dataBar" priority="2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{591FE339-EF0B-47AC-9619-78EF9DAEF5D0}</x14:id>
        </ext>
      </extLst>
    </cfRule>
  </conditionalFormatting>
  <conditionalFormatting sqref="E259">
    <cfRule type="dataBar" priority="2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{9B530CC7-4D8B-4998-9446-A9BF530A7E98}</x14:id>
        </ext>
      </extLst>
    </cfRule>
  </conditionalFormatting>
  <conditionalFormatting sqref="E259">
    <cfRule type="dataBar" priority="2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{3605A344-2F70-4168-B63D-A5B12E973FF4}</x14:id>
        </ext>
      </extLst>
    </cfRule>
  </conditionalFormatting>
  <conditionalFormatting sqref="E259">
    <cfRule type="dataBar" priority="2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{10E746FA-3568-4A43-AD75-0F29D9441BE1}</x14:id>
        </ext>
      </extLst>
    </cfRule>
  </conditionalFormatting>
  <conditionalFormatting sqref="E259">
    <cfRule type="dataBar" priority="2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{AE870EA5-0F88-4161-BA30-4763B008E409}</x14:id>
        </ext>
      </extLst>
    </cfRule>
  </conditionalFormatting>
  <conditionalFormatting sqref="E259">
    <cfRule type="dataBar" priority="2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{F12AEF3D-67B1-41E2-9197-ACF2885221FF}</x14:id>
        </ext>
      </extLst>
    </cfRule>
  </conditionalFormatting>
  <conditionalFormatting sqref="E259">
    <cfRule type="dataBar" priority="2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{0978AC0A-FB15-465F-9DC8-C91BF69CD9D8}</x14:id>
        </ext>
      </extLst>
    </cfRule>
  </conditionalFormatting>
  <conditionalFormatting sqref="E259">
    <cfRule type="dataBar" priority="2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{7212CD5C-9803-4160-AA73-470847085FAA}</x14:id>
        </ext>
      </extLst>
    </cfRule>
  </conditionalFormatting>
  <conditionalFormatting sqref="E259">
    <cfRule type="dataBar" priority="2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{DBECF6D5-2A38-43C7-8E4A-4596994AE0EF}</x14:id>
        </ext>
      </extLst>
    </cfRule>
  </conditionalFormatting>
  <conditionalFormatting sqref="E259">
    <cfRule type="dataBar" priority="2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{7EAB62D6-B33E-4825-BD4B-3B9279FA268A}</x14:id>
        </ext>
      </extLst>
    </cfRule>
  </conditionalFormatting>
  <conditionalFormatting sqref="E259">
    <cfRule type="dataBar" priority="2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{C5B8A675-5824-46E6-A2EE-1E55272E494B}</x14:id>
        </ext>
      </extLst>
    </cfRule>
  </conditionalFormatting>
  <conditionalFormatting sqref="E259">
    <cfRule type="dataBar" priority="2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{C1615FBC-C357-4782-BEEC-B8002EAB8763}</x14:id>
        </ext>
      </extLst>
    </cfRule>
  </conditionalFormatting>
  <conditionalFormatting sqref="E259">
    <cfRule type="dataBar" priority="2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{67904CA5-FBB6-45AF-AA5E-B37C052AA60F}</x14:id>
        </ext>
      </extLst>
    </cfRule>
  </conditionalFormatting>
  <conditionalFormatting sqref="E259">
    <cfRule type="dataBar" priority="2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{4A37413F-DDAE-417C-9619-106EA9A654B0}</x14:id>
        </ext>
      </extLst>
    </cfRule>
  </conditionalFormatting>
  <conditionalFormatting sqref="E259">
    <cfRule type="dataBar" priority="2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{7A16139B-F5B9-4279-A2F1-0F763D33D36F}</x14:id>
        </ext>
      </extLst>
    </cfRule>
  </conditionalFormatting>
  <conditionalFormatting sqref="E259">
    <cfRule type="dataBar" priority="2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{C8718CA6-1344-4CD2-BEA6-AEFCFDB2AE7A}</x14:id>
        </ext>
      </extLst>
    </cfRule>
  </conditionalFormatting>
  <conditionalFormatting sqref="E259">
    <cfRule type="dataBar" priority="2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{85AD5C91-E6B6-4680-AD7B-63424026E4A1}</x14:id>
        </ext>
      </extLst>
    </cfRule>
  </conditionalFormatting>
  <conditionalFormatting sqref="E259">
    <cfRule type="dataBar" priority="2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{E1A2D3CB-90E2-4F6B-AE44-DCBD3078B778}</x14:id>
        </ext>
      </extLst>
    </cfRule>
  </conditionalFormatting>
  <conditionalFormatting sqref="E259">
    <cfRule type="dataBar" priority="2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{1780D554-D2C6-4A18-BD56-12B6C1EC6D62}</x14:id>
        </ext>
      </extLst>
    </cfRule>
  </conditionalFormatting>
  <conditionalFormatting sqref="E259">
    <cfRule type="dataBar" priority="2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{E2DD4160-FC15-4E82-8CA2-181409B06738}</x14:id>
        </ext>
      </extLst>
    </cfRule>
  </conditionalFormatting>
  <conditionalFormatting sqref="E259">
    <cfRule type="dataBar" priority="2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{1B5AAFE6-0DA7-4B52-9A79-56EB5154D166}</x14:id>
        </ext>
      </extLst>
    </cfRule>
  </conditionalFormatting>
  <conditionalFormatting sqref="E259">
    <cfRule type="dataBar" priority="2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{2FF3340C-FDF7-46A7-B47F-5F7DDC9F8B9E}</x14:id>
        </ext>
      </extLst>
    </cfRule>
  </conditionalFormatting>
  <conditionalFormatting sqref="E259">
    <cfRule type="dataBar" priority="2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{3EE450EB-C9F6-4AED-B370-16830B5F8304}</x14:id>
        </ext>
      </extLst>
    </cfRule>
  </conditionalFormatting>
  <conditionalFormatting sqref="E259">
    <cfRule type="dataBar" priority="2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{B28EA9E1-AFF8-4EAA-9FDA-B04B631C0E4C}</x14:id>
        </ext>
      </extLst>
    </cfRule>
  </conditionalFormatting>
  <conditionalFormatting sqref="E259">
    <cfRule type="dataBar" priority="2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{007D35CB-BE9A-41A9-ADC0-EE18B1C8C298}</x14:id>
        </ext>
      </extLst>
    </cfRule>
  </conditionalFormatting>
  <conditionalFormatting sqref="E259">
    <cfRule type="dataBar" priority="2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{F46135AC-ED0E-4EDD-A08C-A13DECC1D7B0}</x14:id>
        </ext>
      </extLst>
    </cfRule>
  </conditionalFormatting>
  <conditionalFormatting sqref="E259">
    <cfRule type="dataBar" priority="2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{F2B241BC-9EFF-4B14-810C-257212D49BE6}</x14:id>
        </ext>
      </extLst>
    </cfRule>
  </conditionalFormatting>
  <conditionalFormatting sqref="E259">
    <cfRule type="dataBar" priority="2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{E528C056-40A2-4DDE-BAEB-E4A58201B306}</x14:id>
        </ext>
      </extLst>
    </cfRule>
  </conditionalFormatting>
  <conditionalFormatting sqref="E259">
    <cfRule type="dataBar" priority="2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{B3808110-67E1-4E41-A3FA-64A8B0E55202}</x14:id>
        </ext>
      </extLst>
    </cfRule>
  </conditionalFormatting>
  <conditionalFormatting sqref="E259">
    <cfRule type="dataBar" priority="2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{AB1ADF66-AC10-498E-A5EF-6A3118C9DEEA}</x14:id>
        </ext>
      </extLst>
    </cfRule>
  </conditionalFormatting>
  <conditionalFormatting sqref="E259">
    <cfRule type="dataBar" priority="2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{F12534A9-DEC0-47CE-9617-2A0F32326A70}</x14:id>
        </ext>
      </extLst>
    </cfRule>
  </conditionalFormatting>
  <conditionalFormatting sqref="E259">
    <cfRule type="dataBar" priority="2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{94E91A68-374B-4FDC-8012-851464601018}</x14:id>
        </ext>
      </extLst>
    </cfRule>
  </conditionalFormatting>
  <conditionalFormatting sqref="E259">
    <cfRule type="dataBar" priority="2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{7C2EC15A-4137-4CED-B218-92411C9FC598}</x14:id>
        </ext>
      </extLst>
    </cfRule>
  </conditionalFormatting>
  <conditionalFormatting sqref="E259">
    <cfRule type="dataBar" priority="2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{7EDF93EC-B1D8-4D1C-AE7C-AFEA65EB49DA}</x14:id>
        </ext>
      </extLst>
    </cfRule>
  </conditionalFormatting>
  <conditionalFormatting sqref="E259">
    <cfRule type="dataBar" priority="2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{FD907F42-6186-4717-89F5-49FD369794DC}</x14:id>
        </ext>
      </extLst>
    </cfRule>
  </conditionalFormatting>
  <conditionalFormatting sqref="E259">
    <cfRule type="dataBar" priority="2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{E67B5300-30F3-4498-BE9B-EF4AE5AAB770}</x14:id>
        </ext>
      </extLst>
    </cfRule>
  </conditionalFormatting>
  <conditionalFormatting sqref="E259">
    <cfRule type="dataBar" priority="2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{4C0C4765-35C5-4D27-A77E-A6E8FDF47180}</x14:id>
        </ext>
      </extLst>
    </cfRule>
  </conditionalFormatting>
  <conditionalFormatting sqref="E259">
    <cfRule type="dataBar" priority="2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{DD907447-95A5-4C40-8B90-8E5CD970E9AC}</x14:id>
        </ext>
      </extLst>
    </cfRule>
  </conditionalFormatting>
  <conditionalFormatting sqref="E259">
    <cfRule type="dataBar" priority="2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{B95FF383-224E-454E-BEB1-0E8DAA04AB4E}</x14:id>
        </ext>
      </extLst>
    </cfRule>
  </conditionalFormatting>
  <conditionalFormatting sqref="E259">
    <cfRule type="dataBar" priority="2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{89180CBB-6271-437E-AE4D-C2E1F39C5F22}</x14:id>
        </ext>
      </extLst>
    </cfRule>
  </conditionalFormatting>
  <conditionalFormatting sqref="E259">
    <cfRule type="dataBar" priority="2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{CBF9BA12-6F69-4C3B-BA4C-6148BB9389D0}</x14:id>
        </ext>
      </extLst>
    </cfRule>
  </conditionalFormatting>
  <conditionalFormatting sqref="E259">
    <cfRule type="dataBar" priority="2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{A9BA1D13-77F3-4664-A3EF-8D9AAB58B2C9}</x14:id>
        </ext>
      </extLst>
    </cfRule>
  </conditionalFormatting>
  <conditionalFormatting sqref="E259">
    <cfRule type="dataBar" priority="2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{4E141E2D-8FF7-4445-BC2D-8DA0CCF166E5}</x14:id>
        </ext>
      </extLst>
    </cfRule>
  </conditionalFormatting>
  <conditionalFormatting sqref="E259">
    <cfRule type="dataBar" priority="2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{F96F9440-DA58-402E-BE1F-E2A36E4C3C00}</x14:id>
        </ext>
      </extLst>
    </cfRule>
  </conditionalFormatting>
  <conditionalFormatting sqref="E259">
    <cfRule type="dataBar" priority="2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{08AB7005-D532-4CB6-9F0D-C7DD7D184387}</x14:id>
        </ext>
      </extLst>
    </cfRule>
  </conditionalFormatting>
  <conditionalFormatting sqref="E259">
    <cfRule type="dataBar" priority="2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{3CFCF94E-8C50-4DA3-BEC7-9B4AAD977371}</x14:id>
        </ext>
      </extLst>
    </cfRule>
  </conditionalFormatting>
  <conditionalFormatting sqref="E259">
    <cfRule type="dataBar" priority="2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{59A64AD3-9B85-478F-B989-0A16C8F1FAC3}</x14:id>
        </ext>
      </extLst>
    </cfRule>
  </conditionalFormatting>
  <conditionalFormatting sqref="E259">
    <cfRule type="dataBar" priority="2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{B91B0C51-74D5-49AC-8B4E-85D82027F52A}</x14:id>
        </ext>
      </extLst>
    </cfRule>
  </conditionalFormatting>
  <conditionalFormatting sqref="E259">
    <cfRule type="dataBar" priority="2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{8C236589-11B1-4FA2-A21B-BA4CCAA462F7}</x14:id>
        </ext>
      </extLst>
    </cfRule>
  </conditionalFormatting>
  <conditionalFormatting sqref="E259">
    <cfRule type="dataBar" priority="2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{A08140F6-2932-48A1-B8A5-5A455E300656}</x14:id>
        </ext>
      </extLst>
    </cfRule>
  </conditionalFormatting>
  <conditionalFormatting sqref="E259">
    <cfRule type="dataBar" priority="2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{C17B9DCE-4D5A-452B-94C3-C772C433E649}</x14:id>
        </ext>
      </extLst>
    </cfRule>
  </conditionalFormatting>
  <conditionalFormatting sqref="E259">
    <cfRule type="dataBar" priority="2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{DAB956F3-BE31-447F-877C-C1EB9A46AD12}</x14:id>
        </ext>
      </extLst>
    </cfRule>
  </conditionalFormatting>
  <conditionalFormatting sqref="E259">
    <cfRule type="dataBar" priority="2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{7131E06F-467A-492C-9587-EFFB5D5695DA}</x14:id>
        </ext>
      </extLst>
    </cfRule>
  </conditionalFormatting>
  <conditionalFormatting sqref="E259">
    <cfRule type="dataBar" priority="2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{B6BC85C2-FA85-4F07-91CA-0222E4863BE6}</x14:id>
        </ext>
      </extLst>
    </cfRule>
  </conditionalFormatting>
  <conditionalFormatting sqref="E259">
    <cfRule type="dataBar" priority="2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{1B8E73DE-674D-43B2-A2A5-9FF502C82C3A}</x14:id>
        </ext>
      </extLst>
    </cfRule>
  </conditionalFormatting>
  <conditionalFormatting sqref="E259">
    <cfRule type="dataBar" priority="2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{8BE152C7-8A34-43E2-A309-F4B8BB997408}</x14:id>
        </ext>
      </extLst>
    </cfRule>
  </conditionalFormatting>
  <conditionalFormatting sqref="E259">
    <cfRule type="dataBar" priority="2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{AFD87FF0-16E6-4A23-968B-F39D1C0ACA66}</x14:id>
        </ext>
      </extLst>
    </cfRule>
  </conditionalFormatting>
  <conditionalFormatting sqref="E259">
    <cfRule type="dataBar" priority="2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{245FD292-036B-490A-A8E2-97CB1450EB98}</x14:id>
        </ext>
      </extLst>
    </cfRule>
  </conditionalFormatting>
  <conditionalFormatting sqref="E259">
    <cfRule type="dataBar" priority="1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{C8F3827B-6F5E-4104-8C7C-CD422508809F}</x14:id>
        </ext>
      </extLst>
    </cfRule>
  </conditionalFormatting>
  <conditionalFormatting sqref="E259">
    <cfRule type="dataBar" priority="1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{687D4D39-7787-407E-BEE8-25422A5F509A}</x14:id>
        </ext>
      </extLst>
    </cfRule>
  </conditionalFormatting>
  <conditionalFormatting sqref="E259">
    <cfRule type="dataBar" priority="1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{4C72DF91-2228-4058-A949-BC659CD2C75D}</x14:id>
        </ext>
      </extLst>
    </cfRule>
  </conditionalFormatting>
  <conditionalFormatting sqref="E259">
    <cfRule type="dataBar" priority="1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{1E2E9499-0BE4-49ED-8112-FA95D019B8A2}</x14:id>
        </ext>
      </extLst>
    </cfRule>
  </conditionalFormatting>
  <conditionalFormatting sqref="E259">
    <cfRule type="dataBar" priority="1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{399DE0CC-E8CC-4344-A3E5-5EC3121A649A}</x14:id>
        </ext>
      </extLst>
    </cfRule>
  </conditionalFormatting>
  <conditionalFormatting sqref="E259">
    <cfRule type="dataBar" priority="1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{21B7A08A-3DAB-48AB-9F75-3EED8176F6AF}</x14:id>
        </ext>
      </extLst>
    </cfRule>
  </conditionalFormatting>
  <conditionalFormatting sqref="E259">
    <cfRule type="dataBar" priority="1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{737B77A4-6AE3-4574-8D3C-9C7B91424617}</x14:id>
        </ext>
      </extLst>
    </cfRule>
  </conditionalFormatting>
  <conditionalFormatting sqref="E259">
    <cfRule type="dataBar" priority="1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{8F2D5715-6E16-4A69-A516-D62A64C7C0F1}</x14:id>
        </ext>
      </extLst>
    </cfRule>
  </conditionalFormatting>
  <conditionalFormatting sqref="E259">
    <cfRule type="dataBar" priority="1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{230243F1-FB04-4C3B-91CA-8F7991CEA6F5}</x14:id>
        </ext>
      </extLst>
    </cfRule>
  </conditionalFormatting>
  <conditionalFormatting sqref="E259">
    <cfRule type="dataBar" priority="1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{80F9041A-51F1-4DD5-85E4-94B29F2F9B45}</x14:id>
        </ext>
      </extLst>
    </cfRule>
  </conditionalFormatting>
  <conditionalFormatting sqref="E259">
    <cfRule type="dataBar" priority="1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{D14F4767-C5E3-4AEE-B0C8-104E58F985D9}</x14:id>
        </ext>
      </extLst>
    </cfRule>
  </conditionalFormatting>
  <conditionalFormatting sqref="E259">
    <cfRule type="dataBar" priority="1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{7F29C4A1-1E59-4B78-9027-1A7583AD6984}</x14:id>
        </ext>
      </extLst>
    </cfRule>
  </conditionalFormatting>
  <conditionalFormatting sqref="E259">
    <cfRule type="dataBar" priority="1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{C371E52F-3062-49CC-BD45-F47433DE1B83}</x14:id>
        </ext>
      </extLst>
    </cfRule>
  </conditionalFormatting>
  <conditionalFormatting sqref="E259">
    <cfRule type="dataBar" priority="1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{FF7B1218-008E-4E41-8802-09074AA12BEE}</x14:id>
        </ext>
      </extLst>
    </cfRule>
  </conditionalFormatting>
  <conditionalFormatting sqref="E259">
    <cfRule type="dataBar" priority="1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{9CF1A619-6C65-45F6-9808-12030DB5589E}</x14:id>
        </ext>
      </extLst>
    </cfRule>
  </conditionalFormatting>
  <conditionalFormatting sqref="E259">
    <cfRule type="dataBar" priority="1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{96048719-EF00-45BC-9A73-EE14126802E0}</x14:id>
        </ext>
      </extLst>
    </cfRule>
  </conditionalFormatting>
  <conditionalFormatting sqref="E259">
    <cfRule type="dataBar" priority="1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{03A9B49E-4818-4080-A11C-4A90ACDC7503}</x14:id>
        </ext>
      </extLst>
    </cfRule>
  </conditionalFormatting>
  <conditionalFormatting sqref="E259">
    <cfRule type="dataBar" priority="1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{B304C0F0-4485-4DC4-ACB5-CA87FF11BAF6}</x14:id>
        </ext>
      </extLst>
    </cfRule>
  </conditionalFormatting>
  <conditionalFormatting sqref="E259">
    <cfRule type="dataBar" priority="1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{2AD54161-2112-438B-A31F-B28933A434EF}</x14:id>
        </ext>
      </extLst>
    </cfRule>
  </conditionalFormatting>
  <conditionalFormatting sqref="E259">
    <cfRule type="dataBar" priority="1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{CD168A4C-DAA0-4E34-A8C2-6E831DFD7218}</x14:id>
        </ext>
      </extLst>
    </cfRule>
  </conditionalFormatting>
  <conditionalFormatting sqref="E259">
    <cfRule type="dataBar" priority="1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{781D235F-B9B9-40B3-B883-4887E46E3C9A}</x14:id>
        </ext>
      </extLst>
    </cfRule>
  </conditionalFormatting>
  <conditionalFormatting sqref="E259">
    <cfRule type="dataBar" priority="1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{6214626F-8C6C-415F-8049-C007577C4389}</x14:id>
        </ext>
      </extLst>
    </cfRule>
  </conditionalFormatting>
  <conditionalFormatting sqref="E259">
    <cfRule type="dataBar" priority="1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{E3E3D2C3-2917-4607-AE57-AE22ED2069DB}</x14:id>
        </ext>
      </extLst>
    </cfRule>
  </conditionalFormatting>
  <conditionalFormatting sqref="E259">
    <cfRule type="dataBar" priority="1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{25C3AFD6-460D-4858-9068-35244A76FBE8}</x14:id>
        </ext>
      </extLst>
    </cfRule>
  </conditionalFormatting>
  <conditionalFormatting sqref="E259">
    <cfRule type="dataBar" priority="1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{38F44815-639E-4840-BF30-FEEA1D74E5B3}</x14:id>
        </ext>
      </extLst>
    </cfRule>
  </conditionalFormatting>
  <conditionalFormatting sqref="E259">
    <cfRule type="dataBar" priority="1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{443B80F6-1B09-4E88-A8AE-6F5EF15DE9E2}</x14:id>
        </ext>
      </extLst>
    </cfRule>
  </conditionalFormatting>
  <conditionalFormatting sqref="E259">
    <cfRule type="dataBar" priority="1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{85B9FAC6-1D20-4864-AD87-E1C1260F46CC}</x14:id>
        </ext>
      </extLst>
    </cfRule>
  </conditionalFormatting>
  <conditionalFormatting sqref="E259">
    <cfRule type="dataBar" priority="1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{AFAF6901-3771-4BA7-950E-B2A2D0ABD19E}</x14:id>
        </ext>
      </extLst>
    </cfRule>
  </conditionalFormatting>
  <conditionalFormatting sqref="E259">
    <cfRule type="dataBar" priority="1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{BBCD549F-A00B-478C-8BD3-B47AC4144E48}</x14:id>
        </ext>
      </extLst>
    </cfRule>
  </conditionalFormatting>
  <conditionalFormatting sqref="E259">
    <cfRule type="dataBar" priority="1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{4B77E020-3F97-4038-85BA-89B2CC2AF05F}</x14:id>
        </ext>
      </extLst>
    </cfRule>
  </conditionalFormatting>
  <conditionalFormatting sqref="E259">
    <cfRule type="dataBar" priority="1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{01CAB559-65FE-427E-B9E5-49D12B3478DB}</x14:id>
        </ext>
      </extLst>
    </cfRule>
  </conditionalFormatting>
  <conditionalFormatting sqref="E259">
    <cfRule type="dataBar" priority="1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{6BF7B1C5-AE40-45CF-AEEA-15EBCEFBB195}</x14:id>
        </ext>
      </extLst>
    </cfRule>
  </conditionalFormatting>
  <conditionalFormatting sqref="E259">
    <cfRule type="dataBar" priority="1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{2E1FDD03-C8EE-4C56-8FEF-FC11CC1C7438}</x14:id>
        </ext>
      </extLst>
    </cfRule>
  </conditionalFormatting>
  <conditionalFormatting sqref="E259">
    <cfRule type="dataBar" priority="1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{2A231E5E-6723-4D6F-8037-BA1057DA032C}</x14:id>
        </ext>
      </extLst>
    </cfRule>
  </conditionalFormatting>
  <conditionalFormatting sqref="E259">
    <cfRule type="dataBar" priority="1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{B45779D2-5DDC-4DB3-9223-18DC7D4315D9}</x14:id>
        </ext>
      </extLst>
    </cfRule>
  </conditionalFormatting>
  <conditionalFormatting sqref="E259">
    <cfRule type="dataBar" priority="1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{B9F75B9E-CA13-4C5C-BA7D-0347F1C003CB}</x14:id>
        </ext>
      </extLst>
    </cfRule>
  </conditionalFormatting>
  <conditionalFormatting sqref="E259">
    <cfRule type="dataBar" priority="1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{6D5C0C24-5C36-4E2A-9D64-EBB546C24E79}</x14:id>
        </ext>
      </extLst>
    </cfRule>
  </conditionalFormatting>
  <conditionalFormatting sqref="E259">
    <cfRule type="dataBar" priority="1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{936E8B5F-440C-42F9-9E78-96D30EA10F99}</x14:id>
        </ext>
      </extLst>
    </cfRule>
  </conditionalFormatting>
  <conditionalFormatting sqref="E259">
    <cfRule type="dataBar" priority="1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{4CC68BFF-0319-4FCF-AD74-C3E3439A68DC}</x14:id>
        </ext>
      </extLst>
    </cfRule>
  </conditionalFormatting>
  <conditionalFormatting sqref="E259">
    <cfRule type="dataBar" priority="1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{A3FC27D2-3256-44CA-A485-336F90C39D44}</x14:id>
        </ext>
      </extLst>
    </cfRule>
  </conditionalFormatting>
  <conditionalFormatting sqref="E259">
    <cfRule type="dataBar" priority="1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{6C4E2B07-ACDF-4527-A837-63CA23A05685}</x14:id>
        </ext>
      </extLst>
    </cfRule>
  </conditionalFormatting>
  <conditionalFormatting sqref="E259">
    <cfRule type="dataBar" priority="1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{BE310D85-73A3-46DA-9D22-61F8AB6984C2}</x14:id>
        </ext>
      </extLst>
    </cfRule>
  </conditionalFormatting>
  <conditionalFormatting sqref="E259">
    <cfRule type="dataBar" priority="1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{11B7B4A0-039F-45EB-8A0D-37651CDBE786}</x14:id>
        </ext>
      </extLst>
    </cfRule>
  </conditionalFormatting>
  <conditionalFormatting sqref="E259">
    <cfRule type="dataBar" priority="1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{C9C9C8F1-5CA2-4DF7-B8E7-48DB0A2BB73F}</x14:id>
        </ext>
      </extLst>
    </cfRule>
  </conditionalFormatting>
  <conditionalFormatting sqref="E259">
    <cfRule type="dataBar" priority="15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{4A85477C-B980-4209-8730-81C1FB78920D}</x14:id>
        </ext>
      </extLst>
    </cfRule>
  </conditionalFormatting>
  <conditionalFormatting sqref="E259">
    <cfRule type="dataBar" priority="1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{EC64831A-653F-4200-9784-36F5ECE2A8E6}</x14:id>
        </ext>
      </extLst>
    </cfRule>
  </conditionalFormatting>
  <conditionalFormatting sqref="E259">
    <cfRule type="dataBar" priority="15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{77C76160-A653-490F-B474-9E7076A8F791}</x14:id>
        </ext>
      </extLst>
    </cfRule>
  </conditionalFormatting>
  <conditionalFormatting sqref="E259">
    <cfRule type="dataBar" priority="1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{176FAAF4-9693-46FD-857E-D62CEED54DEA}</x14:id>
        </ext>
      </extLst>
    </cfRule>
  </conditionalFormatting>
  <conditionalFormatting sqref="E259">
    <cfRule type="dataBar" priority="1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{A2CB4F02-E7FD-4ED8-888B-C7DBA3571B22}</x14:id>
        </ext>
      </extLst>
    </cfRule>
  </conditionalFormatting>
  <conditionalFormatting sqref="E259">
    <cfRule type="dataBar" priority="15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{927CED01-2416-46E6-A5B2-062742AD5DA6}</x14:id>
        </ext>
      </extLst>
    </cfRule>
  </conditionalFormatting>
  <conditionalFormatting sqref="E259">
    <cfRule type="dataBar" priority="1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{8994DB5F-64A3-44EC-92DA-748A9A1B98A1}</x14:id>
        </ext>
      </extLst>
    </cfRule>
  </conditionalFormatting>
  <conditionalFormatting sqref="E259">
    <cfRule type="dataBar" priority="1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{247FC5CE-F1C2-4D64-B433-123572B68B2D}</x14:id>
        </ext>
      </extLst>
    </cfRule>
  </conditionalFormatting>
  <conditionalFormatting sqref="E259">
    <cfRule type="dataBar" priority="14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{928BB20C-BA93-449D-889B-2A19D1F7B9D9}</x14:id>
        </ext>
      </extLst>
    </cfRule>
  </conditionalFormatting>
  <conditionalFormatting sqref="E259">
    <cfRule type="dataBar" priority="1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{60085AE1-BC82-4CD8-A9DB-DFB903F11950}</x14:id>
        </ext>
      </extLst>
    </cfRule>
  </conditionalFormatting>
  <conditionalFormatting sqref="E259">
    <cfRule type="dataBar" priority="1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{2594EA8A-4AB8-47D9-A426-372653661668}</x14:id>
        </ext>
      </extLst>
    </cfRule>
  </conditionalFormatting>
  <conditionalFormatting sqref="E259">
    <cfRule type="dataBar" priority="14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{81E0F662-FF4C-49CD-94C7-1AC32BF59A4F}</x14:id>
        </ext>
      </extLst>
    </cfRule>
  </conditionalFormatting>
  <conditionalFormatting sqref="E259">
    <cfRule type="dataBar" priority="1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{66EAB043-673C-4014-A0E8-FE1035F3589D}</x14:id>
        </ext>
      </extLst>
    </cfRule>
  </conditionalFormatting>
  <conditionalFormatting sqref="E259">
    <cfRule type="dataBar" priority="1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{09AB6B44-8D37-4D26-8075-452131E8BBE2}</x14:id>
        </ext>
      </extLst>
    </cfRule>
  </conditionalFormatting>
  <conditionalFormatting sqref="E259">
    <cfRule type="dataBar" priority="14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{1E36C4E6-3DBD-46FA-938C-9897D959AFE9}</x14:id>
        </ext>
      </extLst>
    </cfRule>
  </conditionalFormatting>
  <conditionalFormatting sqref="E259">
    <cfRule type="dataBar" priority="1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{AD59BDD0-D333-4BF7-97F8-72EF79820C61}</x14:id>
        </ext>
      </extLst>
    </cfRule>
  </conditionalFormatting>
  <conditionalFormatting sqref="E259">
    <cfRule type="dataBar" priority="1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{1C66E7A7-B9F4-4539-87A0-0D39A2345259}</x14:id>
        </ext>
      </extLst>
    </cfRule>
  </conditionalFormatting>
  <conditionalFormatting sqref="E259">
    <cfRule type="dataBar" priority="13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{070434DA-000F-4F07-B0BD-DA4148BD51AE}</x14:id>
        </ext>
      </extLst>
    </cfRule>
  </conditionalFormatting>
  <conditionalFormatting sqref="E259">
    <cfRule type="dataBar" priority="1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{D486B572-80BA-45E1-978F-C90AFD1080FF}</x14:id>
        </ext>
      </extLst>
    </cfRule>
  </conditionalFormatting>
  <conditionalFormatting sqref="E259">
    <cfRule type="dataBar" priority="1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{8A2E3FA6-9525-436E-827A-054C75D81EDA}</x14:id>
        </ext>
      </extLst>
    </cfRule>
  </conditionalFormatting>
  <conditionalFormatting sqref="E259">
    <cfRule type="dataBar" priority="13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{AACA18E9-BE85-40F0-9F9C-511A42183BD3}</x14:id>
        </ext>
      </extLst>
    </cfRule>
  </conditionalFormatting>
  <conditionalFormatting sqref="E259">
    <cfRule type="dataBar" priority="1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{C95C68D2-CD1B-4F01-A29D-7F0C1FA96063}</x14:id>
        </ext>
      </extLst>
    </cfRule>
  </conditionalFormatting>
  <conditionalFormatting sqref="E259">
    <cfRule type="dataBar" priority="1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{2C5C9B64-7737-4683-AA1C-8B3EB379CC6C}</x14:id>
        </ext>
      </extLst>
    </cfRule>
  </conditionalFormatting>
  <conditionalFormatting sqref="E259">
    <cfRule type="dataBar" priority="13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{66EB3B46-3FBC-4722-BA08-C8050828F1C4}</x14:id>
        </ext>
      </extLst>
    </cfRule>
  </conditionalFormatting>
  <conditionalFormatting sqref="E259">
    <cfRule type="dataBar" priority="1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{06937D58-00EF-406B-9A6C-38B19484E13D}</x14:id>
        </ext>
      </extLst>
    </cfRule>
  </conditionalFormatting>
  <conditionalFormatting sqref="E259">
    <cfRule type="dataBar" priority="1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{22F10C11-8050-4AE8-942C-88EC90B39ACB}</x14:id>
        </ext>
      </extLst>
    </cfRule>
  </conditionalFormatting>
  <conditionalFormatting sqref="E259">
    <cfRule type="dataBar" priority="1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{B6563CE4-A3D9-4989-B2AD-79A1B4491678}</x14:id>
        </ext>
      </extLst>
    </cfRule>
  </conditionalFormatting>
  <conditionalFormatting sqref="E259">
    <cfRule type="dataBar" priority="1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{4BFCF700-7356-4388-A8E5-155F66D20900}</x14:id>
        </ext>
      </extLst>
    </cfRule>
  </conditionalFormatting>
  <conditionalFormatting sqref="E259">
    <cfRule type="dataBar" priority="12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{D2D81960-5E31-4C27-B529-DB825DB25DA0}</x14:id>
        </ext>
      </extLst>
    </cfRule>
  </conditionalFormatting>
  <conditionalFormatting sqref="E259">
    <cfRule type="dataBar" priority="1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{25E47754-40F4-453A-8E8B-C51AB37DAF15}</x14:id>
        </ext>
      </extLst>
    </cfRule>
  </conditionalFormatting>
  <conditionalFormatting sqref="E259">
    <cfRule type="dataBar" priority="1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{2F88290C-8EA6-4A86-B8E4-05544DC6F964}</x14:id>
        </ext>
      </extLst>
    </cfRule>
  </conditionalFormatting>
  <conditionalFormatting sqref="E259">
    <cfRule type="dataBar" priority="12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{D24FB33C-A04A-4E1F-BCEB-62805F00E360}</x14:id>
        </ext>
      </extLst>
    </cfRule>
  </conditionalFormatting>
  <conditionalFormatting sqref="E259">
    <cfRule type="dataBar" priority="1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{D8363AF0-C8B9-41C5-B464-11C1718E33FD}</x14:id>
        </ext>
      </extLst>
    </cfRule>
  </conditionalFormatting>
  <conditionalFormatting sqref="E259">
    <cfRule type="dataBar" priority="1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{08DEA557-4206-4CC3-9892-A7445BEF7CF8}</x14:id>
        </ext>
      </extLst>
    </cfRule>
  </conditionalFormatting>
  <conditionalFormatting sqref="E259">
    <cfRule type="dataBar" priority="12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{B47207BA-C3D8-475E-8398-130CB0B19014}</x14:id>
        </ext>
      </extLst>
    </cfRule>
  </conditionalFormatting>
  <conditionalFormatting sqref="E259">
    <cfRule type="dataBar" priority="1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{F014FEEC-4457-4619-93DF-04D392E26ED1}</x14:id>
        </ext>
      </extLst>
    </cfRule>
  </conditionalFormatting>
  <conditionalFormatting sqref="E259">
    <cfRule type="dataBar" priority="1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{D4856D8A-960E-4F55-8498-FCDAF14B5228}</x14:id>
        </ext>
      </extLst>
    </cfRule>
  </conditionalFormatting>
  <conditionalFormatting sqref="E259">
    <cfRule type="dataBar" priority="11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{0E356E80-DC97-4DA7-B63C-4782DD7EC2ED}</x14:id>
        </ext>
      </extLst>
    </cfRule>
  </conditionalFormatting>
  <conditionalFormatting sqref="E259">
    <cfRule type="dataBar" priority="1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{B3016E66-1F01-4108-8B9D-A6A5F9C0B179}</x14:id>
        </ext>
      </extLst>
    </cfRule>
  </conditionalFormatting>
  <conditionalFormatting sqref="E259">
    <cfRule type="dataBar" priority="1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{57FDA937-5B2B-408A-BEB4-A1AAD8B1A7F9}</x14:id>
        </ext>
      </extLst>
    </cfRule>
  </conditionalFormatting>
  <conditionalFormatting sqref="E259">
    <cfRule type="dataBar" priority="11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{2F497ADD-0211-4CF6-89E6-7AA2C6847F6F}</x14:id>
        </ext>
      </extLst>
    </cfRule>
  </conditionalFormatting>
  <conditionalFormatting sqref="E259">
    <cfRule type="dataBar" priority="1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{303409BD-B859-4970-AE8F-88D3AE0128DF}</x14:id>
        </ext>
      </extLst>
    </cfRule>
  </conditionalFormatting>
  <conditionalFormatting sqref="E259">
    <cfRule type="dataBar" priority="1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{3CF01E5A-0CE6-4E6F-A889-824F4F677A20}</x14:id>
        </ext>
      </extLst>
    </cfRule>
  </conditionalFormatting>
  <conditionalFormatting sqref="E259">
    <cfRule type="dataBar" priority="11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{5FC80D85-4BCF-4A66-9E7B-DFBFE079A706}</x14:id>
        </ext>
      </extLst>
    </cfRule>
  </conditionalFormatting>
  <conditionalFormatting sqref="E259">
    <cfRule type="dataBar" priority="11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{04063542-AEE1-42CF-A519-0C5F117DDA96}</x14:id>
        </ext>
      </extLst>
    </cfRule>
  </conditionalFormatting>
  <conditionalFormatting sqref="E259">
    <cfRule type="dataBar" priority="11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{C0F162EF-3331-4AC1-A0E4-28143D9DC620}</x14:id>
        </ext>
      </extLst>
    </cfRule>
  </conditionalFormatting>
  <conditionalFormatting sqref="E259">
    <cfRule type="dataBar" priority="10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{D77C7339-A9C9-411F-B769-A69B49459F09}</x14:id>
        </ext>
      </extLst>
    </cfRule>
  </conditionalFormatting>
  <conditionalFormatting sqref="E259">
    <cfRule type="dataBar" priority="10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{CA91185C-DE0D-4FA0-818D-C663AE8FD12E}</x14:id>
        </ext>
      </extLst>
    </cfRule>
  </conditionalFormatting>
  <conditionalFormatting sqref="E259">
    <cfRule type="dataBar" priority="10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{3E0D050A-8F48-4228-948A-1C4C0EF32B53}</x14:id>
        </ext>
      </extLst>
    </cfRule>
  </conditionalFormatting>
  <conditionalFormatting sqref="E259">
    <cfRule type="dataBar" priority="10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{11A045A1-BCFD-4FE0-B9DB-AA18AEB0AFAD}</x14:id>
        </ext>
      </extLst>
    </cfRule>
  </conditionalFormatting>
  <conditionalFormatting sqref="E259">
    <cfRule type="dataBar" priority="10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{30C4566C-F754-4FE6-8C03-D8382E6C2C65}</x14:id>
        </ext>
      </extLst>
    </cfRule>
  </conditionalFormatting>
  <conditionalFormatting sqref="E259">
    <cfRule type="dataBar" priority="10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{A839997E-E61B-4B99-8FEF-4AA4EA46651C}</x14:id>
        </ext>
      </extLst>
    </cfRule>
  </conditionalFormatting>
  <conditionalFormatting sqref="E259">
    <cfRule type="dataBar" priority="10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{7A5F5C73-0C46-41EF-BA49-9E2C35DCEC48}</x14:id>
        </ext>
      </extLst>
    </cfRule>
  </conditionalFormatting>
  <conditionalFormatting sqref="E259">
    <cfRule type="dataBar" priority="10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{B3416033-74C2-4A33-8D06-B183B9D5276E}</x14:id>
        </ext>
      </extLst>
    </cfRule>
  </conditionalFormatting>
  <conditionalFormatting sqref="E259">
    <cfRule type="dataBar" priority="10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{5D8BAD6E-913E-46CD-8D14-0F80B4BD26DD}</x14:id>
        </ext>
      </extLst>
    </cfRule>
  </conditionalFormatting>
  <conditionalFormatting sqref="E259">
    <cfRule type="dataBar" priority="10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{5028AD87-DFC4-4F2C-AF95-D043960ABCE3}</x14:id>
        </ext>
      </extLst>
    </cfRule>
  </conditionalFormatting>
  <conditionalFormatting sqref="E259">
    <cfRule type="dataBar" priority="9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{73497285-2191-4BC4-98B5-D4DB1909AC80}</x14:id>
        </ext>
      </extLst>
    </cfRule>
  </conditionalFormatting>
  <conditionalFormatting sqref="E259">
    <cfRule type="dataBar" priority="9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{4B3FF47F-B484-40C7-BBE3-6481F8722176}</x14:id>
        </ext>
      </extLst>
    </cfRule>
  </conditionalFormatting>
  <conditionalFormatting sqref="E259">
    <cfRule type="dataBar" priority="9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{DB9B9398-0709-4973-B06F-DF05E4758B0E}</x14:id>
        </ext>
      </extLst>
    </cfRule>
  </conditionalFormatting>
  <conditionalFormatting sqref="E259">
    <cfRule type="dataBar" priority="9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{60695751-40F7-436A-A9D2-4AD633AB186E}</x14:id>
        </ext>
      </extLst>
    </cfRule>
  </conditionalFormatting>
  <conditionalFormatting sqref="E259">
    <cfRule type="dataBar" priority="9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{CDAA1161-3D01-445D-9D4E-EEDFC1FBC2B7}</x14:id>
        </ext>
      </extLst>
    </cfRule>
  </conditionalFormatting>
  <conditionalFormatting sqref="E259">
    <cfRule type="dataBar" priority="9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{4D760D57-7C3C-4518-B314-D6349D8F02AE}</x14:id>
        </ext>
      </extLst>
    </cfRule>
  </conditionalFormatting>
  <conditionalFormatting sqref="E259">
    <cfRule type="dataBar" priority="9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{C53FC3F9-5507-4BD1-89A3-FE5C26DFE137}</x14:id>
        </ext>
      </extLst>
    </cfRule>
  </conditionalFormatting>
  <conditionalFormatting sqref="E259">
    <cfRule type="dataBar" priority="9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{4A541745-A4CB-4085-8C28-DAC643F84321}</x14:id>
        </ext>
      </extLst>
    </cfRule>
  </conditionalFormatting>
  <conditionalFormatting sqref="E259">
    <cfRule type="dataBar" priority="9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{D923755A-F096-475E-81BC-6812F6FC1473}</x14:id>
        </ext>
      </extLst>
    </cfRule>
  </conditionalFormatting>
  <conditionalFormatting sqref="E259">
    <cfRule type="dataBar" priority="9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{DBC6678C-AF3C-428E-AF69-08C5584EC122}</x14:id>
        </ext>
      </extLst>
    </cfRule>
  </conditionalFormatting>
  <conditionalFormatting sqref="E259">
    <cfRule type="dataBar" priority="8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{37240C6B-51D4-43F3-89A3-827F398E19C6}</x14:id>
        </ext>
      </extLst>
    </cfRule>
  </conditionalFormatting>
  <conditionalFormatting sqref="E259">
    <cfRule type="dataBar" priority="8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{F3AEB60C-4A30-42FF-B7BE-9F65517B9AF7}</x14:id>
        </ext>
      </extLst>
    </cfRule>
  </conditionalFormatting>
  <conditionalFormatting sqref="E259">
    <cfRule type="dataBar" priority="8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{820EE0F6-B64A-42D9-9A15-59F5CC58A7EC}</x14:id>
        </ext>
      </extLst>
    </cfRule>
  </conditionalFormatting>
  <conditionalFormatting sqref="E259">
    <cfRule type="dataBar" priority="8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{8EB70765-F6E8-4B09-8988-B2BB7DFFEF25}</x14:id>
        </ext>
      </extLst>
    </cfRule>
  </conditionalFormatting>
  <conditionalFormatting sqref="E259">
    <cfRule type="dataBar" priority="8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{7AE70B62-785E-4D4D-B736-E9D5B90D1718}</x14:id>
        </ext>
      </extLst>
    </cfRule>
  </conditionalFormatting>
  <conditionalFormatting sqref="E259">
    <cfRule type="dataBar" priority="8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{F220E51B-999C-4543-A482-610C71A98AEA}</x14:id>
        </ext>
      </extLst>
    </cfRule>
  </conditionalFormatting>
  <conditionalFormatting sqref="E259">
    <cfRule type="dataBar" priority="8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{1C756AEE-5EF8-45B8-AF7A-329735457A0A}</x14:id>
        </ext>
      </extLst>
    </cfRule>
  </conditionalFormatting>
  <conditionalFormatting sqref="E259">
    <cfRule type="dataBar" priority="8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{74A7B444-E093-4463-A51C-C92550145582}</x14:id>
        </ext>
      </extLst>
    </cfRule>
  </conditionalFormatting>
  <conditionalFormatting sqref="E259">
    <cfRule type="dataBar" priority="8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{AA76F92B-38C9-4398-9BD6-40D8093B270A}</x14:id>
        </ext>
      </extLst>
    </cfRule>
  </conditionalFormatting>
  <conditionalFormatting sqref="E259">
    <cfRule type="dataBar" priority="8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{C0B732EF-244D-4FA0-9341-CB79298617C2}</x14:id>
        </ext>
      </extLst>
    </cfRule>
  </conditionalFormatting>
  <conditionalFormatting sqref="E259">
    <cfRule type="dataBar" priority="7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{A30168B8-3BD9-41CD-9EDC-F9DF711CBEA2}</x14:id>
        </ext>
      </extLst>
    </cfRule>
  </conditionalFormatting>
  <conditionalFormatting sqref="E259">
    <cfRule type="dataBar" priority="7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{4EC68271-5FC5-4678-B4B3-872A594D9D9A}</x14:id>
        </ext>
      </extLst>
    </cfRule>
  </conditionalFormatting>
  <conditionalFormatting sqref="E259">
    <cfRule type="dataBar" priority="7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{E3F0586D-13F8-458F-BDF9-F0D3572EF336}</x14:id>
        </ext>
      </extLst>
    </cfRule>
  </conditionalFormatting>
  <conditionalFormatting sqref="E259">
    <cfRule type="dataBar" priority="7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{7311055A-3E63-45B8-86FD-BF1B47D9A442}</x14:id>
        </ext>
      </extLst>
    </cfRule>
  </conditionalFormatting>
  <conditionalFormatting sqref="E259">
    <cfRule type="dataBar" priority="7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{38CCE0A9-7949-4529-9D41-6596335AE75E}</x14:id>
        </ext>
      </extLst>
    </cfRule>
  </conditionalFormatting>
  <conditionalFormatting sqref="E259">
    <cfRule type="dataBar" priority="7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{064526DE-3B94-4728-922C-26080A814631}</x14:id>
        </ext>
      </extLst>
    </cfRule>
  </conditionalFormatting>
  <conditionalFormatting sqref="E259">
    <cfRule type="dataBar" priority="7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{D91C4B81-F051-4107-9B92-6CB92A21F818}</x14:id>
        </ext>
      </extLst>
    </cfRule>
  </conditionalFormatting>
  <conditionalFormatting sqref="E259">
    <cfRule type="dataBar" priority="7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{5FB2787C-1B37-4C67-B744-209F19EA03AF}</x14:id>
        </ext>
      </extLst>
    </cfRule>
  </conditionalFormatting>
  <conditionalFormatting sqref="E259">
    <cfRule type="dataBar" priority="7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{A903FD2D-6CF3-4CDD-861C-CE2DC9BEC3E3}</x14:id>
        </ext>
      </extLst>
    </cfRule>
  </conditionalFormatting>
  <conditionalFormatting sqref="E259">
    <cfRule type="dataBar" priority="7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{FF2AC78F-BE16-4E40-A8C4-A84CFCD43377}</x14:id>
        </ext>
      </extLst>
    </cfRule>
  </conditionalFormatting>
  <conditionalFormatting sqref="E259">
    <cfRule type="dataBar" priority="6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{8AEACA24-C5EF-4139-A4C6-C1C6344726CA}</x14:id>
        </ext>
      </extLst>
    </cfRule>
  </conditionalFormatting>
  <conditionalFormatting sqref="E259">
    <cfRule type="dataBar" priority="6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{70AE92BD-2B79-4EC0-B1BE-057E0DAEC093}</x14:id>
        </ext>
      </extLst>
    </cfRule>
  </conditionalFormatting>
  <conditionalFormatting sqref="E259">
    <cfRule type="dataBar" priority="6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{6FB08570-CAD8-4770-BE09-60B7525CD40D}</x14:id>
        </ext>
      </extLst>
    </cfRule>
  </conditionalFormatting>
  <conditionalFormatting sqref="E259">
    <cfRule type="dataBar" priority="6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{578833EF-A106-447E-B17F-CC75515A968A}</x14:id>
        </ext>
      </extLst>
    </cfRule>
  </conditionalFormatting>
  <conditionalFormatting sqref="E259">
    <cfRule type="dataBar" priority="6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{F5C3A77D-61E9-45F9-9689-CC4590A77565}</x14:id>
        </ext>
      </extLst>
    </cfRule>
  </conditionalFormatting>
  <conditionalFormatting sqref="E259">
    <cfRule type="dataBar" priority="6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{3A7B68D3-FBAD-41A8-9565-5AAB52193A52}</x14:id>
        </ext>
      </extLst>
    </cfRule>
  </conditionalFormatting>
  <conditionalFormatting sqref="E259">
    <cfRule type="dataBar" priority="6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{1FE519A7-81F4-4D0F-B5F6-93BB6D4BE3E1}</x14:id>
        </ext>
      </extLst>
    </cfRule>
  </conditionalFormatting>
  <conditionalFormatting sqref="E259">
    <cfRule type="dataBar" priority="6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{D1067933-7075-4CC7-8822-20BDDAA7DD9F}</x14:id>
        </ext>
      </extLst>
    </cfRule>
  </conditionalFormatting>
  <conditionalFormatting sqref="E259">
    <cfRule type="dataBar" priority="6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{9D18CBFF-2C51-4A6C-AD0B-12E3E64B5AC1}</x14:id>
        </ext>
      </extLst>
    </cfRule>
  </conditionalFormatting>
  <conditionalFormatting sqref="E259">
    <cfRule type="dataBar" priority="6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{F8626156-B54C-4CBF-82E0-07636FF5CC4D}</x14:id>
        </ext>
      </extLst>
    </cfRule>
  </conditionalFormatting>
  <conditionalFormatting sqref="E259">
    <cfRule type="dataBar" priority="5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{7ECA13CF-513A-435C-8EDE-58A9F00376D4}</x14:id>
        </ext>
      </extLst>
    </cfRule>
  </conditionalFormatting>
  <conditionalFormatting sqref="E259">
    <cfRule type="dataBar" priority="5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{EE5E7EE5-A18A-4FF0-8715-07EEC9E70CCC}</x14:id>
        </ext>
      </extLst>
    </cfRule>
  </conditionalFormatting>
  <conditionalFormatting sqref="E259">
    <cfRule type="dataBar" priority="5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{1445BE78-5287-4FD3-8998-71E06B35D919}</x14:id>
        </ext>
      </extLst>
    </cfRule>
  </conditionalFormatting>
  <conditionalFormatting sqref="E301">
    <cfRule type="dataBar" priority="5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{5E0A3159-5AD2-4C35-8847-BC91E7457FBB}</x14:id>
        </ext>
      </extLst>
    </cfRule>
  </conditionalFormatting>
  <conditionalFormatting sqref="A301:A302">
    <cfRule type="dataBar" priority="5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{76F908BC-3661-447F-A2E7-7C69AA37DE5A}</x14:id>
        </ext>
      </extLst>
    </cfRule>
  </conditionalFormatting>
  <conditionalFormatting sqref="E303">
    <cfRule type="dataBar" priority="5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{5063A71E-D5A9-40EC-8930-46B1A3FC0891}</x14:id>
        </ext>
      </extLst>
    </cfRule>
  </conditionalFormatting>
  <conditionalFormatting sqref="A303:A304">
    <cfRule type="dataBar" priority="53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{233444A8-D23B-4B56-8C7A-80921FB23A10}</x14:id>
        </ext>
      </extLst>
    </cfRule>
  </conditionalFormatting>
  <conditionalFormatting sqref="E58">
    <cfRule type="dataBar" priority="5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{AC78D7E0-14B6-40CB-8F69-E1015B02738F}</x14:id>
        </ext>
      </extLst>
    </cfRule>
  </conditionalFormatting>
  <conditionalFormatting sqref="E58">
    <cfRule type="dataBar" priority="5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{19CAA57F-C79A-480E-B4B5-55E8498AD796}</x14:id>
        </ext>
      </extLst>
    </cfRule>
  </conditionalFormatting>
  <conditionalFormatting sqref="A58">
    <cfRule type="dataBar" priority="50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{6A9220CF-79D9-4F11-9500-13BE0FA14A9D}</x14:id>
        </ext>
      </extLst>
    </cfRule>
  </conditionalFormatting>
  <conditionalFormatting sqref="E63:E64">
    <cfRule type="dataBar" priority="4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{42DEB79A-55B8-4127-8903-4A0B9FCB0415}</x14:id>
        </ext>
      </extLst>
    </cfRule>
  </conditionalFormatting>
  <conditionalFormatting sqref="E63:E64">
    <cfRule type="dataBar" priority="4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{E403054E-5538-4152-9503-35CD7DB30A6E}</x14:id>
        </ext>
      </extLst>
    </cfRule>
  </conditionalFormatting>
  <conditionalFormatting sqref="A63:A64">
    <cfRule type="dataBar" priority="47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{FCAE22B8-E936-43A6-B9B5-940DD7FE5A84}</x14:id>
        </ext>
      </extLst>
    </cfRule>
  </conditionalFormatting>
  <conditionalFormatting sqref="E65:E66">
    <cfRule type="dataBar" priority="4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{56FB7127-38F0-4D74-8A33-73F329EBE57D}</x14:id>
        </ext>
      </extLst>
    </cfRule>
  </conditionalFormatting>
  <conditionalFormatting sqref="E65:E66">
    <cfRule type="dataBar" priority="4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{4E6D649C-8E8E-45E8-881D-51CD3193A3A6}</x14:id>
        </ext>
      </extLst>
    </cfRule>
  </conditionalFormatting>
  <conditionalFormatting sqref="A65:A66">
    <cfRule type="dataBar" priority="44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{1C047A25-0BE2-475A-A652-41C1FC88945C}</x14:id>
        </ext>
      </extLst>
    </cfRule>
  </conditionalFormatting>
  <conditionalFormatting sqref="E307 E309 E311 E313 E305">
    <cfRule type="dataBar" priority="4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{025C3B55-71C2-49DB-A904-F5CC5ACFDE61}</x14:id>
        </ext>
      </extLst>
    </cfRule>
  </conditionalFormatting>
  <conditionalFormatting sqref="E315">
    <cfRule type="dataBar" priority="4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{71B1597A-D28B-4911-88BE-EB5021AC912D}</x14:id>
        </ext>
      </extLst>
    </cfRule>
  </conditionalFormatting>
  <conditionalFormatting sqref="A305:A316">
    <cfRule type="dataBar" priority="4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{286A5E4F-09CA-4187-9A2A-6D7FFB657263}</x14:id>
        </ext>
      </extLst>
    </cfRule>
  </conditionalFormatting>
  <conditionalFormatting sqref="E67:E68">
    <cfRule type="dataBar" priority="4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{A4354B76-85D7-4F0B-99F7-944A3C728757}</x14:id>
        </ext>
      </extLst>
    </cfRule>
  </conditionalFormatting>
  <conditionalFormatting sqref="E67:E68">
    <cfRule type="dataBar" priority="3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{3B083535-D724-4CF7-84FC-8454F9AF676C}</x14:id>
        </ext>
      </extLst>
    </cfRule>
  </conditionalFormatting>
  <conditionalFormatting sqref="A67:A68">
    <cfRule type="dataBar" priority="38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{D2233032-2861-4B01-97DE-55DCE9E5A6CE}</x14:id>
        </ext>
      </extLst>
    </cfRule>
  </conditionalFormatting>
  <conditionalFormatting sqref="E69:E72">
    <cfRule type="dataBar" priority="3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{B9F8D832-E898-4FF7-8E93-84201BCA5E03}</x14:id>
        </ext>
      </extLst>
    </cfRule>
  </conditionalFormatting>
  <conditionalFormatting sqref="E69:E72">
    <cfRule type="dataBar" priority="3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{726D4FB8-F4BF-4D89-91A9-4054847F386A}</x14:id>
        </ext>
      </extLst>
    </cfRule>
  </conditionalFormatting>
  <conditionalFormatting sqref="A69:A72">
    <cfRule type="dataBar" priority="3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{FF2D72FA-B7FC-414A-B552-CD41E399D786}</x14:id>
        </ext>
      </extLst>
    </cfRule>
  </conditionalFormatting>
  <conditionalFormatting sqref="E57">
    <cfRule type="dataBar" priority="3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{EAAEB083-3FCA-40B6-8932-C80CFCECE13A}</x14:id>
        </ext>
      </extLst>
    </cfRule>
  </conditionalFormatting>
  <conditionalFormatting sqref="E57">
    <cfRule type="dataBar" priority="3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{4F292640-8331-43D8-8712-76EE153DBF67}</x14:id>
        </ext>
      </extLst>
    </cfRule>
  </conditionalFormatting>
  <conditionalFormatting sqref="A57">
    <cfRule type="dataBar" priority="32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{699D80D0-0EFF-43AD-8D4E-AB83046884F7}</x14:id>
        </ext>
      </extLst>
    </cfRule>
  </conditionalFormatting>
  <conditionalFormatting sqref="E179 E181 E187 E191">
    <cfRule type="dataBar" priority="31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{0004049A-AA79-49D9-9AB0-FF0BF188DCC0}</x14:id>
        </ext>
      </extLst>
    </cfRule>
  </conditionalFormatting>
  <conditionalFormatting sqref="E183 E185">
    <cfRule type="dataBar" priority="3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{A1E2EB88-8FD4-4647-BA18-9C1C0C72A3C6}</x14:id>
        </ext>
      </extLst>
    </cfRule>
  </conditionalFormatting>
  <conditionalFormatting sqref="E193">
    <cfRule type="dataBar" priority="2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{EF78F16B-13CE-47CD-B448-7C4C7A3778D6}</x14:id>
        </ext>
      </extLst>
    </cfRule>
  </conditionalFormatting>
  <conditionalFormatting sqref="E189">
    <cfRule type="dataBar" priority="28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{0931DD40-0385-42E4-8C1E-F184643B691E}</x14:id>
        </ext>
      </extLst>
    </cfRule>
  </conditionalFormatting>
  <conditionalFormatting sqref="A179:A194">
    <cfRule type="dataBar" priority="27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{FB319AA7-7F98-464D-9F85-96A3AFC02E67}</x14:id>
        </ext>
      </extLst>
    </cfRule>
  </conditionalFormatting>
  <conditionalFormatting sqref="E55:E56">
    <cfRule type="dataBar" priority="2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{A3E89B7C-99F2-4024-8B86-E4BFDA9E7281}</x14:id>
        </ext>
      </extLst>
    </cfRule>
  </conditionalFormatting>
  <conditionalFormatting sqref="E55:E56">
    <cfRule type="dataBar" priority="25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{F5135177-B010-464B-90AF-99E0131E5CF1}</x14:id>
        </ext>
      </extLst>
    </cfRule>
  </conditionalFormatting>
  <conditionalFormatting sqref="A55:A56">
    <cfRule type="dataBar" priority="24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{A2E2B2BD-F69B-4D68-A2C6-18895EB571A3}</x14:id>
        </ext>
      </extLst>
    </cfRule>
  </conditionalFormatting>
  <conditionalFormatting sqref="E61:E62">
    <cfRule type="dataBar" priority="2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{A27FAE6C-3C45-47FC-B5F6-AE7B770689B4}</x14:id>
        </ext>
      </extLst>
    </cfRule>
  </conditionalFormatting>
  <conditionalFormatting sqref="E61:E62">
    <cfRule type="dataBar" priority="22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{84F89B0B-5157-437F-A820-4D9248F393BA}</x14:id>
        </ext>
      </extLst>
    </cfRule>
  </conditionalFormatting>
  <conditionalFormatting sqref="A61:A62">
    <cfRule type="dataBar" priority="2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{71F3D04A-5C2E-4F47-9DA3-16839F62E6BD}</x14:id>
        </ext>
      </extLst>
    </cfRule>
  </conditionalFormatting>
  <conditionalFormatting sqref="E59:E60">
    <cfRule type="dataBar" priority="20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{AB14A489-0680-4EC7-ABDD-877BB2F0BDE4}</x14:id>
        </ext>
      </extLst>
    </cfRule>
  </conditionalFormatting>
  <conditionalFormatting sqref="E59:E60">
    <cfRule type="dataBar" priority="19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{58566BBF-E399-4F79-9BE4-606691C93707}</x14:id>
        </ext>
      </extLst>
    </cfRule>
  </conditionalFormatting>
  <conditionalFormatting sqref="A59:A60">
    <cfRule type="dataBar" priority="18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{65C3D7DD-0AE3-4BE3-AE6B-9F0B47DF7BE4}</x14:id>
        </ext>
      </extLst>
    </cfRule>
  </conditionalFormatting>
  <conditionalFormatting sqref="E11:E28">
    <cfRule type="dataBar" priority="17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{CD0BEDE7-8794-4E8E-B169-5B0470922D66}</x14:id>
        </ext>
      </extLst>
    </cfRule>
  </conditionalFormatting>
  <conditionalFormatting sqref="E11:E28">
    <cfRule type="dataBar" priority="16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{BABE3A30-916B-4BCB-A36E-94BC702D6103}</x14:id>
        </ext>
      </extLst>
    </cfRule>
  </conditionalFormatting>
  <conditionalFormatting sqref="A7:A30">
    <cfRule type="dataBar" priority="15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{10819655-75BC-4736-924F-5C0757E873A8}</x14:id>
        </ext>
      </extLst>
    </cfRule>
  </conditionalFormatting>
  <conditionalFormatting sqref="E29:E30">
    <cfRule type="dataBar" priority="14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{7C9FFA67-D986-455C-9E28-0847A9DAAC16}</x14:id>
        </ext>
      </extLst>
    </cfRule>
  </conditionalFormatting>
  <conditionalFormatting sqref="E29:E30">
    <cfRule type="dataBar" priority="13">
      <dataBar>
        <cfvo type="min"/>
        <cfvo type="max"/>
        <color rgb="FF63C384"/>
      </dataBar>
      <extLst>
        <ext xmlns:x14="http://schemas.microsoft.com/office/spreadsheetml/2009/9/main" uri="{B025F937-C7B1-47D3-B67F-A62EFF666E3E}">
          <x14:id>{BA7D6599-B26A-4C72-B318-0721BCB1C88D}</x14:id>
        </ext>
      </extLst>
    </cfRule>
  </conditionalFormatting>
  <conditionalFormatting sqref="I11">
    <cfRule type="expression" dxfId="15" priority="9">
      <formula>I11&lt;HB11</formula>
    </cfRule>
    <cfRule type="expression" dxfId="14" priority="10">
      <formula>I11=HB11</formula>
    </cfRule>
    <cfRule type="expression" dxfId="13" priority="11">
      <formula>I11=HB11-1</formula>
    </cfRule>
    <cfRule type="expression" dxfId="12" priority="12">
      <formula>I11&gt;(HB11-1)</formula>
    </cfRule>
  </conditionalFormatting>
  <conditionalFormatting sqref="I19 I17 I15 I13">
    <cfRule type="expression" dxfId="11" priority="1">
      <formula>I13&gt;HB13</formula>
    </cfRule>
    <cfRule type="expression" dxfId="10" priority="2">
      <formula>I13=HB13</formula>
    </cfRule>
    <cfRule type="expression" dxfId="9" priority="3">
      <formula>I13=(HB13-1)</formula>
    </cfRule>
    <cfRule type="expression" dxfId="8" priority="4">
      <formula>I13&lt;(HB13-1)</formula>
    </cfRule>
  </conditionalFormatting>
  <dataValidations count="1">
    <dataValidation type="list" errorStyle="information" allowBlank="1" showInputMessage="1" showErrorMessage="1" error="liste deroulante dessins_x000a_" sqref="H13 F21:M21">
      <formula1>dessin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05037C7D-CA2F-484E-8547-D935952066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E31:E32 E35:E54</xm:sqref>
        </x14:conditionalFormatting>
        <x14:conditionalFormatting xmlns:xm="http://schemas.microsoft.com/office/excel/2006/main">
          <x14:cfRule type="dataBar" id="{34D467C7-9AD6-4C96-AF9F-1F577E715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E133 E377 E31:E32 E35:E54</xm:sqref>
        </x14:conditionalFormatting>
        <x14:conditionalFormatting xmlns:xm="http://schemas.microsoft.com/office/excel/2006/main">
          <x14:cfRule type="dataBar" id="{9DE83293-6999-4622-A6FA-695A186B0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E143 E147 E151 E153 E155 E157 E159 E161 E163 E169 E173 E133 E135 E137 E139 E141 E145</xm:sqref>
        </x14:conditionalFormatting>
        <x14:conditionalFormatting xmlns:xm="http://schemas.microsoft.com/office/excel/2006/main">
          <x14:cfRule type="dataBar" id="{2B25484A-3F4E-4E3B-8BA3-8C8A86827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E281 E279 E283 E285 E291 E293 E277 E275 E255 E273 E257 E261 E263 E265 E267 E269 E271</xm:sqref>
        </x14:conditionalFormatting>
        <x14:conditionalFormatting xmlns:xm="http://schemas.microsoft.com/office/excel/2006/main">
          <x14:cfRule type="dataBar" id="{7D9636B1-C1A7-48A4-B65E-4D3AAD007D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 E431 E387 E383 E379 E381 E385 E419 E399 E417 E415 E391 E389 E395 E393 E397 E413 E411 E405 E407 E401 E403</xm:sqref>
        </x14:conditionalFormatting>
        <x14:conditionalFormatting xmlns:xm="http://schemas.microsoft.com/office/excel/2006/main">
          <x14:cfRule type="dataBar" id="{3264803A-935C-442A-835A-C73D9CCAE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E177</xm:sqref>
        </x14:conditionalFormatting>
        <x14:conditionalFormatting xmlns:xm="http://schemas.microsoft.com/office/excel/2006/main">
          <x14:cfRule type="dataBar" id="{ED85248E-4E29-41A4-94FF-E174AB1618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E299</xm:sqref>
        </x14:conditionalFormatting>
        <x14:conditionalFormatting xmlns:xm="http://schemas.microsoft.com/office/excel/2006/main">
          <x14:cfRule type="dataBar" id="{42784DE2-C315-40DA-84FB-242D1AD63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E435</xm:sqref>
        </x14:conditionalFormatting>
        <x14:conditionalFormatting xmlns:xm="http://schemas.microsoft.com/office/excel/2006/main">
          <x14:cfRule type="dataBar" id="{FDA5E95E-A5F3-4CCA-9827-0BF8FB4B0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E165 E167</xm:sqref>
        </x14:conditionalFormatting>
        <x14:conditionalFormatting xmlns:xm="http://schemas.microsoft.com/office/excel/2006/main">
          <x14:cfRule type="dataBar" id="{01407BB0-0649-4034-B5A4-25CC1B6D13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E175</xm:sqref>
        </x14:conditionalFormatting>
        <x14:conditionalFormatting xmlns:xm="http://schemas.microsoft.com/office/excel/2006/main">
          <x14:cfRule type="dataBar" id="{DAFD95E6-9BEB-4C63-B09B-F0B286650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E295 E297</xm:sqref>
        </x14:conditionalFormatting>
        <x14:conditionalFormatting xmlns:xm="http://schemas.microsoft.com/office/excel/2006/main">
          <x14:cfRule type="dataBar" id="{E6781F61-69F6-485D-994F-7CDB681D6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E287 E289</xm:sqref>
        </x14:conditionalFormatting>
        <x14:conditionalFormatting xmlns:xm="http://schemas.microsoft.com/office/excel/2006/main">
          <x14:cfRule type="dataBar" id="{1D84030F-0C90-47A8-9D6A-03F06E6FE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E427 E403 E419 E415 E411 E407</xm:sqref>
        </x14:conditionalFormatting>
        <x14:conditionalFormatting xmlns:xm="http://schemas.microsoft.com/office/excel/2006/main">
          <x14:cfRule type="dataBar" id="{EC4A1280-754C-4DFB-B07D-80B3715D4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E145</xm:sqref>
        </x14:conditionalFormatting>
        <x14:conditionalFormatting xmlns:xm="http://schemas.microsoft.com/office/excel/2006/main">
          <x14:cfRule type="dataBar" id="{ED5D8666-84F5-496F-BEC0-4C966FEE4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F0CD0F3-1993-4DFD-9AD5-E81D8527CE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96E3212-2DA1-41B7-BE8E-CA4CB82A9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DA95329-24FC-45F3-9C78-0DC814527E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E149</xm:sqref>
        </x14:conditionalFormatting>
        <x14:conditionalFormatting xmlns:xm="http://schemas.microsoft.com/office/excel/2006/main">
          <x14:cfRule type="dataBar" id="{28F913AE-7DB1-4F8B-9D99-062171966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E429</xm:sqref>
        </x14:conditionalFormatting>
        <x14:conditionalFormatting xmlns:xm="http://schemas.microsoft.com/office/excel/2006/main">
          <x14:cfRule type="dataBar" id="{FF40B491-D3B6-4C15-B52D-610990771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E171</xm:sqref>
        </x14:conditionalFormatting>
        <x14:conditionalFormatting xmlns:xm="http://schemas.microsoft.com/office/excel/2006/main">
          <x14:cfRule type="dataBar" id="{904EC7E4-AA2F-4B09-BDB3-27DB8677C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D31E31-6D64-4518-B2BD-DABE2BB0B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BAFC0FC-594D-4FA7-9FE7-4134F20A3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5D425F0-4D78-4F11-92E1-E47CEA622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03E165B-9B93-4428-9CB3-B0CF604A9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DE5F5E-C830-4A1B-88F4-83FC95446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E2F96B0-B09F-4F9D-A65E-A7C314DD0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4DC1358-9E7E-4DA7-8E32-590259AD0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EAE93405-BCF2-4A6B-8F15-CEA22A590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521707B-CFB5-481E-84EB-A907645946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4908D3-7B5F-40BD-BFCD-4D53C7A14D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9D45ED-CCBD-4AA2-A404-D9C5EDE80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A9395B8-F5AF-4D3C-9265-B57E59E87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E425</xm:sqref>
        </x14:conditionalFormatting>
        <x14:conditionalFormatting xmlns:xm="http://schemas.microsoft.com/office/excel/2006/main">
          <x14:cfRule type="dataBar" id="{8AD51C1B-2DA5-4C6F-AEC8-26B6F3947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E437</xm:sqref>
        </x14:conditionalFormatting>
        <x14:conditionalFormatting xmlns:xm="http://schemas.microsoft.com/office/excel/2006/main">
          <x14:cfRule type="dataBar" id="{07C34EE7-6254-4CC9-ADEB-288E5E061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E433</xm:sqref>
        </x14:conditionalFormatting>
        <x14:conditionalFormatting xmlns:xm="http://schemas.microsoft.com/office/excel/2006/main">
          <x14:cfRule type="dataBar" id="{449DA61F-7DE0-4378-8569-E4ABAFAF6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10BBCA-ED11-42E4-9285-2161179FB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4C3F25-A28F-437F-8639-86E1EFD5356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A317:A376 A1 A439:A494 A73:A178 A195:A254 A31:A54</xm:sqref>
        </x14:conditionalFormatting>
        <x14:conditionalFormatting xmlns:xm="http://schemas.microsoft.com/office/excel/2006/main">
          <x14:cfRule type="dataBar" id="{3C2977CE-327B-4122-95DB-DE2B4CC31C0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A255:A258 A261:A300</xm:sqref>
        </x14:conditionalFormatting>
        <x14:conditionalFormatting xmlns:xm="http://schemas.microsoft.com/office/excel/2006/main">
          <x14:cfRule type="dataBar" id="{07B04E0E-B6FA-40AC-B859-A85C0C43A5A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A411:A438 A377:A408</xm:sqref>
        </x14:conditionalFormatting>
        <x14:conditionalFormatting xmlns:xm="http://schemas.microsoft.com/office/excel/2006/main">
          <x14:cfRule type="dataBar" id="{31567FCA-9998-400D-93D2-C47E0596B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4C489E-4C20-4B1B-8222-426B72501F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 E425 E429</xm:sqref>
        </x14:conditionalFormatting>
        <x14:conditionalFormatting xmlns:xm="http://schemas.microsoft.com/office/excel/2006/main">
          <x14:cfRule type="dataBar" id="{F871698B-5E4A-40D9-91A5-D5B5AC924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E431</xm:sqref>
        </x14:conditionalFormatting>
        <x14:conditionalFormatting xmlns:xm="http://schemas.microsoft.com/office/excel/2006/main">
          <x14:cfRule type="dataBar" id="{779B76EC-8613-4A9F-86A6-04CB1CF0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7B3208-6FE4-4333-BE36-B33D51084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B2A3003-4A94-4B9E-97A6-939D3421D0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658435-A7B7-4D39-B01A-10CD2662AE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E427</xm:sqref>
        </x14:conditionalFormatting>
        <x14:conditionalFormatting xmlns:xm="http://schemas.microsoft.com/office/excel/2006/main">
          <x14:cfRule type="dataBar" id="{C14561BF-D1E4-44CE-8169-3C72DD575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E33:E34</xm:sqref>
        </x14:conditionalFormatting>
        <x14:conditionalFormatting xmlns:xm="http://schemas.microsoft.com/office/excel/2006/main">
          <x14:cfRule type="dataBar" id="{C14CF589-8FE7-4801-B59E-7FC3837A9F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E33:E34</xm:sqref>
        </x14:conditionalFormatting>
        <x14:conditionalFormatting xmlns:xm="http://schemas.microsoft.com/office/excel/2006/main">
          <x14:cfRule type="dataBar" id="{1FEABCF8-FE77-43A4-85FC-FED911A93B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E58F4CA-DAA4-4C49-94D9-690DE8A6C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8971024-779A-43D0-8344-9955BCC77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8779055-B96A-4FDC-8A62-969F03BF38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A5B2559-1B92-45A2-A5F3-5D731223D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4F34345-89D5-4273-B6AC-A7331F5717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DD08633E-D366-4F53-A228-08B8C27FD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B43A509-C68C-467F-97D0-415EF1B7B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0CE202B-ACE2-42FD-8BA8-8E44C4331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790C9C6-B493-4465-A0BD-E5B0D0C803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A5E3A97-EC7C-4C15-ACC5-10D919803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119B243-A7E6-4248-822E-40B688D65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A08829B-F9A7-418D-8CBD-A3A02FCFB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1BE003-C750-4340-B857-08AC36F0E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93EE017-3E83-484A-ABAB-A57921664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C4F51A9-BBD6-427C-8229-3261D8751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03DDC54-ECCC-42B4-8B7D-4FD929A39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E4AA0BD-A819-4C08-A388-46848834BA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 E421 E413 E415 E417 E419</xm:sqref>
        </x14:conditionalFormatting>
        <x14:conditionalFormatting xmlns:xm="http://schemas.microsoft.com/office/excel/2006/main">
          <x14:cfRule type="dataBar" id="{42640295-8D36-4EAF-B26B-53E8CB9D7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31DD641-3FE1-4FE9-A99C-DA27F0952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0D89B49-F75B-4A8A-909E-8FB7F70D3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804238E-9CA2-452A-AD73-F0B583E67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6CEB733-DD1C-4699-AE40-E26DE1812D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E4F6420-6568-4DED-86D3-E51BD12E0F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616FC82-AE16-4107-9886-751C54FA8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67601B-7202-4301-9BBE-EDAF150EC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 E389 E411 E413 E399 E407 E391 E393 E395 E397 E403 E405 E401</xm:sqref>
        </x14:conditionalFormatting>
        <x14:conditionalFormatting xmlns:xm="http://schemas.microsoft.com/office/excel/2006/main">
          <x14:cfRule type="dataBar" id="{08609B35-EEF4-48C2-978C-C9D7847C1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1DB8438-0C04-4CE2-B16E-4128CA4029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81448B-6888-48F3-B7DF-A7844A3E5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E405 E417 E413</xm:sqref>
        </x14:conditionalFormatting>
        <x14:conditionalFormatting xmlns:xm="http://schemas.microsoft.com/office/excel/2006/main">
          <x14:cfRule type="dataBar" id="{5E34E087-3CBE-445B-9E07-C6FC1C31D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70BBA73-05C7-46C9-BFBD-0CFDDF321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CA4EF0B-AA26-49EA-8B7D-83EBEDCDE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BEA670D-1995-4EC2-BDA9-AF0AFCD22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C1F2A633-AA97-45E9-91DD-E1F779BAB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5745C7-297C-47AD-B28B-218ABC0EF1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14F7E9-9420-4267-9ADE-982151D4E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FD8381E-2EF7-4CEF-B1DE-080B61D95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DFE517-7C64-4ECE-958A-51A65BA28F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E31EE17-10B5-4BDC-A960-4B0A5A477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D8EFF7-DA5A-4AC8-A1E6-B2B546ECE7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3071F2-CAA2-48E8-8BDF-1B9016E5F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0A58C6D-28DE-4827-A84D-8B30C7CDA2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4524A3E0-8C39-4815-93C8-76E44754C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416CE07-2728-4989-80BE-D6D78698D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05B46BE-DA4E-40CE-84DB-18635A912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EE2A0B7-7B17-4E23-B967-55C307916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2731B0-DDF5-48F7-8F93-FE93F465E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9F6DBF8-1AC1-49E1-B7DD-1A017489B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7F712C5-6C91-4B21-8044-757FABB37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C49C2DD-3966-4E4A-92F9-99A4731B7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0CFEC9-1F4C-409A-B606-6C8354F9B8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E5C792-B181-4456-BB67-75684B626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57A496-0470-4C7C-8FA8-8B0B8EF62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4021EA-CFFA-4054-AFD2-7A73EC798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26F5516-F0BD-4590-B458-189E3AE1D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396641-8F54-4033-BC5F-CB0EEDE61C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CB4CA88-E110-499E-8FE8-8EE2C9E691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1818175-3CF4-47C1-90F7-1273B1702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205CC90-E6A2-4DD2-9C7B-F13CF3461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9ABD094-5DBD-4153-9628-8C1F6A0DC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1C123D-5BE9-40E5-B03D-7625BECC0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BD9BB6C-C6E3-4EF8-86A8-2F0F88EBD3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E681753-6612-45C3-9609-F988A3E5F1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CE55D45-30E8-4E63-9D5D-F4C387A43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7887E15C-4DB0-466C-967F-AD1AF8692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00685A2-498D-4BCD-A9A5-2B43AE6650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FD2324F2-F3AE-477B-9927-EE6EB04D09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 E401 E417 E405</xm:sqref>
        </x14:conditionalFormatting>
        <x14:conditionalFormatting xmlns:xm="http://schemas.microsoft.com/office/excel/2006/main">
          <x14:cfRule type="dataBar" id="{2C83FECD-02DA-424A-95AA-0F849FC8F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DEC1D0B-A39C-4AB4-B42A-B22D75323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4C5F47-8FD7-49C7-B086-D9CB6A5C4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456043-9896-4DA5-B0B1-25D42AE93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8F60A18-458E-4A83-B9D4-4E2C4B0D3C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B443E20-5A07-4851-B790-C8A9BDA54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E197DF1-16E3-4543-BE68-629FBC8E7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0B239DA-C5E9-4289-B93E-DF8C227F6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3D7847-1704-41AB-9488-F5A71ECD31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C724B8E-8833-457A-8025-50F5899063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7BE3EDD-D6FC-4A34-8092-8B3FBFDFD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1313FD-E34D-41F0-B600-A5AF184147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EE7C77-5F97-4B6C-9BF0-ABDBA7EE0C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7B4B569F-F5FF-4EE1-B969-F8F617C32D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B9895EE-3ABF-4DF4-B55D-2DABB3DE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29C45CD-DC5D-4AA9-B899-8E5C7E64EB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EB86127-389D-4892-B4B2-EC85861F7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74E4557-5DB6-4AA5-A28A-96605053AF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43B61A8-5FD4-486D-A5C7-9B5C42E1CC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BE5D852-4F3E-4DF3-A37A-D09FF757C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2F58A3-8314-437D-9C20-361685852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DD8861A-C904-400E-9FAF-9C8F492DD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78ED59-BE60-4BD7-8DA4-6581A0E12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 E403 E419 E411 E407</xm:sqref>
        </x14:conditionalFormatting>
        <x14:conditionalFormatting xmlns:xm="http://schemas.microsoft.com/office/excel/2006/main">
          <x14:cfRule type="dataBar" id="{11F10B8C-B1F0-47D3-8680-0F10991A9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83E96A1-01B7-44E5-83B2-06C6B50A6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AC1F1A-5A36-41EC-A45F-DDA8A8179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8431931-B216-4B3B-B3F7-625D2BF31B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C64E67-67D9-44DF-83B0-0110AFCF3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6044AD2-885A-4039-AD36-41A9C73E5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83E2C6D-7EAB-41FF-BC46-6640CA908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96EC13-10B8-49B0-816E-3D047B9B1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250A5E6-B06A-4BEA-AE0B-456009B8B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FC191D8-6ED7-45B2-8E86-97E3C3C15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96C3FDD-2273-44BB-B600-D0BFEE0BD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E0341C-5C1C-42BC-BEE6-0F540D453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46BD5-0CFC-42FF-B0E0-CCFF4953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49EB0-35E8-42B8-8740-8E542D103D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D8902F-2FFA-43C3-92AE-81FBE2F03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8467253-C2E3-40A9-A10D-177B3DFE5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B5FD5DF1-8D79-4B69-B2E7-634E883A2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FBF00F86-B3AF-4561-ACEF-DACEA3640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F303B79-4684-4EC7-96EE-F2A0542DE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281FC40-17FB-4C35-8CBD-39C7347DA1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4FF29F3-1262-49B4-ADCE-90A83841E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BB7FC08-FCCF-4B32-A529-22A4C8A37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5C72340-CE81-4EDF-B973-084CA9166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0B09900-DAB1-479E-98A1-C0D2DC0EB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04AB3C6-2F51-45C5-BAA5-5F672B1C2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066117-97DC-44E2-9995-247AEB7B60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16ABCE-A2DA-4781-A3FE-02DF902DD3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5FB2E0-8DC3-43BD-8BE0-4A4A2FF94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E96C1B-DCDA-4822-8ABB-CAE7D38D1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21B6B5-90F9-4821-A8DA-805EDCBE57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6890C05-F50D-4840-9E74-1FA22D64C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0CC990-6333-429D-B832-1AB93B49D0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B94E11-4AAC-4532-AB79-218EDD904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62B85F-0D71-47DC-B622-10D5EB22D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422088-C732-4BFC-98B0-A92033D80B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69D4E1-857D-42CE-881D-2D11C1D68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705CF53-3B61-47CD-B59E-98B8ADCDC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AE20BB-398D-4373-930E-5543B0773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0D6C58F-2113-4F52-A2B3-54D3307065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290E2D-FAEB-4618-A384-1E61FD1C7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230260-3E41-4665-BCBC-45125A702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A0D5B0-7CEA-4298-A543-16EF4DDF76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70FC91-938D-4973-AC0A-6855F0779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33D9B7-65FD-4D9F-B8C1-CC92FB633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552D1DB-BC34-4DA2-B1B6-C3F7BF93C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9AF151B-9C27-4FF7-94D6-9E6C5D515E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DA028DE-0214-49F4-AAE9-8137A7B40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1395C9B-4C37-4331-8D10-3F15D3FB9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7BB698-703F-4429-9DC1-C1C42E97A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2B71B1-3D82-4741-BD6F-4B77ADB991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FD9D27-E89A-4DB6-A2BA-A004AC6BE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0D0E39-224F-4AFB-8721-098486E2E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67BC78C-8D97-4332-B62B-1350B5554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4E2D28-BB26-44B1-B8ED-561E3D1AB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70B1234-051C-4758-B6D8-B8D41886A4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C62A9E7-0280-4EBB-ACDE-5539CCEDF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5356BFE-06D6-4A2B-AE96-433993EEF7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79F5FDC-68C6-4E32-8720-A7B7B1368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2B2BD93-5195-4DAE-959D-90074323E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E7FAA466-CAA2-4B47-908B-04ABDB09E9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693BCD2-2900-4662-8CA8-C1E3BDD4D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4AB745-4776-4F12-82F2-1A0C0BB54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424195-4CBD-472A-A544-EB24A9320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7D78B3-7E49-4330-918F-2801D6553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CCA882F9-677E-4619-8610-7725ECE96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6BC65626-4BA7-480E-BA36-869F56B4B8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915EDE3-0B19-4E45-BA49-6E841DB07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E407 E419 E413 E411 E415 E417</xm:sqref>
        </x14:conditionalFormatting>
        <x14:conditionalFormatting xmlns:xm="http://schemas.microsoft.com/office/excel/2006/main">
          <x14:cfRule type="dataBar" id="{E1E94F74-5588-4A79-819F-497CD016C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38D977-6F9B-4D58-BC11-E6717A241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B9E9CB-611B-4052-864A-36E613B7B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EE857274-1746-4D5B-9301-2B0099140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E1D8AFE-3553-415F-B459-5978431372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CB73A69-48EA-4EF8-87A6-FD17F599C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FA7F7EB-F2C8-4C17-A5BF-54227D3DB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B1839EE-2B81-4845-A204-B03E18D635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5EA8374-39E4-4766-B3A8-7F27035EFB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7837297-B417-4E5F-9C29-4D4DF24D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9DB67C-29EE-4CFB-957A-679FB87B9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201BF4C-4FF3-4E55-9790-B3ACBEACA6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141D89E-A78F-4060-B387-FA473F97C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B7322B7-625A-4ED9-B8B9-F95C58D0D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B2D0EF7-BEE8-4291-A821-CA928DFEEB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A9836C-FA84-4CB4-A89F-D7DDDC76A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C07EED-77FE-4150-B9BC-258ABFA17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C92A7F-9DCD-4566-AE1E-3E2A823C2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4B5908-9C65-4C07-9D34-02E529CAC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B45E84A-2235-4179-A2FB-83DF4E1E4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ED7533-3BA0-4B32-8167-2736CB3952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3A6291-A7F0-458D-8CD6-D1335F0726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C868824-3AD9-4A1F-872F-AF2A9F50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B2BBCB9-D079-42DE-B413-4CE070987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8644A1A-D7CA-47E1-9110-25D60E94A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2282863F-D01F-4876-87DA-D5331205C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490C90A-DBD1-418D-A6CE-DCE6ED55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B0D930C-EEA0-4B9A-BCBD-0C007F8FC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A53EC8-4D40-423A-B6B2-34D490513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7BC771B-00EC-4F4A-8AA9-AE96A50E5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2E4FE51-5AB3-4C14-A6CC-A367F7886C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11CF1F-7878-4002-B545-2D9D25B22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523D58A-C40D-44E6-A35A-73C0B81A6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EF08566F-B84E-413A-82EE-BF4B97C22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D168C00-1331-4465-A92D-B86312770E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097D6A1-5902-4ADB-941C-498098781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F8C0D26-6FE8-4D14-A671-FFFAFD2A4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ECDB3D1-C0B5-46A8-B7D5-4F37B6FD7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F6001D4-9A2F-4355-9B25-583F73BD4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6CC5D9B-321C-45D9-B1DB-56162739B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BE825AC-E7C9-4837-9350-84614E48C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530021C-F193-4BCF-9103-FE15AF931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625AFCB-8C38-42FD-B780-6987EDFAA8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324B702-410E-4C0C-A27D-8BCA650F9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784F4A0-9955-4964-BC2E-160996A457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8D22F56-13FC-45EF-A172-11AE2CFF16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2458654-1867-472E-A8E5-380B6F57B2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6F3518-5FC1-4F59-994B-CF859FD3B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737B61B-6CA2-476B-A5CB-122906D59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48E2CA-0429-48C8-AF33-15195B845B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7CE6EC1-7329-4B6C-9DA6-C51B8F52F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7A8101C-243E-45DF-A78C-FE6BC634D7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5767AD-5845-4E39-9DFE-1D0908BBC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EF841BA-ECEC-4976-B158-F8B0D91D8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7A0088-771E-4C0B-A0EE-8EDAA6129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2A44DD-FA97-4FBD-B345-7308E62AC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663CD9C-E7BC-434B-A28B-0AC61557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7A265E6-1C9B-497D-A4E3-8FEED0F1EA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560644-80F4-4A1C-9753-F3EB2A374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B6FE7FD-B5D3-4203-9833-007D430F9B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7835A8E-7673-4AEB-9893-0E6A417F9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6F032C-518F-45F1-943A-0CCAAEA3C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CC8E698-E7C0-4A80-B769-7CBEBDEDF2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E6FE16E-D751-40E3-A9DE-2F94CA93C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C7387BD-EF2A-4D61-96B5-2F7946C5A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C44C6E-E8F4-40F5-96AA-4E45ED3F9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F8DEDEB-B13A-495C-8A05-B6E99199C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6CCD58D-D2C3-451D-A59E-CA5B7F3FE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2B900F9-4567-4B44-A1F3-9C87C3BB2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5800904-7438-4F8B-9E2B-5ACB0D075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329AD4B-FECA-4117-B9A1-8169A1457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9E97E36-2492-4A3B-96CC-143101D70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92EB226-1F51-4299-AF9D-57D3A2F16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5C4732-A9E4-4341-98A0-718C1C707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0A58C7-60BD-4D05-B456-200D3CC1E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FAC9CAA-A69D-49DE-9A49-130BCA620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A03CE25-60E0-440D-9EA6-59B21C6DE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764280-92F8-48A4-8740-D56448A74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51E0CC2-8D05-4E27-AFA7-DBD770671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0C49B7-0692-4794-87F1-B28350A10A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1FF98EA-9562-4FDE-B020-67AF04E1E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521EEBA-E4F2-4179-8A74-2B9D9A9DD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D60E684-E686-4CB7-8E52-69C293BD7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550A558-EEEB-40F5-8DE0-8FA614970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BB129AA-607E-42F5-82F6-8AF1B3908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6907DEB-8C5C-457B-8F96-6ACF32597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1A7CC99-442D-4FF6-B44B-635CD73F9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FCB0ADB-5807-41FF-91D0-7E4E58D39A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1A3258-A849-4916-AB58-B9811D7F8D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0700812-F2A4-43A4-942A-5EAA1D32F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CBC3F1-8020-4583-8076-B5EDA3E116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FF8939-E061-444E-930A-7D062C4FE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9DEFAC-805F-4185-93BD-7B4457ACC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0B74E1-D860-4AD5-AD26-A49D9F1F5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99CE6D-1EAF-4082-A259-FCE47C722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F7D0A1-184E-4B2C-A356-02B0B1732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D9A8AD-3018-4535-9857-2B5C9C53F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F4FD59-DA5C-4FAB-AF61-AE7890B53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D41AFF-2080-42E2-9912-417FC2185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8E5683-4036-4B84-9C9A-3C2BBDEC2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950AA8A-A3FE-4B44-9CF5-EDE358AD78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C0BD33-31CF-4EBE-8F9A-F8EFB0758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F7EB42-2CD8-4208-B07F-5001DD175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5CFB3D-09CB-4475-A0E0-45A421D59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14C607-7EB2-4B23-AA0C-7C60BA2EDB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CA5458-43B4-40F4-9309-495141DB2B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8D8DBB-875E-44A7-8E4E-58765E5D2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C9374-97DE-4385-96E5-170140E2F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9EDF331-218B-4FBB-BE71-45115C7152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7FFF84-A032-40B6-BF9E-3ACBE5239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57B6A8-7A23-46B7-8324-1A1E33BBD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B6FD51-4E4C-4ACD-AF55-1A69E9A62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67E2015-9576-4784-84C8-68D7B35DC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34CDEE-F3BC-4130-9899-0B6F7559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914903-8A8C-4F19-8FD0-ADB55FF5C8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E81D82-BAD0-4F83-850B-977EADB8A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854970A-84DF-4FFD-8B4F-532F17C6A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A82DF1-E619-4F12-BC2E-240C16AE3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A5C8AE-A09C-45EF-A4E1-4A1131E3B3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250EAE-A61A-4E62-AA79-25756D443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2FF292-3878-487A-8F99-19838E674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864CDF-5579-44D1-8BD3-9269783622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8B1CAF-140D-4F9D-96EB-95238C5DF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F5BB53-6580-4B4C-A4A7-505B92F75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DF7543-AF53-4B2C-B6D9-52D05BFFD3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9D5D8D-547A-427F-8184-4CB6FDF2D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02D098-D41E-4743-B96E-E1625B4B9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6E939E-A3B2-4F5B-B54C-24F5746639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37E4FF-4C73-423C-B7A4-EA85B59DF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37E7C2-D35C-42D8-A366-3280AA96A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A7131F-80F0-46CE-8EFE-9E5D2FC277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20CEE23-C5A6-46FC-AA76-A58E8DD66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BC36C-2411-473F-929B-A6B065D20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AEF10A-7D01-4E57-A627-65A106211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B925A06-C44B-4E92-BEC1-CB7459A69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34D2DF-7901-40BA-92F0-BEB98D427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9C80AD-5CC3-4709-8967-358D0C5993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9F0208-65D8-4335-A46E-6754BD5B4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4AE8DC-8F00-490A-80B7-B1A168C82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8297852-DBA8-4859-8CB4-DB249D914D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FAB961-0BF3-4D78-BD27-0A323F52A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8824B62-1EFD-47EA-8C1D-ADDD856480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54F9AD-BF20-4108-B4E2-4A828F26D1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FF34F9-E021-4FDD-BD0C-520B5F878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4A1715-1CE4-4DF1-89C0-3A9DC687A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10B63-5274-4926-AF1D-123F4B1EB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C78C71-D746-4CE3-94D7-FC9975F1F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3DBF8B-5DF1-4DB2-A1F5-A8ABBBF54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500DBB-61C9-485D-997B-4DEE7B5844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AA68B8-0506-41A7-983B-2EAA2A651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41257C-CE66-4EBF-A65D-10E6B4104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256BEF-5F56-48F3-BCD0-72B45F620A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59957E3-0601-4134-8953-4A5A0E95C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CE306D-486E-44E5-A1DA-98FA0E0C1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FFB6714-15C1-473B-8232-1F77FD685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6A0ABA-7CF7-4A3B-8993-5BE5C40A2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6287AEA-530B-4B1D-BB69-6E6683E46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55D6C4-881B-4285-937C-73B884E18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6028E5-DC3A-407B-A1A5-3EE9935B1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F29D9F-2C9E-4570-A221-1AB62F794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5EA07D-0155-48B9-86ED-33E5743CC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C3B215-09A3-419E-A919-88C9017DE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3A196E-9876-4BA1-B6A2-449C818F4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7D4DAA-DB4D-419A-AF75-DAD479163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937F17-E54C-4460-9571-133AA1C18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4F1124-C8B9-4AB7-9DE6-9D932F766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13BA53D-AA2A-4CD5-895B-EC570FB67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165E75-4D73-4B41-A8A0-BAB27D2D23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07B196-AA04-448D-8E07-F773A0349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34044C-8A2E-4BF4-87B7-956A24125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AEEC20-2986-4AB9-B211-5601619ED6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2B18B3-1CEC-417C-AA1B-AC5FFE0C4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063FD5-A515-41D8-B679-B8310C6C73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F60949-3F8A-4FFF-AF34-1065E97A4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3048F3-8E18-4C2D-83DD-B911AD7BC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232A71-5CE0-48BF-8C8C-A136A83DC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94BF40-1D3C-427C-9D12-5C9244BE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6BC2A1-01B0-41C7-91D8-C4C36EE55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FD0559-354D-4322-A83A-56A1C683BF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BC21C1-E9EF-41FA-ADE1-C548D415C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36A83D-33AB-4E8D-A9B3-A2B2F517C7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DF070F-D6E8-4903-A004-7E8EDF3CD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3E01F46-1600-46AB-BF26-CAE0E718C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78BAE35-AFD2-421B-A680-C04B1D7C3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44352C-1EF8-41F8-8B30-6E2D0F35FF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08F7C1-5D2A-4000-9236-519F5F6BE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319107-FEB6-46E7-ABEE-E195A14EE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4ACCDD-FE83-4CDC-954D-14453649A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683CF03-F53D-474F-8C01-3AD9F0318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5A8D70A-BC32-4FD7-A827-011CFBCF7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EE06DF-8506-4EDC-BE9F-4D9DD52484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8E9812-9692-485A-98C4-6497F3BCF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61C634-D3FF-4595-94C1-9F9A7AE87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D3EAB4-7AA9-4CE9-91D4-88F39F40B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08C944-B198-466F-A542-A0AC1422CD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61ECF3-96B7-4B97-B850-477F7F66E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F44E23-65EA-4E58-8540-6FCD16C153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F04BD7-C172-4475-BBE5-109174F64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46D57A-313E-4DE4-A6D4-651BB870C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1494FD-9039-4F3B-A2B3-373224677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AED533-B245-48C3-BBB7-0E1EE25EC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7614607-4D8B-4462-BBE4-C02B6E06D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1FF888-9D7D-4B18-B77C-9BC6D6F0E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8A90E9-DF03-4E09-800D-F997C7748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2361A5-8E33-449A-A012-B4AAB197F3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618646-E0CF-4A28-9E79-E9A3C2C253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3B3DF0B-431A-4075-A301-05DA18C94D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E431BD-11B6-462B-A988-F75D55770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567B89-64B2-4957-98AA-D65CE2AF8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B95EBE-BAF1-462F-877F-FE37F7584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56ADF42-EA15-4179-AFA8-1F20FB18D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2945DB-9D5C-4746-BD66-FF4FB8D98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8937024-B174-47F7-BC3E-02B94287B2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ED02875-2342-4C97-A2A9-86BFF21603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FDA1C4-13B0-4ABA-AC92-272E8CE541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A63D38F-5FCC-43C9-A632-89BB772CA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D46E2A-43BC-4839-A38F-07DA680AE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DA9F28-3D26-4652-AC90-981CBB667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2D7E7A-5C56-4D32-B0B7-182FA196E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862A6C-5434-4535-8A1D-2BAFFE009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0BDA3C-80EE-441D-9CCA-9F17C3B98C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970FD9-29AA-4202-AE09-3B0D3E3D5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B0EF8C-57EE-4570-A4B6-404E68DF89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6F5B03-BBB3-465D-A7C7-B11FC17B8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B40EDB-7FDC-488D-887E-883F5290C7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9EBEE5-8879-43B6-9405-B7895BF04F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E39734-580F-4979-B741-0F4391611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57639E-396E-429B-AC78-5875C16D4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B7B310-7BE9-49B4-A063-9983FE740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6B5424-8F66-4374-A5B0-0DFFBEAFCB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984113-9396-47AA-AB0B-CD1C5E689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1C13B3-2455-4204-A6E5-3259AC96A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7A3F19-70B0-48DA-973A-C2A2A14E1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374ADC-B115-463A-8D2F-4907B658B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BAE0B1-C36C-4EF0-A169-E9F52D8CC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4E49B3-3070-4343-85A1-642B6DCD7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6D33544-3786-45F2-86B1-11CED2C3B1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7A4773-0C43-4F70-8E13-4D8CA36D0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13615C-25F6-40AA-9D07-4FE0E1E260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F3E33F-08E6-49EC-9424-C9E3FDA490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ACE228-67F6-44D2-B77D-C39E03D46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DD31BC0-E781-40ED-BE6E-BD2500832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16B3A9-6EE1-4CBD-A569-948F31F38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DCB05C-4142-46DD-AEFB-E58DA6A1D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480D77-2934-4130-880E-83F1C61845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250A72-CB21-42EC-BE0F-4026780C1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5CC9CE-CE31-40E8-BF02-4D99CC92D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4E676C-D26E-4D61-99EE-543616F7E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DC61BBA-E85B-43FD-AE8E-97F29F4C4B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2EE96B9-4DE7-4FF3-8CDC-61E734049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D73DA4-0E3F-4BEF-8848-F851CEB45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36AA1FF-9335-43BD-9753-9187ED41B5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746046D-5C7E-4E7A-A5BA-65AE0FEFE8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9BB608-9C5C-4B83-9494-D619E6D7A6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1F96C3-5C19-4398-9F23-9EB9E15C98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1F76C71-568F-4449-AD15-3739C12756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CE2449F-BCC8-4812-97A1-1AC9809E3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5511A55-862B-437B-AEB0-E0947F8D8A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2C63BB-02EA-4654-837C-0C9EF6E68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65F10F-FFAA-4A55-A5A8-DF1BAE018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E098C9-3EEC-4A92-8796-988987CE6A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7164BAA-F362-4DA7-89C7-22456D566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9A23378-DDEE-47FE-9DC3-7D8A9A6E9B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DA3AE76-BA80-456C-9E8A-EDD013FDB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D1DDA8-63BE-4F52-AF03-779C6F8621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EDF9BD8-786C-46E5-A7FA-30A438981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C098D09-FF32-4781-8304-467CC7718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B6F826B-F860-4F6D-8150-532296844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E870A3-5C62-4492-9888-9F9DBE130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255ABC-A272-4116-92B8-56097BFBF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 E407 E419 E411</xm:sqref>
        </x14:conditionalFormatting>
        <x14:conditionalFormatting xmlns:xm="http://schemas.microsoft.com/office/excel/2006/main">
          <x14:cfRule type="dataBar" id="{953A9E7D-4C9D-420A-8155-3F925E6E21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34B81D-12D9-479C-A800-8913078D1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1FB4C26-3778-4F1A-8C5C-F6EF0A682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9E3120F8-18F3-4E73-BC1F-1FD363824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98D7CA4-4676-448B-A52B-522D918E4A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CA12B4EA-C255-4A3C-8C8C-0D1B4BAE8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FD46E5-91E2-4D19-9938-A1896E3F9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5599408-B4F2-4629-AF52-D67612131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275E048-8B73-4DBB-9BA9-C6C627E36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D28E53-4A17-4DD1-AFEF-C118B93B91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886D6E-3F2A-4214-9B88-EBE1CFFF8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6F9F163-29F0-4ED0-9DEF-5BB3300CA8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6A5A0A-4960-42D1-8D9D-C144A984B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4B6244F-F525-425B-82F0-D3602350F6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3A47EFD-53AD-4559-83C1-7AAB2E0E5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B4F31E-069C-4BE1-B569-845ABE6B44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BC9BBF-ADD1-4DAA-B1C4-A8DE708C4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0AAB10-DACF-41DE-AB72-FAE7F01DC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1CC8FFC-F57B-41F3-9453-FB7B69396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BDB4219-8E01-432C-AB04-43EF79544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B18D2C-3491-42B9-BF77-BAD6EB7A5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3A5E18-AD5B-4068-B333-2B51CB5608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AAC2ACB-4937-4BFF-9219-A8C7A1BFD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2219FCB-75D3-4665-B812-38A7429D85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1365D67-D0AC-4701-9499-6ED65CB7ED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5E692-F4F5-4DC7-AA8E-FD8D060D9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117530-62C3-41D0-B1E7-79571522A1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FECCA53-4684-4C7F-A266-0D49AFCE99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2D5CD3-A29B-4A15-9B40-E48A198C9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F4197E-C89C-4159-935F-1F7D925A6C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34BDF1-296F-43CD-9A2B-383A2BE6A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115258-2841-443E-9FFB-E05F85E94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C7F424A-25A6-40A4-8CE9-8E832DE727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28B627-2B54-478E-ACFA-3914166CA0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0E8347-9D69-42F8-A2AC-969B6D00B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029A328B-0C1B-4D42-AB5D-52FBDBEB3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DAFFD92-542E-45B2-9C06-C385B5C02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7B9365D-1401-4A71-9360-6365DEDFC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86A3B01-11CB-4DBA-9CA7-8AE047666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765BC50-E337-4040-815B-E06EB536E6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56E4657-4543-43EC-92F0-163FE014F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41EBA8D-2872-4191-AD93-07E732202F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B19051D-A372-42C9-BE42-6B7E7EFAE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B03890-365B-4027-B39B-44E1A1D806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8E35E0-7AAC-4374-BA3A-7A600D2D19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01DFEB-92FA-4864-9FCB-99769F745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F4AEC70-F660-4804-811E-615E5036F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D73090-3194-46C5-8439-475D18102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C6099E-78B5-48F1-A091-0C368824D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005C693-FEE3-4039-9086-1F34430BE3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CF43A8B-B42B-4B00-AF5C-F5DDC8E708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1784B531-EAAE-4346-B1D9-894CFCFF1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75CB72F-70FD-4008-862D-5398E29AC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6B4EB7-9218-4F3D-AEAE-231D8C659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EB0859E-E585-4BFD-8708-2737A636C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5FB59CA-1C53-427D-B16B-5F8807E89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00ED00-DB0C-45BA-AFCC-E312685D0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C9770A-C06B-467E-BC79-A4A4E3CFA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7A883E2-9FA1-4A89-A3CC-104BD1365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500F41-D3F4-42BF-8FB6-6A80382521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F5D51AA-92DD-43A6-A33A-D8C0DC27A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BE421F3-0856-4BFA-B55B-CA5F8E641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F47678-2AFF-4164-A4BD-B1C0159BDC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6103B9-A2E2-4292-BB7B-BC5EA6CD2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18D7E4-7945-4598-A1DB-B40220BB7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E936BB-2AD5-404E-8A44-458A3E7FD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B5A82DC-6374-4E8D-B61F-E6C1EB84D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CCD57D-E56E-4B29-B6CC-D5BC98673F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959C838-0432-4154-98F5-B31CEEFF2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DC57DF-881D-4DBA-AD05-0CA7449C2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BAD6E1A-0159-4EA8-8AD0-85C4F3062A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7FC47A-BEBE-4AA8-A67A-A52DCC049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E13B8F-5194-457E-A305-F762FF699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2C74964-9AA1-4D45-B55A-13AE3992A1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9144C-7510-4536-B991-3B20511AE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D1C5880-9F69-4CDC-A339-0B974A1B0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023022E-E844-48DC-9D82-326B035B7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079C26-96F1-4A72-81DB-D0E1D4A84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F8A65A7-23CD-45A6-8865-EA8999355C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FCD258-EA26-4569-B290-302057058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BE18A80-E062-4CB3-AF66-729419AE8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692DF4-117D-4876-A74B-83C2E861C1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4CB0177-A68F-492C-B6C9-DE2E749D0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00CFFA-6710-455D-BE4E-C1C03FD66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6781EA-C318-4338-B3C2-4B144D45D2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C590E37-841E-44C9-8D97-18EA02FFB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BF59EB0-EB91-4DBB-B5D7-4D520C8B45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EB1C306-3450-4CF3-81BC-2316370FA7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073E3C-231A-4DCE-A846-1D479760A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B1F3139-AD58-40CC-BDE3-4AEC2CCAF8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664A1B6-A98E-43D9-8B87-5326C83A7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B8B011-A568-4AEF-BA6C-8688D52643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F3EB2F6-8BC1-4D80-8ECA-8416A2CCF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6B09B85-77F5-4F3B-A406-103950FDD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5054D7-DFAD-4DBD-842A-C1E844188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70092BA-9133-408B-84F3-0AEA4F4FD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FEE04C-0BD2-4B08-85F2-4B9BDE23B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40D3C40-BA66-41B4-980D-04B654F09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4AEBD13-C04A-4DBE-9310-8731D7CF7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9DBA7C1-2525-4545-A4C1-F422786E5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D9B0562-D207-4134-9DAB-492E3C9AB0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0164E61-9664-40A7-BECB-2A888C1E12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19801E-0DCB-466E-B5E0-27CF7145C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1651F1-2D51-49A5-B885-05D090F880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5DB75C-3693-41C9-A022-2BEC2C6A3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F5F6822-591F-466F-B32A-A014FA27D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98E0235-D340-4B08-B317-473984942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806D499-FBCD-447F-9DF6-69020751C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E759D1-8262-4BA7-92C1-2E9BC9EAD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AF6FE5-E85B-46BD-9959-D163C4802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2B606F2-7480-4E89-B77E-D8E1699A9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8EC9925-DB07-4687-AD1E-87A5C375D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24D89E-7EA2-4AE9-8B11-4CB671A28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5B5F3D-E671-4477-8ABA-C2263A0EA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A92EBB2-F73F-44FB-8F14-CBE565285E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2AC33CC-B7CA-48B2-A9A9-1EC8C45265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14D871-1D3F-427D-AC6D-BACD167F4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219183B-3003-4375-A808-8D6526FFF9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F6547B-BA8E-43AB-9299-D243B7784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43608A9-6163-4A12-9A5F-0C4BAABD15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9992F7E-6118-4126-A552-00B26592A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E3A0E47-54FE-4457-8B87-683108F12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3BC85D1-03BE-467C-90F7-35A74DD75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7339CD-088B-45CB-A7E2-62920CF2A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4CBC04-59B4-4B06-A824-6270FB7B76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2BBCD7-8B67-40E5-92C4-2EA3609B7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2DC0E29-A972-4A3D-AE1D-2534C03FE5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F84F431-AA82-4B30-884D-1958B9E29A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0E3EBE-0E6F-448D-B0CD-2863AAEC7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53742E-4B4B-4953-A8F0-2E5CA32AB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9F561F-337D-470E-8BAF-EBA33114E5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6DD8B5-19B2-4565-B704-39B05E61F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F710A1F-4522-4183-BC37-83D9F02DD1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F5A4B92-F7AD-4FBC-A10C-99EA9B753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C072537-594D-4414-A821-A3C63F021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53ADF57-A440-4CBA-84DC-B0B89F654C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1B73FD-C864-4028-8498-9A62E1CE2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29CE018-89FD-4215-AEEA-91AE3B2E4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C3ECB1B-83DC-45B4-8493-1A26B630B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5D917C-C518-4AF3-B575-0DC45ED7B9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61001E-7031-4026-B600-A2DCA91030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7D4897-B05B-46B9-8033-01C536E61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FC2A0C-1E2B-43D9-B857-B5444E17B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A93012E-2F90-4A4E-9C75-20D913FDD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F0AC42-491C-42C3-9674-9336E5C4D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EAD2DFA-69E8-4892-90E4-0E01D28C3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CD5D614-3ECD-4711-A031-CEE8E5149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8FEF9D-5852-4D85-854E-FF0D063EE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EB5C14C2-A766-4821-BDF8-528F4F299E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04FE88-5E0C-4C09-BBFA-8DD1F53F7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238F7A-EF81-4F1A-94CC-470128A834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782982-4007-426C-AB95-79B20E859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0513FA1-B75C-4762-9303-E5F175570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8D3C6A-CCB8-4080-994A-15227961F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0AAAE8-80CF-4A23-940F-52C440932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2BFCB14-6643-44E1-B06D-6D4ADA33A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A859FED-0B7C-4A44-8B97-6168599145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259632A-552C-47DA-847D-D377C3917A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711A3C-DD87-40AF-9F72-3998CBCE9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795407-BE5B-452A-9630-C0E0D210A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471A410B-8274-4F55-9AB9-302804357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6CC36B6-BD1F-44D8-9544-D9E03202B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120BF6D-E777-4A61-BCEF-506780A20A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6CDAD29-88B2-43F0-8BAF-288504090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5C0C26B-3D7D-47BB-9AE7-E28D3D858C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40A53C3-214C-441A-B6DE-3900EAE6B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AE5E30-DBE0-4E38-AD19-929470610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44EAE9B-725B-4AF4-97AB-1D295AB7F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E28F92-3BCE-44F0-8AF2-BDA0DA5F2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C159BA-8440-4166-AE08-E1E5AF10A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0BCCEF-590C-48F5-AE29-2D8E3A70F4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C3830C6-A930-4B0B-87C3-E3EE8144C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35F6E4-8DEF-4483-83EB-97886F213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A7B787-915E-4809-9E65-39595D0A80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82BDBE1-4AFF-4D7D-8EE7-AD79390F6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114A53-96EA-4183-B2D8-74C5AEBE7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037353E-5DE3-495E-AE61-744D98E70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DA9C89B-BF28-4CDF-975C-8EEBD568F6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497E0F5-1977-40CF-9BCE-277A4CDA9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C8948B4-0D47-41A2-9C23-B4880B5B9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45829B8-86AD-46EC-BAFD-E9A5DBF1C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C395EE-F8EF-443D-B5B3-E996949B6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F6B385-942E-4562-9493-8E5399963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2D00B85-02B9-44CE-9998-8B6ABF7A89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8F359AF-3664-476F-9671-EAABA9913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686435-6894-4AE1-91EA-D7869CDAA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39B6C0-5364-431E-B581-936C0F2F0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9DD8856-3CD2-454E-8040-5417656E9E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EEAD6A-24B6-4F62-971A-2212AEB0AD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BC714A-2319-4FD3-9F20-5D8EF9840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9BCF1DE-18B2-4A1C-B2D6-2CC3B5DD9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9D1AB89D-C90D-4A87-B533-E81CE03EE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 E405 E413 E417</xm:sqref>
        </x14:conditionalFormatting>
        <x14:conditionalFormatting xmlns:xm="http://schemas.microsoft.com/office/excel/2006/main">
          <x14:cfRule type="dataBar" id="{FD1608F1-48FE-42A0-9C65-44750F664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90E15F4-6454-4BB4-AA00-6A06F7DE6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59AD96B-2EE9-4BB3-84D2-AFC11090DE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FA78E6-1DB0-457A-8196-376AB92FC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C07B1D6-EE10-4889-9746-420D15EB9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110C26A-DF43-45CA-BF40-732BD20F2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DBBD644-1C55-4076-BB1D-917AAD9777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A4B8917-B15A-432C-BABA-181F270AB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21D8107-6226-4932-8F4D-8B93871AF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44DC6D5-1A28-4A15-9F50-7FD8699BC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863177-759B-48FB-B52E-F4B32BAD8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4D841BE-D4C1-4F0B-8F41-D439185DC8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456C0C-FF8A-4BE6-8B5E-A34098A046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7C0BE57-9406-4CA0-A7E4-124D9DEBD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2F81474-C3AB-485E-AFF5-746E564F8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931F313-E2C7-4919-BD4C-02953B601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3E95B24-F478-4881-BE95-EEA0E771A2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8D137BE-C5E3-460D-95FD-F2264AC5F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DE729BF-96B7-476C-BD94-6C5535827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F604AA-14B9-4CA5-B5F9-11889D60E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FF7CC7-BD58-486D-95AD-F79517F7F9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F2EA71-D030-4063-8EB8-9B85CBE23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9AB6B4-ED5A-4C19-8A6E-B34D0060B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B698231-CE1A-443E-B375-7AA39BF132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AB45EBA-6FCD-41A8-A27B-63DF85A92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169468-3A37-42E2-AD62-993BBFF92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0BB205-2D21-4194-A293-225ECC9B99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28BC8D4-3867-4878-B487-D341E4F6E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2455A7B-F7CC-4377-97B8-ABE5D5409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4B0B37-11E8-430F-AD36-8AB7420D0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601E9DC-8BE0-4530-9998-FF5E3510C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E413CB6-4B8F-4EBF-A94D-96092BB857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541D87-85E5-4A9B-A7CE-6356DAD17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3781600-EDB7-4779-80BE-8F0475865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4706BE8-11C9-49FD-ADAD-110B91622D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F45B4C-82E0-4951-94D7-C118AF2AD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3FA9C1E-E933-4EB0-B0CB-223CC1F33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BDAFC6-EF73-4007-85A4-A8FCC4F00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C00833-2493-4BCE-8B67-0CAA53E58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E33D66-9C85-43B4-9892-7200B66DD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1F01E7-C567-4933-A1CB-BD7257429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0A60B2D-8241-49D2-B47A-79345E81F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B3751D6-7A3D-4CFB-BB69-1C4095E81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1D7439-025A-466E-A165-4440382F3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352E0E3-1868-443C-80E5-74A55B100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58908D3-F490-4503-BD87-2E8290C85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251BD3-A2B3-4A7D-B420-41D71C1F3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024C11-FE0D-4F6A-94D0-0BE2FBD30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3859C09-4F19-444E-99CF-12510E28E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A103F9-3A0E-4A55-95C0-ECB1CB9005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14002A-2F27-4625-A5E4-0B4FBC4FF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4380D1F-392A-4487-A008-811CABA82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327754-7CC2-417E-ADF9-E2853B1EE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167510A-BA8E-401D-9FCB-5D6BA7741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1F891CC-D0F2-48D7-B791-2897B3FD7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FED64A-D04F-4C03-8590-BF4C40D7F5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4CB0B6E-1FDF-47C6-80E2-8EE617C99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3BFEC26-FEC1-4A80-97CE-BA439A0E6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41F4E99-AE9E-4897-8666-79073D69B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779D44-3FA2-44ED-858C-7AA52545F6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98155A8-2F9D-440A-8B97-19AA072E0C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7C94FB-4026-45FF-9802-36EDD6F5A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202AFF-24DE-46FB-99B1-27C8396C9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4277470-0887-48F4-AD2E-C1F77DECB2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F3CD201-EF6A-457A-A9F9-3B718015A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E840D42-D33B-4B8E-8178-60DF79F94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DA783F-3D97-4A30-A930-303E60A3F5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B9CFE2-44B6-4EB0-9029-6DFCCFC509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CE6167-74B4-4B90-8144-D103A3A5B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EA3E5D-1F3C-478B-9BF7-3B0AE2B0C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ABEA9F9-CD7C-4D87-9C54-6A0AB127B5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41757BD-5210-4AE7-BD88-F6FC442FE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4331BD-C710-4B95-8EC1-4B674EB6F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 E407 E415 E411</xm:sqref>
        </x14:conditionalFormatting>
        <x14:conditionalFormatting xmlns:xm="http://schemas.microsoft.com/office/excel/2006/main">
          <x14:cfRule type="dataBar" id="{0F25B1F7-B850-48AC-8520-F948078A5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FEA5A22-A0F5-4615-9041-9CE9D2549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6DC691B-6195-48E2-A3AD-A6C2EDDA10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1C931082-65B2-474A-867D-26DFE59FD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67DAE42-DC2B-4D73-AE0F-996309AF2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D7625F4-6DF8-42F6-A05B-3332453963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9A3B66-FF64-46F2-AED9-844B6EDEB6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F17C35D-0926-409C-B583-0CBECBBB4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9A6EE5E-4E6D-4E47-9495-2B26FEA107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A84080-EF5A-415A-9A1D-7F2B3BA532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3281E82-8C61-4BCD-9E25-325633F88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F3DE792-BC35-45B4-986A-77852DF49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D96682A-262A-443E-972C-23CFFB91D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876FB7-DA8F-407E-A924-5F906BA4B4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515B04-FB04-4A92-BE36-6294CB3AC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FDC975-6EBB-4D54-86B7-9C6AACB69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F2C9608-F285-4099-AB7E-2C85CF5BD2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DBB6186-0E9B-406A-A4CA-3882F81F05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 E421 E417</xm:sqref>
        </x14:conditionalFormatting>
        <x14:conditionalFormatting xmlns:xm="http://schemas.microsoft.com/office/excel/2006/main">
          <x14:cfRule type="dataBar" id="{0C915318-6C8E-44D0-925C-02E147CB4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02A3FE3-0F18-47AD-9614-71ED325C4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870098-01D3-4533-93BC-8A212FDE5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74B136-DF9F-43C8-BD53-EBAFDB7D26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70C632A-1B1B-447E-8793-00E81CE610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F7EDE2F-BE39-420C-B8D3-64B9ADD0CB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637B4E5F-C19E-4322-846E-488A2DA15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D03DF91-6E40-4EB6-9214-C86787B70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26B1639-B322-4233-9782-3F64FFC011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F8883E1-A395-4134-BF01-6FFF7B9762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6E36F17-0C18-4A08-87CF-D003F852E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D3A6E5-6043-4B2A-9822-6B00E281F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D073C30-2137-415B-AB23-83A64A709D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6B2D56-9FAC-4B39-B4C5-0F23858C9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8BA6D7C-EB4B-4960-A208-2BA744261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A10804-0FC9-465F-9A54-EF98F7DEC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476CAE-2E4E-4244-BD19-8BBB6910D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92EF86-676E-42A7-8705-6B2F819D2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23E640-76DC-4425-9CF1-0B728E904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D541B5-2D4C-4F40-9103-64782D80B0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12B8D57-6F5B-49AC-A834-FAA2974A2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853BA24-EC09-4696-8CF9-4E83DF1EB7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D930B3B-5CF9-49A3-B1BD-D31CDE03E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F93950A-C346-403D-A4BE-AE94784D3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46236D6-040E-46BD-B67A-99F9E479A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0D23A2C-CB9A-4E75-83FE-706BD7F2F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321A57-57AB-4AE1-80E4-CA5B1E25F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216C132-AF3F-41A3-8003-D1260D75E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249E5DAD-CAD9-49DA-B71F-02AA02B24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7EB19FD-8C21-4361-9E77-CF2CFAF98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896BD2-52F1-43D6-A26F-102D305F7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FF2758-95F7-4D12-98C5-976546E31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2637225-87B7-446C-8527-1317516E6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EA88A1-B136-4C81-BA3C-2903232242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B8FC12-18C4-4512-AA34-10967A063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635C849-8FD3-4047-9967-63303B3E6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E0A3B62-B4DD-4CD7-BD1F-E175CC2F3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29F88A-9D85-4B27-AA99-404CA504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522DF6-D9B3-46B7-9FCF-80E92BD7E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3EC8292-8AEA-4AA7-AEE3-E989B3586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AEACCBB8-6BF9-4DD3-B70E-440B70736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E1E59EA-483B-4E3D-A433-7AB3BEFAD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DFADCFB-8732-4D19-B3CB-FC4ACECB6C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1C2A03A-831E-44BB-BD47-A6CBA33B7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A20EAE0-CAE1-4C69-AEE5-FFCED272C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A9D5D3-6494-43D3-BA8D-65ED6C186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16F4C4C-3DCC-4D21-9A94-5DF2DD4A83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D166B1F-E6E1-4D21-80EB-A95400FA4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03CB8D0-1713-44E2-8666-6EF790C786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6A91D5-6DEF-44FB-AD02-36B0FD3B5A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02C02E9-D829-46B3-953D-C40CA30B83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F607E9-57F4-4361-A9DF-76A3DB5F9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A73EF13-E096-4F8C-853F-17A2F3332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B73FD82-0BE3-4D20-AC44-2B4C8E826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2140A4-6DF2-461F-9C9F-8F087E4687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C6454A-E588-47D0-B822-7AA5AACA30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29D3A1-059F-40D9-8E9B-289882E67D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EAA2C16-ABD8-4AC0-8040-95A402814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FDCE4A-C0E6-4D07-ADA9-DE8F2CD5B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00B8893-7993-41DD-9D60-A5A1B1042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1E750EE-8945-43E3-9D40-4CAF7C1EC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DD3940F-8079-4EB1-8D0C-F5F2C64D8D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0EB9294-FD9E-41A6-AF47-04C898977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805B58-B735-4A41-AE97-ADD90E95B8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7D1591-87EB-4EF1-954D-E2BBA0B02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44C0C1D-5360-4E68-9D1F-5DE9978CD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A9648A-189F-4913-B870-683EFC984B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0734CA-FB62-4F3F-B6DC-8E67517E78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17F94B-9C58-427D-8517-4AF5E5A73F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0782633-2C45-43D1-BEF2-4BDAA0CC1E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D45750FD-EDBC-4184-8865-4E541A253F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7A9013-BF7B-4EED-AEE0-7C2AD3C56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F719C4-150F-415D-91C5-D59DCC2963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91F3270-4C5A-41A9-8E19-DE7B9B243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122CF32-B7BF-4569-BE9B-1782CD52A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5AB13-779C-48E6-A533-5A2504DC7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43C7DDB-7BA8-4184-BE7A-2F7CDA58AC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A42AD2-5779-40DE-9D9F-D3A259D27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9CE5257-7E1F-4059-A1A1-6BDC66D84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C16F930-2A24-42A3-808C-4D5AE4D84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3DBE794-24D0-4B4A-9D5C-33418CB9E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6F8A71F-F920-4FCF-AC9C-19B6CA05D0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17215C4-DDEE-48EC-834D-E8939776E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67D0BB-17AD-484A-BDAF-0160C5F1C1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7B5E89-7408-4D98-8332-89D68B29A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AFA924-10A8-474A-AC1C-74E61C33A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DACEE0-48D2-43C1-A9AB-8E0D0A69A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63C3FD-D190-43C2-91C2-9CC7A4F82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F3EDAD-1515-4673-A636-77FE17494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B56C07-245D-4252-AB0E-9EA42748FA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61C18A9-EB46-4A68-BE9C-34D94C16E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25BBF8-F3FE-4D03-A4D4-AE24EE303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A46104E-E456-404A-8AB7-82A282226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40664C-E56A-4930-A33A-80E689194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E0F1ADC-A745-4A1F-9033-8668C643D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4D27E8A-945B-4CB5-8F89-78923E54F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99273C-09DD-4B8F-BFC7-A3CBF16C3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44A86B-7EAD-445D-AF7B-D26E013F9F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3DFCAB-EA01-4D55-B85D-9342775D56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F49B8C-33F9-4E03-8E4C-936B8AEFF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5E1850D9-E301-4321-AA9F-065218FD3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91AA5B-CA14-4E4A-8208-0C92C6DA50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9D531E3-09F8-49C6-8F2E-FB3E6CF03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116DE9A-5EFA-4019-87D7-3BC3F7FBC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6C0B3A-08A5-4FB5-BF6D-880320BC4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E20A17-8449-4379-9D2D-05C9508DA6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BF2E771-3270-45D4-9E22-34EAE29DA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DC637B6-B4E5-43B3-BD91-DEE2249814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C91735-F9E8-4008-9493-71E7D5058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723C29-C473-468A-AEE9-01D94D16BC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DAE801-F8FE-40EE-8751-FB9E808266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59413-174C-4AC1-9B7A-BBCB78EFBA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0BCB2D-2D6A-431D-8E66-AB0C9462B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761287-DBC7-473C-A494-20DC39345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563388-C979-47FE-89C3-174A8F4E0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98AD74-98BE-446A-9602-BF4E40812D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57FAAB-CE38-4CC4-9D0F-8C85124D55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8328E5AF-3FA0-4EDB-B7BA-F69D87467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E421</xm:sqref>
        </x14:conditionalFormatting>
        <x14:conditionalFormatting xmlns:xm="http://schemas.microsoft.com/office/excel/2006/main">
          <x14:cfRule type="dataBar" id="{3F3D32BF-1EB2-485E-AEFA-E022C2ED5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29602C-01B3-4017-B1F2-0B067A79F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D3D1965-E502-4D44-9CC2-EF5BBAB21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40CA6C9-A953-468A-9EA0-0FBFF0C5B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63F1AF-D209-4C61-BD4A-51B4447C3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D614AB-4867-4076-891D-7747FD7FF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7F72E3-714F-4A99-BF80-CE43023AD3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A9A79A-781D-42AC-94C0-7974CC7CF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A015A9-0176-466D-BA60-29432C0FD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9D0450-FF1C-4832-8A25-51DE1E831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EB3A84-A19A-4956-A8A4-2364237C9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3B8061-B0DB-4C4E-B233-E95F22318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15BFEC2-855D-43AB-BBE6-64C57FF66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07C4B9E-BDC5-491C-93B3-EBBB2A3DA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E24E96-F504-4910-941F-0767ACFC4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D06BA2-7793-4D76-8A39-1FC30DF4E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031171-1EB4-4A98-8D68-1508C97B8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1352E1-22DC-4F6F-A3FA-6C66AEF07D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1526B50-ED3C-47A8-981D-F87F3DAD2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46B909A-06EE-4A6E-9CD6-E5B849DD78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0E4C645-953F-4C62-BBD8-02B8A8102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89A6B4-A518-44BA-B454-3311F4DC22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3CB829-BA18-4EDA-90A3-6E02DF4CE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471302-E02A-4EF7-8262-90F9C35B5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F35F59A-0D6C-41FD-8743-21FF3EF63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82886AD-FC7F-49D9-A384-F86D372ED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85D1E87-C134-46AD-AB75-1057DB7D91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FA2EC5-75A5-49F8-A274-DCF9D07AAE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502B490-DDB9-4E86-BA2F-14E7C88D08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44A34-03FF-436F-A9E9-536D7BD39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07E7F9-D4FC-4D86-A0D7-5E89A179A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4CD319-C294-4702-9CCA-71135FC7B3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E11B08F-F10C-499F-AB49-69F8DE0ED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22518E2-538E-4D60-986B-48E7116247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395776-C50D-4E0A-9196-8BEA6A49B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78D532-4CCA-4BDF-AA18-1AF6CEBA5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762E2A9-74DC-468B-BF18-D2C37BAC42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9FCDBDC-EF75-4A5B-AACF-51450F0E4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CB11E7-EF53-4BD5-B801-1F71A93A5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D4512D4-3C13-47CC-82A7-AA1D35D63A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E8A87C2-7344-477E-9649-CD65181535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171B87-C73D-4131-A12E-CC838300B3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591829-8A96-436C-8805-FE628DEF5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DAEF6B-4FD6-474B-A476-C2F8F5075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C0812D-22CF-457B-BA0C-769D86290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71CEA2-BE69-495A-A05C-D73AEB9F22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EDE5A9-C595-4CBC-A783-4415A0FDF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C8D40E-F078-49BF-AF44-DC30D4481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C74117-058F-4D11-915F-6973E8BC6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FA6F59-367F-4421-9F82-24B1D449C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915AE91-6674-411B-842C-356DDFAE9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5DA3AA-2535-4542-A571-576A1F5BA0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E78D1C-4C9D-4C3E-8868-8F1C2FE7A2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3AFF70-F800-41CB-A136-5C401D97E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1FB42F-13D8-4B8F-9512-CDE515DC31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841847-D2AD-447B-94C8-F805E6D69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3A452-5D50-4793-86A7-E0E3FE0E3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ECF84A-44A3-4EC7-A7D0-7677239F0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FF5FB00-69AF-4E62-8E8F-D617D61D19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AF9A4E-AEB2-4ACC-B78D-D038CA7D0E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433503-206D-4732-8AE4-5CE4688EE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9A6DAD-F96D-4258-BF2E-8E017F4A6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3E6817-3535-4CBC-A12E-A619D7E7B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995DDA-095E-4C8B-B986-342420F8D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4ACCF3-CA4D-43DA-A8BC-5C5A6054D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E47B36-2DF9-4259-847B-0257D28529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84E7DA9-2DF8-4988-8B2F-F453C3F9F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77342-DAC0-4C6A-9286-9A9E3BE8A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9CF657-54EA-4B6E-AD43-E566FDEEE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D68AEF-0ED2-47FF-838A-AE173668D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A79E564-E26C-4A4F-AC7B-AC1592187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44A2AEF-7E55-43FE-B166-973BD0FDE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B4FA263-5B8E-45F9-B613-4738AE0BF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926C29-4036-49D9-ACAE-2CE1A0CF8C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5C184D-97A9-471D-B79A-00DACFE11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C3D823-330F-4A03-AE70-05CF2154B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D3CE3A-A754-4C89-B5B9-C8D6774DC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624A68-61F7-49D9-9E21-BD4043D21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62294A-BB81-420B-B3C3-E9AE46C96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99CE8D-5228-4074-9F0D-DFAB013B93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DDE8397-B8F3-449B-B447-A17A6BA32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F48572D-AFC7-4D5C-8FEA-2D00E8BFA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95F2A8-67FE-40FB-92E4-F18733626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0903E5-834A-4270-A107-55A211417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6C8658-4804-49BA-9D39-71DDBF33DD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E64BA48-1632-41F6-9790-E0E6CD303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D887A4-6CE2-4735-B9AF-45005B9EF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D856A5-5E3D-4FBF-890C-4747AB395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5FE180-9EED-4E70-A19E-D6F28A549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515592-6A3C-4B44-8796-08CD002C0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6700D8-104F-4206-B043-CC6E35A7B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3C13102-50DB-4D03-9292-B0C1DC2DE2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54508BF-3071-46AB-B086-B10DC369E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BF0B8B7-AA8A-46A5-A9DD-A265C35A8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17346D-DE37-4B1A-919F-8AF279F0C5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807CE6-C479-466B-B9FD-32D2EAAFF1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171734B-19AC-4D83-B33A-1A339E8D4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6E25F7-DA8C-4339-AA22-D987D5835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8B8AB5-B661-4AA8-9695-B637A3B49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A09BEA-0308-4DE0-A9C3-A496D6FF4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8BBFC7-BB99-4F1F-ABB7-EEBB30BD1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D75011-B652-44CE-B494-6D0C8C5FF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D90201-0D47-4596-BF0E-9B3DF381C3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785918-03B5-4860-B561-E3BE16AE6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A7A9AE-BCDC-4161-9488-E1345FDA1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B623CB4-66FF-470A-8879-13A55E3DA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31FEA3-1BE4-4A2A-9A95-6218C4DE3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1CA87FC-D3AA-48DF-8746-3BD4A79B2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337A15-F64B-4E8E-BDB0-80A4943916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3D1DBE-6BF1-489E-BDB5-EF722D120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72CEE4-84A0-4D4D-8D1F-6084ADCA08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20D832-7B83-4268-A464-7885128AD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6C99B5-32D2-4354-82EC-FEE5D6A9F1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C0E8F5-1FEE-40C2-A0B2-834975B7D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7D3413-682C-4EF4-B9CE-B853B6889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A813D7-CD23-434F-9BA6-F9D41B242A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AF88A75-65EF-4534-B373-E73E588EE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3C7792-D6E2-4D52-B9E6-D6200AC08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37DE95-761F-4C31-8DCF-A29C3E40A1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9FEEDC-E649-402B-A951-A16FAA9DA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E3F7E8D-7217-480F-B0D0-B7A4FCB32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3DC8DA-50C9-4683-92E8-5A8F6A432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76161C-7AC1-4B0B-A9A9-09A03F8072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D07271-14AC-426F-B2CD-845E5B12C2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14819A-14AD-46A3-A30E-BB6C24A89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363F22-BAC9-42F6-A5CB-D95137A419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CE3E850-7C86-4545-BF61-98BB66049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614F19-CAB3-4F33-8E77-792FEE620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4955EA-918C-448B-86F7-A1D968761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6FD96A-1656-4B45-9CF3-02CFD806E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EDFCE98-108F-4288-9AF7-CBBE85DE7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F0911C2-AF59-4B19-A0B5-389195819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A11C0A-0C9B-4D16-A69E-47364A080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1BCA5AA-DE7E-4613-B692-96C75B6E0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2829789-72AE-4682-AB0F-74C598658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FB9535-1005-48AA-85B0-103FFEEB6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200B6AE-0F93-40FE-9B95-44241F742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35A380-6CFB-4AD8-8AAB-AD1F2BD4C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85F033-DBD9-4A1B-983A-421ABD19D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9B7CDC-6C6B-4C93-A659-63A7A082E0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0FFFDE-C406-4A8B-815F-08EFB66E2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B10C75-023E-40AA-BA98-5C264E53A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2B4D016-23F8-4C37-87A6-B7534CD1E9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B1509F-A967-43D3-8786-E453A1A39F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21AD3B-FF88-4EE2-8AD6-7484D954D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0F08008-FFB3-47B6-917D-764716B3B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B4DAF5-EA8A-49A7-8922-B429315ADE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288AA60-D962-4C76-BF62-EE647ECC10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935E8B-4E8F-4F53-93C8-917274EE1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12F144-D618-45A9-866D-4EC9D31D5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AC4465B-E24B-4F27-9F0F-43FB89CE6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77D7E2-54D2-4B53-87EB-95E82CC77B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9B2565-A8D5-4641-96F1-39FDAB7C8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11BAA0-23ED-4227-8DF5-0B1446034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1FF992-9097-492D-9F11-F44414CD3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75380C-978D-41B5-BBD4-C73658152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FE657B-F21D-41D9-8500-8E58BCBEF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BDDD3D-0E21-499B-AD44-1D1B77317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DC1151-C374-4A36-8212-DB4BD8AF0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FC3ACC-B9B9-46D7-A140-A60A34B7A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33ED9C-90EA-4FE9-9097-31267A1F9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406984-C339-4722-B7A3-C50D624B5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5EE143-09CF-478A-BC7C-8663CB615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4C9E79-0A5D-4830-92C8-CA4FB413D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567A4E-214F-488A-88A4-80D113223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2FB9C0-8AF0-43E4-924F-B2E03871C3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FB16015-8FA9-417E-9528-B52F41D34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F3503D-1EB3-4D8C-A8A3-CB89558BD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69AA33-712D-4319-A307-639BA1462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41E5EB-9861-455A-B58E-47064B8FC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185D9A-91E1-4F85-B2E4-F3046B66B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567FFF-1DB7-43FB-8017-1DBEC67FC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8CA2C2-231D-4C6E-91A3-50564380D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C33DE4-6C83-4F41-940B-7E49CA1A3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62D4CC-15E9-4713-9705-9325FD994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4A1BB3-094E-4541-97C7-CB5ED1E90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763FA8-4F42-4B48-A1F2-0856FC9069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D85032-C7F1-455B-8FBC-70F07555B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7F3A8B3-204F-47F9-9403-9AECE54D4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F66E81-1D5A-40E4-A2E0-170DE28573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B1745A-D25B-4B78-AD1E-3ACE94BDCD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257ABB-8877-42D5-8116-0CFB202F4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DDA06D-50FB-4F32-B0D3-1082A36E84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D7DBB03-7670-4EE5-BBEE-3762023B4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99E727-AF62-49A8-9962-FC59F59BD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D24D993-1F92-4DEF-B270-1F5A71043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80168C-3EF0-44C7-BB46-EC906802F5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7566C8-0778-48F0-BDBC-C1A4912253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8C2AF4-D9B2-4CCF-A3E1-E1EF571DD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88A718F-CA61-463A-92CD-9E202429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2F532A-82F1-4C33-A864-F0686892D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7CCB41A-C6AC-405E-8370-0AE8338BE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60D608-E42F-4D72-8820-D68885B93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F7D476-E3B2-4A86-B307-A70FDB5396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9464BE-86E6-473C-96DD-A31587533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7E6B39-08ED-46F0-A508-877AB8FEC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B75B91-B705-4E95-99D0-A86037DB4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CD5BBE-AC47-4D59-98D0-C271D9FEB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10136A-2FC1-44EE-BA46-DE69FBA957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D049E8-9BB9-4A37-877F-FC7BAF70C1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59E08AD-87D8-47E3-A456-0310643F6F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590FAA-3818-4A1D-890B-E927BF51D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2DE59D-511D-4FA7-828C-EB3935D950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360CC5-6C5F-4696-A5F0-7BE9766F2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B6660B3-DD60-415E-AEEB-A0ED068C0F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E838EC-3E7F-4331-9188-F755F0B7D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477369-5A5B-4788-AE23-0BDB673A1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8C7113-036B-48A4-9655-5E0BE59F6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E034E9-F839-457F-A4BC-5A32F80D8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5AAE0E9-6584-492F-B075-732EA28AE6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294771-8903-4FB3-B2E8-B0A6B8A43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BA5595-FA05-4EC6-95A3-306E2FC3D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57D327-3C29-4136-81ED-5CC1A95EE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BCDF86-EED4-4940-9A95-98014CF540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1D6374-7E93-4418-98F1-33117FA7C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CD7344-60C1-40E8-8D39-71A7801DF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C0A1FF-E43D-4461-9A5C-5827D2B41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C40E67-E022-49C3-B9A5-E613D2C56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B7BC6E-C02D-47ED-86F0-C013FA811A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60E8C0-FDD4-406A-BC32-35B6941C8C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F99578-781F-41C7-BE15-ED2688E1A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7A239B-A6D8-4FA7-B90D-8D3A7D254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35A93F-D432-4443-B595-835D57405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529C1D-DBCB-4949-89F2-2D8D19BE11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01E339-E406-471B-BF58-BBD511810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00924D-01B2-4EB4-968A-86D1D640A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2A7570-DA44-4531-99A7-F58806A3D9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70C49F1-A6B6-49C5-AD49-F0B07DF5C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88D48DB-56DC-4140-86D0-EF14DE942B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1FB50-2E62-43DF-BA8C-356EB25E54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88B289A-AD18-45EC-BB83-45656D8A1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57144D-94E3-4B12-A612-A9CC86F9CD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D2DC5E6-0BE6-419F-A5E4-684144EB0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3A828D-0458-4068-8BD5-1404C50B8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90ADD1-F8E4-46F6-8743-56C7E2A13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1503CC-F844-41C9-A684-7A3A8216C6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19F19F-F228-4A07-8534-BFE853B938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18C13F-E886-4804-877A-F8CC4CCC6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1D9BEB8-BCEB-4D27-B980-F1D7DA7A7A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5FF6A7-EE4B-4E5F-ACB8-F17611663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07F407-88A3-4B1C-AE9E-BBA61469C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19DD2A-53B1-4D77-8231-310392D2D4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2E8645-7C30-4125-9797-703F44A24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C5604A-E9FF-49BE-87BD-981642D37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06DE43-487B-4516-A40F-CC4CE44831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1029DB-6EE8-481C-BB38-8839A07D8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49C202-5A80-4258-9F76-C25FD608F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7B29CF-7762-47B8-AB75-B04C4A8B5A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BBAE98-719E-4E74-AFAE-8048B8ADD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561AB4-333A-479C-A563-289ED8E09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B8DF66B-D7B6-4A34-BD28-39E9990B00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F4259A-7516-43AE-B2DE-F4F2DDBE13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DD2EC0-E332-4813-ACA1-799C9D282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E19662-598D-4107-8B53-1E10A7711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E261EA-71C1-4F41-844C-538BE7F81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413EDF-7C27-4F52-9630-AC262FAD57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EE4780-84D5-4C56-9ECF-DA08D3FB4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8450F1F-341E-4553-9DD8-137C08892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048C44-83A4-4361-AEA7-6B8BFC77D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EE6E19-91B2-4A5C-A637-D990036B6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8454FD-DC9A-40E4-9FBC-B7686DCE9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AD12277-EFE8-4E18-91FC-AEFD4FEEB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8DD9949-A332-4705-A3B5-C8B9C6FB6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CFA14E-23B2-490E-A421-54711D66DA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031F48-ED03-4727-A3EB-FB1C3CC15A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3BD125-A61E-4606-9A28-531483C13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7C37FCD-D8FE-45F8-A970-C3DD3FFBD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F1AF42-CBD8-4EB5-8FB6-D1BDA56D53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E88496-B0C6-4238-8F22-DDBEA6EAF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4F913F-8519-48A6-B374-CC11C209C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8C7559-6A3B-4F02-BF2F-F7397260CB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74D970-07B0-4036-A0A8-C27A4BCA5A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406F8F-4E62-479E-BF1A-543D58CA3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AC3807-DF59-4D69-A7FA-502282313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8A65C0-087C-47B5-ABCB-508D940AB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43CCE1-D8B3-4905-A0F6-F5C82B6C7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39B9A2-4E51-4E5E-88DE-8FE78529FB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08A565-F8B4-4E15-AD5E-9C1F4D669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200232-CF34-429A-8551-E8880F532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083911-5A0C-4D24-A750-5237029CAD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DA21EF-D1ED-42F4-8E9D-D53B8D5510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CA2BB5-8C3F-434F-99C1-FD66F61A71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A47976-9A81-4A93-A8C0-DEE96C973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DECEFD-6309-4894-AC74-0DB4903F1A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3589E3-DF23-4DA9-A6B8-BCFFA7FB0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A308F9-18D8-407B-862D-48D58A1A02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BF33B6-BB1B-47A1-B7FC-162AFBD78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3132A2-8CAF-4915-AFD3-0D33553F8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7F76F2C-7F2B-4FD7-B7CF-4692CBB7B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018E0C-C9D0-4BF2-9E07-519306CDC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01799C-DCD7-4724-B833-DC5D6D944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C15A82-C875-41C4-A015-1CF0CEEC0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4CEB505-9C26-4C80-A3FA-2CB51B2F0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2085A0-40EB-42CC-BDAF-55967B3AA0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95AC616-3EE9-4D82-9F26-B9ECD65A3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6E5EF4-2D2B-4E1C-849C-4E92559DA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D821CC-5ABB-457E-A414-7D8693F85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037C9A-4BDC-4E16-BBE1-E2CDB56797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70C6B-CADC-405A-B6C4-671A2EC8A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20A34A-A742-44AC-A5DF-D3BDA492E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89E111-20CA-4E2B-A0E5-8887E4EE3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945766-C2C7-4AB4-9334-7CDFD339FD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B2B7DC-DDC1-444D-B755-0F76E83E7F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5FAD4D-A428-4BBB-8A57-A84757649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9D6C5C-122E-41BE-99BF-32CB804F7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230112-FB33-49F5-94E6-715F0E1FD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01FFF5C-F0DF-450C-984C-8658940F8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826CB9-CE49-4C01-A13D-B118B878B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E861EA-B6A1-4169-9B59-4069213D50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229C73-E827-47F7-87B2-0F90C4045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123F4-E890-4483-B222-4AD5B0B1E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32DC9D-6330-4BC9-A432-76EB14B612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D167EA-9B9D-4268-9891-E5C80D5C5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EE3F4E-5F41-45A7-B900-D0A15500BF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A0FF4A-E589-4962-A258-5A10BC740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245C80B-8BAD-4225-BE70-E1CB01676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411E2E-A1E7-41C4-8B2F-0BA8C25AC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9E01C9-D8ED-4F92-B397-B2FAEE6CD1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5D81A2-CA45-4B99-9FD2-B0D03060F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5A05F2-A88B-4C3C-AEA0-7C985D613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35884B-71CF-43AB-ABDF-6CC7FC3D2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E3A133-0256-4175-9809-A83A45DE3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E957BC-34A0-403F-9650-4BBA71739B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8F1D0C2-0444-453E-A220-7937215B0B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FAFDDE-8F16-421C-996D-F6D52E7B9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F8D404-2354-41A0-AB3E-A18DFA0DAC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AD56D0-012F-4924-B330-E89C026EC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CD3524-AD8F-4D24-98EA-CF43B9272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98B5D64-10C0-441D-8B6C-5026F5A9C3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BD6C4F-927E-4732-B46E-E506230FFA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DF822E-B208-49EE-91B5-45BFD54E8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72006D-7072-4814-BD91-B900033F3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A75528-0B3D-4BA2-A020-3AEFF9B60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E6746C-0968-46B8-AB8D-F3F27C645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271583-EC95-40F5-81E6-49949D406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67F659-1088-4638-BB3D-F34681528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DB348F5-D8CD-42BE-A8E3-06B1F2A68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DC17A0-0C55-4A10-912A-07597C9A1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2DAA0A-0D66-4AB1-ABD9-478A4E796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6CFA95D-2D40-4B23-8EFE-F9948BF8A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6643405-C381-4221-AA19-4371CCD87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D194B39-1D53-494F-8C50-F864E1A68C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FDC668-6DAD-47A2-956E-B71BAABFF9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EB3DA4F-C1CD-435B-877D-F6F504FE5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D31995-B071-4250-9929-F0D926A5DE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A0FF7E-704B-4A34-B4D6-BCBDFB2C9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3C580C-4B62-4887-AC07-B4658B0D9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07B4134-16B9-472B-AC66-B247D2351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3549D7-9853-43B2-AA28-4F319C3A6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877D5F-E0DD-40DB-9321-3BC8DF8540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068745-A7D6-4661-8445-13A6D2E37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00F1A-CC45-4363-AB30-2B6E48F33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DCCF11-B2F4-4F5D-938F-9BD64EA98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59E79E2-7B86-40F8-A325-EB60458B1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1C16EE-6B41-4A63-922B-64FE72BB0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E15274A-6A06-4385-BCB3-2A3293705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1631DC-7077-4079-BDDA-672866077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D3B4AC-2CAB-43C3-B9DD-C42B61FE2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AEC613-2E2E-4CE8-A470-E24D0B0F8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DB9364-6253-4A61-908D-86D83665D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7F69429-0499-4753-8F3E-A2EFD613F6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1C5F39-B047-4099-865A-7359208A6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A653C0-8953-4158-B786-20E4F4BADC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2539D2-D10C-4E15-ADF7-790FFAC4D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58E149-7848-4747-AC5C-5D669A31BB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9501A6-A5ED-4025-A388-0968EA79F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AAAFFC-C5E3-49C6-BA2F-2C202F5FC7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6C6CD3-BC2C-4929-8E65-6D5B09E32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A3A6971-E9B2-4A8C-97D2-90F7D7155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0E6F99-F677-4182-84E8-28C5EE07BD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BF3FA7-8684-47F6-B242-565E7AAE11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9C1BFE-00D4-404F-9C6F-7579C75B7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572A56-F3AE-4933-94C9-465B7DC6D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C7B70E-5998-4C23-82AF-5677BE9993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7AFB6C-512B-45C3-9FE5-AD83703B0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2839E31-CC0D-49DD-BEC9-8C2F0FA8A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7BF33B-E9EA-41A5-8267-0B8CFFBE8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A0ACD7-272A-4020-9711-89873328A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C8882C-D7B8-40C1-A8E4-BF79CF3F7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37C0EC-4360-4C8F-AB67-25188399A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3041B6-F1E6-4F2D-BE17-0DABCE780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5CD688-85A3-48BE-8F8E-FD3F0055B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436151-34DC-4AA6-A460-34A2EFADE7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84E78-15A1-4602-AE31-D8E7BB222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C1B85C-338C-4A8F-A410-89F3DE8F3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8743EB-A40F-4431-BCF0-9566C5663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DD6A28-C2B3-4B3E-A281-DBC426B9A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A5D5780-2350-4FC8-B902-7CB23373F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A1EA28E-0B1C-439C-A8F8-6B882C091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16E5EB-6E1C-48BC-B96E-3A4A3FBCD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D975B29-2BF5-4595-8715-B84FA6E1D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3EBAED-F3C5-4487-8332-DA21D4E5B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DC01DA-2A19-47AF-A100-6A6647E83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87698B-C0CE-4315-B102-4DE7FFD925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42F9C5-16ED-415A-ADFE-AF50FB788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8C5135E-464E-4437-8B30-63DC1F767F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8D1320-FF9E-4D30-8D58-05D474904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D3F5FA-C831-43ED-9465-0BAE621D6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68C617-F9DC-4FE2-AD4B-68F54133F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A6E633-79D8-4112-A698-6FBD87163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A06D93-012C-426F-9BCD-8242D54A64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3525320-433B-4F4B-8113-42CB0CF9E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49C4E24A-BF16-4116-A824-E7E649120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A66E99C-5057-4AF5-AD40-0F7420E38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4BDE3F2-CFE6-4415-99D0-83CFDC945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5D385E1-ADDB-4C29-AC0E-1237E9EC26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7D356D-40C9-4035-9BFF-4CFC151C2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0E4936-79E2-4A68-B37F-BEEEDC43F6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598D367-9DA3-47AD-9775-C38E10A7F5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FA1E47-6C63-4CE0-BF85-F4C7E709B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4C091FD-46CE-44CB-8AB4-81609261F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C8D660C7-48EC-4793-ABBE-633694BE8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D1A45953-BF9D-454A-832E-3A13B7C3C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0FE7FA0-D91C-4339-A7B4-29DDA9B08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1F15AB-931F-4A78-BF7B-F1A29F0796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79F0D118-9667-41B4-BA72-E9C760F95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7D2DBF6-04A2-44C3-9862-FB77E8F36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76D3637-FECA-4857-860B-58AE5EA20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8FA97C-CABD-4C39-BB1C-48C281AFB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6603DC9-FCA2-4052-B0EE-607058189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971905-3034-48B2-A101-73E1F7084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1DFFEA-CD56-4616-8CC6-F8ABD856B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5827CF2-35CC-40E9-AB81-A15EB13A0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31A5F01-A0F3-4AD4-8F25-42A534F52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BFF9EFF9-DE72-4BCD-B1D7-8F74315C22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C61FCEF-686E-4991-9702-110B7282E7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FBFAC42-6D2C-4370-B027-502830F03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4433DE5-55E5-4A23-91F4-3DC46F2EF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70CBD8B-AF17-4C8C-91E0-208ACDD424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577FFC8-21F7-49B6-97EC-294A0B08F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2917CA8-91C0-47D5-AC51-00A7F957A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573CAAB-84F1-4304-98F5-7408A17C0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C55F0B6-7197-4907-A715-A3FB18836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09ACF7A-5A83-423B-BEE8-2E2D8D22B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BD1EA68-4567-4C3E-A2A0-3A445B7D4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E870680-201A-4803-9E46-2F0750AD2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CC2A0CD6-D72D-4EEE-9D36-2E74BA8AFC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592945B-5DE2-4AC7-8665-EC591FBB7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27BD4A73-7603-4C04-83E9-C1FD2566A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A70E7F0-2C1C-4A61-9819-C16219EE8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3B0212-26A4-43FC-A7BD-48E69D5FF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86B1A03-C49C-4789-8140-AB9CFEEB7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7E672C1-6A49-4618-9C2C-67D0CA011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68DE677-074B-40F3-AC00-23FFA3B68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4926E02-7CC7-4B4F-8922-97AED91003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5211EAE-FA10-4532-97C7-467793646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2C45F32-0F38-46D3-8FCC-840113E32A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2008BD3-72A3-4905-88D6-65D16098B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2A16F1F-7C28-4A3F-A38E-B00F6EA38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70B74EA2-4343-420A-AA48-6E853F30C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6B9FFAC8-FB36-4D5E-AE56-25CE2229A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28FB841-C696-46CD-B691-DCD507856C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FBF37E0-26CE-4BAD-BBDD-CBEA4EE0F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1BF77F-8ABA-40E7-9CAA-5E00081C10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4E4431-9E38-4038-BEF0-33E4F69E1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98BC61-3EA9-4BF1-9D29-203C6565D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A4D029-0F9D-4EEB-BC6E-06822F4D9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7D06747-8BFD-421A-B60C-9E51A9892A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8446D1-AAE9-46E7-A38F-5C80963160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2708FAF5-1E70-48D4-A618-222A1E48E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2BAD32C-82F3-41F8-9F8C-951B7A518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5DF4D68-DF12-49C6-91B7-6B0262A27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2F753D-F30E-436D-B5C8-75E19043A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6116A7B-3753-4ACB-8E23-9D48D8D7E7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9536772-D0E2-4140-984D-209D3D708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60C167B-FEFC-4CB9-8C63-F7141F299C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8E746AA-7085-4D60-BA34-5BD0C5161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5639C64-3E58-429B-98DE-6803AF08E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3D5FE6-6DCE-4700-B0DF-548B3AF28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68F9F076-0E2F-4BD4-B1EA-F75C8A582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9DA0155-83E3-4DD4-85A8-8E0743BC7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26C62FF-A7D2-4F80-BD1B-E7056B8D3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6D9FAD-5779-47AD-B992-6A92B6F8C3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F112D9-9BC6-4BB1-A411-CC2BAE63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B039EE0-AF61-4429-95DE-7A87FD57E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890F20-129D-4A40-97C6-BCCA00164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46DC0E-5685-4071-B371-6EBF72285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86745F-8DA0-45E8-91C9-FF25291C1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7E28B0-B987-4AAD-9341-29809CF00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FC8B27F-50E3-4865-B046-B730B2B021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B736BEB-79CD-4A05-8DA7-F6F0858DD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5690E8-8E5B-4604-BA68-24385062B0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B53F3EA-AD8E-4251-A58C-E1DF759A5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C5705D-2DA7-4AE3-AC28-59D83A8DD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4AA4ED-1563-4998-98E0-DB245B49A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BBBD561-2E9F-4F24-B01A-BC681332A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747EF5-CD16-4501-9CC0-C48F8677C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515A92-4249-414F-B38E-ECBE4DB2FB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48AAD43-8512-4ADB-BECB-2E4C074903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AD4FE23-310F-4442-923B-0E8B817A1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00D3454-C4F0-44BA-9715-82A57A632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A75EE96-303A-42D6-A5A7-C012A9945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CBEF8F4-CFA1-48AD-9F88-9AF18C5D14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D3760F-7286-4EAE-AB7D-B8BBE4A52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65D335C-FDF2-4EDB-9E26-D93C8B5693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F96ED79-D13B-4869-8A7A-429A5EA968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1121C336-7503-4C10-B0F8-4628284F0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3DA3049-DD79-4086-8773-E742DFC146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E3E830A-522A-4830-A529-19CB4BDC0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409F61-C46D-4783-BD23-B30B799175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07DCAC4-F0BD-4467-B0A4-C96DF8D74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C1490D-61EE-4F1C-B16F-CC19CE5C9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35CC36-2202-4131-A083-7B930E01A4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5D3C0B8-9AFC-49F7-B94D-11E1647F51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F94245-A2C9-44E3-83A3-D343152EC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CD67F71-F6D0-4736-B435-BA00175D1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62251FB-5506-4528-9A30-5EC4F5E56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7D8929-DF78-4A67-B6C2-8C819518A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8C77112-F787-472B-A948-F945EE02F5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8B52D8-37B8-4F08-B6C6-15F0D4209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7647E2-DB0A-4A8F-A719-48EBFF9A5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4BCAD58-A58C-4504-B859-BF593AFA5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D3BBA8D-1F48-46BB-9C5D-FBF522C3D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BC80015-A1C3-4D03-96D7-E262C398D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3821884-23CC-4434-B26B-F71BA6F08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FAC5F25-5096-4D13-B4BB-778681BE69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E4B900-13B8-4257-B6C3-69553A052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353A522-72AF-499C-A258-32298E1D1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2F0A8BA-D243-4923-8673-E239865B1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8E165D6-32D8-486C-B581-1E0B1F588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5218BD-EFE7-4268-8AEF-30F591C1BF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42557F5-1654-474B-81DF-06862B0906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DE2EE1-3136-4232-9A20-86606D5FF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7530E03-6590-4909-87F1-BB59B3DAE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01F9F5-4127-47B8-893E-231E2389A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9851E4-4B47-4718-974D-01E0272A7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50E64D-1102-4177-937B-12FFB90FC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3EBC01D-E5D2-427D-B558-FA6BC598F5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ECEF3228-55E3-4C07-B813-73D44C24D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3A4F0662-36E9-417A-AE96-74EFB036F8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9A0D698-CA56-4184-B0F2-0B4D926E4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C508275-E996-4DA4-97F9-3067E71F3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828721B-6E75-4A02-A6C3-444845C53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C851D9B-053D-4679-AC43-074F3D5B9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91ACF70-DCFF-4525-8C1B-C0DC3E752A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B7BC1E-BA21-40A7-9C43-6DB163702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E79BC86-411C-422C-BF84-E42C1AB21C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6543DAF-D451-459A-BAFD-4811AF8BF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FEAC5EE-E813-4FE5-B321-4AE192517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53F5104-B142-4146-8381-67DC2C3036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52E33D-608C-4566-85DE-3E02B354DA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50AFB9-059D-40D3-A3D5-5A989C0A2D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94E49B0-0DCC-488A-B306-4C4D5E2F0F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B0CA1F0-1B6B-46CE-833E-C66A6ED809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76242EDA-FD07-4378-8AE0-608AAA6068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8236170-FD7B-4706-A2E8-4B1173DCB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0F6951E-BD5D-47BE-B5A9-43A8C7501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64C6437-D099-43EC-8677-34F5C6BE7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532D7B-343C-4702-8CCE-C33DE5AF5D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1F3C17D-2007-454A-9A70-583F9A09A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EB9527AB-FDF5-48D9-8056-9A2B491D6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F5545F8-795B-462A-A058-81B452048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7C068EAB-CE81-4ADD-B756-498009AA9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7207DB63-EE23-455E-887B-4B8CC4246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4B4D122-B21D-4F51-83DC-90EEE00C7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4D18F6-21AF-41AB-849F-CC3062E5B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DAF1CE-FC69-4F3D-829F-28F829CBA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572318-E87D-4648-997E-88102112F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A0A3E10-C588-4007-9446-CF5C78A25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9883B9-DB7E-4C34-8D26-48E947BA4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15319C-0772-4216-95E0-59EDAFCEA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E4850EC-110D-4D07-BBE6-AD7D96759D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FD16A2A-5C9D-45B5-9F33-0C1B8EDF03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11D3AC8-9B86-4FA1-81F3-414D453C3B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ABC17A-6FE6-4FC4-94A3-399C4AA57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2BDD0D21-5C46-40CF-95E6-6B9872FFA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1EF3538-78F3-44B9-B4D2-2290054453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5BA1D4FD-4E7D-45AD-BF0B-C7C3EA05A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05ECE3-9A23-483D-AD61-0B4A79E2F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FAA4153-6C5C-4E66-A228-444B3EEB8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198C21-204F-4E62-909A-D1F92C980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F452E8-95C6-42CE-87F3-5CCB69388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B412CBD-F643-454D-8042-82B2D0DC1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A5F6C6C-B1DC-4E26-AAEC-EF1DC21662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FE2448A-239A-474F-9651-54094E04C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ED76A1A-88D3-4EF4-80F2-A5DA119BB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3477CB3-F1A8-4245-8E39-1C20BF5ED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ED62167-F4BA-470C-A961-1E2075483E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1A35FBB-BFC8-4A2F-8FE9-BA81796909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3537925-CAB3-417D-8040-166984345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312CB8-0DE8-485F-A14C-E9C09ACCB1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FB4998A-0B23-446C-8503-2E84EBD57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788428C-63B6-4F0B-8806-DD0E54672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0FE3F19-CAFA-445F-B0C9-66060E24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48C13E8-0F2E-4C6B-AEFF-0C4748541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C92E2AF-BDDD-4AD6-A3F4-FC98D44592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0D7C6D5-75CB-4168-AE0B-1631CA8651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962A99-9679-452B-A784-744F3D5E0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0D2E1E-6A1E-47B3-8556-A91967EFE0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4CBF4C9-525A-4A3C-AE9F-12A732F37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1353063-D7CA-4FED-B168-9811A7B3C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FAB69E6-E8B7-4517-AA6B-393144D9F8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B8B840F-2FF1-49B3-9769-BA52BB16B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3B3945C-0759-45A4-A9E9-94CCEC38A8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9ECEE48-21AB-454D-B909-0C923A2AA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1B02C21-9BE1-4B44-AEA3-66188EC3E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467C63-53AA-4CE7-A8C4-3CF5851CB1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1AE825-ED55-43CC-9DC4-CC9496563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D2E8502-3658-465C-A017-2291AE6EF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487F4C-2D30-47B3-BF47-FDCCC2C4E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96DA6AD-5ECA-4466-B9A6-DAE0B97F9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848FDD7-7DBD-48CE-8286-B796A925F5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47210A0-D49C-4CA8-98FC-28708720B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7D36F42-CBBB-4D99-A01F-E3BA625ED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7C3C516-DE3C-4CC6-939E-C7A741D77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A560AD5-C9EF-4846-B97B-227D48B72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E4CBE89-C5BD-4062-A9BD-D1D00F971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0A16A5A9-009F-4F30-922D-4F4338194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642D47-0573-4A0E-A307-0B359E9EE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00FC9F-A9BB-4BCE-99FB-BAB8BC3C0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AE57935-7E90-4CFB-991E-293029E3AC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60888A-A586-4855-A907-4DA8C4602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248A1B-26CF-4B01-9418-17B235CFB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3596EC-2038-487D-B10C-2253F1ED2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B20961-4180-442A-BAEB-3C4E83530D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13E26E1-C67E-4EF4-BC64-C1EA17CA49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6C0EA8F-33BF-4A08-A5C2-D4AB230CD8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3433E2C-8A82-42EC-A0E3-67E0D48AF7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BFB3C6-73BD-4A27-B258-95C1BCB1F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4A0900E-4ECC-40A6-B25A-178451AAC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5CBFAA0-1718-43B8-880A-B164C5B52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BC66D23-B7A4-465A-8376-94F3288564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E18AB7-5159-4F20-8B09-3B98BF690A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392D29-F975-4BA4-9995-5FB54579A7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85E4251-502F-4603-9206-BB20D922C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95E84A20-D75D-4C09-853E-10327785F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1D3DC3B-BE55-4A40-AFE7-E8D53AFC38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9E5792A-4448-4D81-B57C-FA2623B70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3955D5-160B-4BCD-92A9-B71CCF3B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B286956-B78F-4179-90B2-3ECE64A3E1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30EBFFE-EC5D-48B5-81EE-14EEC7A97D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E91C3E-A235-4E88-8F3A-A4C45F7FC9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D9F332B-8A62-40D8-AA10-6B9F972B9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15F0E2-B0AF-484F-9C29-371CA5BF1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67EC9D4-00E9-483B-8136-294B9C4E8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B92993-DFAE-498C-BF3A-929277C5D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CDE6DD5-F8DC-4946-8C94-52A86273F4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1C575B-B7AC-4E5D-A693-F7F98BAD1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1B2356-5E14-4B2E-8E43-66BA4D0841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29E356-1CE2-42BC-A275-CB2A4D91F1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FEA192-57C9-4BBC-B995-B57181EDBD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48E784-2F62-4454-8247-A269A73E5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E4ED6B3-4A34-4EB7-BA76-8EA53B0C9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EA9495A-03E8-4B4F-8FC5-943B58219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12D088C-C051-415B-A7D7-1DDE9441A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9FE380-9E6D-4A51-8D62-011555C36A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A42376C-9D57-4687-B0FC-C734702615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CC6F46C-EEA0-45A2-B94E-620CA7ACD7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0D7BAFE-C940-4798-B50E-6C5C6035D1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C553EBB-7AE9-4D44-8D42-D757181CDD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35CA33B-8FCD-4676-BA46-AC202C432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3F4C9C6-CCC5-4340-A69A-0A4B0C2CAD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E3C7E58-D128-4F06-8FC4-36BCAA8DE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3BB846-4A5B-42B3-8C4D-395D6C873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F2047C8-D5F4-49AE-81E7-8D3BD0938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B51F7F8-8C22-4FC8-BAE6-248A213830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C5176B4-16B8-4B20-9732-0C7D51755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B9B0F0-05EF-40E2-B9EB-02EDFEC820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2038EE-8F1F-45C9-9BBD-EFFAE04AF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00EF22-8F91-4CDC-B1B2-927E47BB4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BCDDF6C-2F0B-47FE-A91E-A26FEA8EA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D735AE-2820-4958-A601-00CC5C6B7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962203E-9EC5-4C17-AD6C-6AA968E6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838FF9-AF06-4FBA-8F31-4066C9F36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D3C803B-97BA-4715-A9A1-0D5F86693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AC0D97-67AF-4884-8BCA-8205AB304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59EEE1-9409-486F-BCE2-8EC0FC7D8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75CB70-D16E-4424-844C-98A2C65A5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8E23D26-83E0-4C34-B1BF-AFEDB7D84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5BD0ED2-8D33-43AC-903A-0C7DB9E05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16EEBC-98F0-40DA-8D3F-8697F304E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2720784-590C-44EB-A93D-5D82331E6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F0C0078-192F-440D-B98F-34099D8AC5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D1B765-09DA-4154-885B-C5F709113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16C1E2E-0D16-4514-AB4F-4EFBC119D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30F603-3E15-4C34-BD8E-214F8A7D47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190DABF-66B2-4097-BFDA-C7C59A66D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CFDFB68-D734-41C7-9849-79B398B038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E68433-0F16-4300-87AF-6C3BF300A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9F5613-69C7-450A-96F3-2EE1923C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36BBB6-D7D5-45D7-B07C-10B7CC9B08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91A28E-C377-4E10-8254-B65E49411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44AA346-9DFE-440E-9D7B-C1357EACC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6FA0189-9519-4CEF-B668-BCFA8B333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38A879E-8127-4D80-B3C6-114F14FD5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AA9A63-B9EE-4E7B-B2AC-A4405DB7F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92E11DF-05D9-4919-B128-93751B691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C56CCEA-42EA-401C-A212-A19721B5A0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54A742B-F774-48D1-8C3D-385821B21C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E6B253-5A2B-49B5-89D2-5F3DD7BAD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9BA75CB-F951-4414-A727-F645D9424E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07FC4A6-7559-4331-9B65-816A635D80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DFB653-5528-4696-9E74-CC6F67C1A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BE4214-0475-4E63-AF65-7EBA52227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72A23D6-D1A0-499E-A1F3-2B3351026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91DD830-A061-436B-A251-19E9293A1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6382702-56BC-42E3-8E11-F9B9B6260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48B13F-5DF0-453D-9078-FF8E4AF20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BE0A414-DCF9-400D-AB1C-A7007B9E98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D2110D-2A32-4CF3-8EF9-8575E973D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6F9F34-A68B-4B9A-8209-088FA13896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17A060D-B2BB-411D-9A2E-EF58D0D49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092F83F-51E5-4055-8601-411EFBC2F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5B3AFDD-D8D2-465C-A480-F13D4367B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5D49CF4-3CAF-4797-933F-CC16DDA63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1EAEB0-8BF5-4133-98A0-DB1B0DE00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2E94B2-AFD4-4FC7-A0E1-60D6433C9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74FE762-0D9F-40C2-BB64-9D4379466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911951-01CB-4F9A-946D-3B033F73A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5BD7BF-AD85-405A-9437-30D06FC48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E170A67-BFB7-4E0B-A95B-4C6A4C3F4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0748243-5565-4639-874E-4C7AE4510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89A618F-F32C-4FA1-86CF-BAD414DADE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B78BD8-C255-482C-A05C-7807D04604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AB479D-455E-443F-B5CC-5548046FA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B5DEBC-1637-4AF9-B318-43C3774C9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8FF72C-2CCA-4E27-A955-6FC6088D9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8F7F777-BF88-4E4C-A6E6-C2F29DB49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C27104-A60D-44C8-917F-3C8341E6F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DFEE7-CD9B-404C-B29C-1062ED435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EE47356-3FDD-4D2C-A341-BF5DEFF2F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6A8FF9-5838-493E-B71C-13B35E1D53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801537-8387-4E9C-87BB-C46B18E963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4958944-30E0-4E09-8738-8DCD1821E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1C98294-210A-41CF-8C94-04D4E377C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9B242FB-1CFF-4F98-9927-85756D55A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95034A8-0682-41BA-B921-3A65CD376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64F1061-FFC3-451E-969D-37EB4A227D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637B767-5E2C-427F-8A65-AE9F0755F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195F0EF-1EF3-4252-AC91-09002C2C30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476FE7A-C24D-42B7-88E9-63DCC90FA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98B613-7F11-44FF-ABCD-8CEDED399B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112E5F-7002-4C03-A8CA-D148B59D9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225EEA-238D-4ADC-86C2-C0E49032C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CEF2D6-40AD-4C91-B401-B6C2AE68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52C354-DF31-4953-8DB1-35ABCED7A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F5A39E1-615F-497B-9D9B-569DBC918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0AB0ED6-5B51-448B-B54A-36A2E0ABE0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0088D5-6916-4801-B065-F2DB0914B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7629F0-98CD-4C08-96A6-9949CA147F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07100EE-F49E-4B33-9F79-9D4E17F869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157127D-E881-4E46-9FC8-70029973A8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96F2B2B-FB6F-4B6E-ACF5-C28CD62A2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F366CA2-0C1D-4277-85CE-93E126124F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BBDCB1A-6D03-4B50-8A8D-B46319133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07E499F-13F6-43D5-BDB6-311D9CC5F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406EF42-80CF-49F7-9EA5-E7BE10EE6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6A0F931-07F3-43DE-8FA4-7325AFC17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149C272-1E1D-470F-8050-E128F4B37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9798A4-2A98-4419-AC09-02C72ED1A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A4C61E-60D0-434A-BC87-E872B2FE2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99254A-D76C-4CD0-A60F-3E91CB60F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642817D-90F9-49BF-91AF-27A758E5EF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24E188A-7460-4000-B88E-401291E3B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2CF87F1-3265-418F-88D2-3BB86A407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704B67-5071-498A-83E0-3513AE3CAB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B47629-E13E-401B-9B57-06DF59CD93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CB2FCDA-5E59-4B25-9B4E-67BF50568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3410B6-F9B9-4158-A0FF-AE4296C426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DDF5D90-E4FA-4880-BAB2-C150C768D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BA3DF2-8F4A-4AB5-81FC-4878FB3A1A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1AC7BC-0423-4C21-B7CD-21831948B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8D61C1-C55B-4FB6-9544-C6DADB73F7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FE82EC8-9F82-486E-A925-D73FBBDCB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E0CE755-357F-43A5-9390-132494E0A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965CBB9-E0E4-4C2B-96B1-AA4B0FA1E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7474B3-C89F-4E78-8032-7C9B06C65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8607F3-EDC8-4468-8B60-6190BE8EE8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E2C006C-FE44-4A3E-879A-6F3A2F1D7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3D92DA-3FE4-4A5B-A8C7-9E99166D6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EC531BA-269F-4BBB-8378-B1E3AB7298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394F62-A4B9-4E73-B971-0B071C835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55F93C2-C0F5-4A20-85D1-281EC2D2D5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9CDC47-DF21-4A17-AEE9-425D5E274A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6A6B05-E564-4EB1-BDEE-45D0E4D41D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BAF2FD-40DE-458E-B2CF-2EE898E82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9C417CC-F334-43EA-9B25-0E76126003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AE40F0-679D-4EA7-A922-FC16884024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A1659A-197D-4C50-A2CB-35D50563A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BA5158-50DE-48D7-9862-910D409C91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6E49DCA-ECBF-436C-A655-EF2DE493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F0A7D1-4E7B-401C-B43E-ED9FAEF67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9EBC428-C064-4701-BEE0-92D2AFC90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7B03E86-CF47-4AA6-A7E8-6FE18384B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1089F3-9459-4562-871C-67AF6D4F2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4E189D-D3F5-429A-AC69-0EE113E27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81E13DB-4FFA-4542-9A50-6065DC47A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58476F-94C4-46EB-B954-27E7F37D7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AD074AC-DD28-43AE-AE40-E8BE278FC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409283-528B-4AA0-84BC-1064E39D0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E9D60FF-5CB2-40C2-B74D-319F6A25A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6632D1-D400-4077-BCEF-06089197F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E497E86-FC76-4BAA-A5E7-6AE1D012E2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1F453D-105E-4BB7-932C-C452A86EBC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D4E25C6-5A7E-48E4-BDA1-066B055375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895F3F-D717-4905-A022-090830B22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DD44A5-44C8-43C1-AEAB-50BAEB04A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75A7A1-50E1-47DE-B5AF-E23117071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11D506-2F85-44A1-A35C-1DAADEDAD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684CBC-1EB4-418E-869A-A82965B656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98FE669-1981-4B4D-801D-A469C7307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368C24-D8BC-49FA-8CC5-59B170B6BC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B34DD7D-95D1-4441-832D-DE4465ECA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D3A0764-579A-4B30-9F21-2FCB8C503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304C2AF-A2D7-480F-8A38-F99F350FD6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489257E-EAE4-4927-BC8A-D242D7000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32884D7-4C00-4AFC-8FA0-DFD300F3C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14C111E-8BF9-474E-89C3-CB0D616E9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4D587C6-F2B9-4CA2-BE5E-C4DD94946A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D8768B9-6E4C-42AF-9975-17A5CFBC2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D788CD4-4D58-48BD-8104-8FFA1088A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79D813F-B106-493A-B035-7461F02B5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E41E3F-CFDC-4971-A1D7-92A9A6F05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DE333E4-A41E-46A2-8EEF-3BAC1380B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B1131F-6975-4070-9816-61980C4C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04262B-A484-4E49-9DD6-FADB3ACF6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E341E5-9DED-455F-9FAD-DAC575536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D46514-07BA-4D14-8C08-16C5B19AC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B8CDFE-D1BC-4A89-B4BC-3358EC138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6CCD9A-2BAE-42B0-A4DF-531D0D789E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1439494-DD28-4EF3-A50D-5FB5FE5F4D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C81B29-7BAF-4934-86DE-8C2516A91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C5B36A-833E-4684-8FC5-CC927F292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1FF72CC-C36E-497C-B00D-65E299014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3A321E-DB2E-4F6A-93C7-337AE6231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E54E041-A094-40B8-9681-C0F2DF3A7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F5DB6C-CF2F-4AE9-819A-AA60D362B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BE36ADA-EEE9-47FB-BA7C-C8CFBCA0F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F665BD-3037-4111-98BA-CFCA3CA48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4A6C4B1-FAF6-439D-89E2-D9213308E6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DC674A-C274-414F-A41C-50D3020C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EFA982B-96C2-4FB6-BEA3-EA7687E0B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EC2263-EA72-47CE-A89C-95D16A5BB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F520C06-82D6-436B-9786-260C5561B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F1A1F84-5A76-4753-8A72-FF1A2C9F5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E7C0AC-91AA-46A9-B80F-DA75DC806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18D150-19CD-4704-9175-30DC42A54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1D55A0-2EC0-4CA1-9290-AFD53598F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1BC53C-0010-440D-B65B-5B4CBE38E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B04A3C1-2DDF-476F-82BA-3212953DB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F704DEE-9FF5-4244-B6A4-764641EC0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670895E-EC17-4D1C-A42F-740370C5D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A30123-25FB-4DA1-A8C0-4C6212E6E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942EC8-0FB6-4E49-9696-F5CD7A2DB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EA68039-CA2D-4F1B-BDB6-3CE3DA33B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66F867-3417-4538-862D-3AC4EC941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E79BFC-6E3D-425A-9A70-8C305ED05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555749-FE7F-4F60-A792-DCC06D9CE3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24476C-8FF5-4463-A73F-55AEAE75DB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12D004-6B3E-449A-8FE2-7B2DD455A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40B756-25A3-4509-967C-E544462FC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02AA1EC-9566-418A-B198-82E50679F9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6CA629B-115A-420D-993E-5DD4C4C3A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152D0E-0D08-4B21-BEF7-1A3CBE376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516655E-A308-420E-98C2-6729A89432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0430F77-B54D-4F04-8667-76EE28A87A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8667B3-9222-41DA-8FE7-8D8B064A4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8633CA-B789-4E7E-8FB5-E07D0E573F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8D732EE-3EFD-49EC-8AFE-A777D9BE4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339CDE-79EF-4AB0-ACB0-813A7813F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6AB57D1-2655-4559-BE1A-C7D3B7350E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87B0070-F94C-41CC-A6EB-987015EAD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4AB50E9-01EC-4E3F-8F7F-9097CF9F6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D5B14E-53A8-4D86-8A47-AB89E20ED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3B25FD-B985-45EE-837A-B33AF4EEE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B39CAFE-2B6C-416D-A6E4-5B727A689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10A010-3A76-415F-B75C-2ECF3D6A8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2B1B907-1483-4F6B-AF75-AA5078EF92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D217180-8227-4D13-B476-6348862EB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FEE048-3C19-4F3C-94AC-3A7052D3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BC62766-9C46-4755-BDE0-E0202FFEA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D94CA7-D952-4AD7-A4EA-D186FDA5C2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1E18590-5AE8-42AC-8A43-966604F40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1DE3C6-9B6D-4F9B-A106-8958FAA3C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BE32D8-647A-4E16-B789-F61ADB4F6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9EFCA3-9D49-4569-B453-E8C7F33540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56ADB0-AD41-40FA-A7CC-A81FD96A5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2CF88B-D1EE-4617-ABFD-D4D1FF046C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58743BB-7523-40F3-A7A1-608F2648FB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CE93813-C15C-4DF7-AAF6-026D1C71D1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D80688E-4DFD-48C1-8164-E610A083D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C156B43-E41F-4B42-A8DC-DC6A658BD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CA0C507-51AB-495F-A0AA-30F1317B88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D07A34-1128-4E6D-8064-860B66B734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B840AE-F279-4485-9E55-C557552AD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B2DBF5-E524-43BF-A34B-EE8BE43FC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6892462-94CB-4896-87D2-282001799E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903D17-D161-4B0E-9CDC-A63182DED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710D6A-9D89-4618-95F3-57F3F22B6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BD3BA8B-2A76-47AC-ADE8-019AC548C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CF8E695-9598-418B-8EB3-C4CF007B1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6A88D0-6849-40BD-8CFB-EA09F23358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4621B1-1310-442D-8808-15E826BD1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CBE5E0-A62F-4130-915E-7F6A79F33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275D58-DA79-47C2-AD23-F145675D3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54C105-5736-4943-AB65-D288907E6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F085D8B-ADF5-442A-917B-A364A27FF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5BC159-CA30-4A88-BF8D-1E0E1E6CC2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0AF3485-DFFD-420D-A4F4-4794B4B0C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31D634F-0D3B-43BF-9D15-94D1DDE1F2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4FCC858-6AC9-4BC8-A849-5A24B9081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0F740E-D5BF-4C93-BA30-E54EB6374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18326-4B8A-4531-ABCF-B82DDC651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B1A01F-BE8A-45AA-88A6-DBBB93F144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EDA253-2F06-430F-8822-655345F01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6437F9-CDAB-426A-A5FE-9E95F31665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E99827-BE64-4549-B0B4-E963EE93AD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374015-7AD4-45AA-9A8B-01CD69E1E4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4298FB9-8CF3-4F0B-8C54-38DEBA660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7E59F2-9378-46C8-81C5-D91F3625B8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74E5E6-3E7F-41AB-ADDF-D26430270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61379E-7F39-4A55-A7D2-3CF41FB9D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388077-2BFA-4FA9-9257-3C422A6FE7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0A0D37C-2566-4607-BB33-F7649BA75D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818796-02C5-437A-BF65-46B6B2F7F5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4FC909-13A3-4A84-A04E-5768DC756E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CC3D5A7-7A06-4BA2-9185-9A83E9598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EF2360-560D-4E44-9DDE-C2CBFD22AE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C17F9D1-312C-4AD9-B1C2-C1B589FD8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C410730-6235-46F7-8C5A-28D6C1CB3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A7226F-F3A1-41C3-A530-5F485860B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0D226EB-D115-4D13-AB3B-B55D500A4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A5F148-AE9A-4592-B4F4-81E67583E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F2FAB67-1236-4B64-AC77-31FD0A7B3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523B45D-E5BF-4C72-8CD0-1B1A737AA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C8970F-CE00-45BE-88A4-E42096BD6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6B1644-019D-4A17-86D5-A2C4E0261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E965DD1-5473-4476-B145-4A2D907F7A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3DDB28B-32A6-4250-B613-94BDF15C1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D39B3B-C6CA-454A-B493-6E776D17D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3F3FC55-6FCB-444E-8831-31E90E135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A40D85-949C-49D4-916A-DE6CD41E0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A5DC8D-4BB5-4A99-87AF-D9E885B5F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2A1ACAA-69DC-480F-ABB6-443C6E23D2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BFB5284-D134-4538-AD01-5945C9601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70F281-1583-4405-A619-9A6412172C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C278D65-E86E-41CE-8E7D-6054BB8B8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9593024-606E-4BA6-B2C0-5501D100C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368205-4C02-4D5C-822F-99CE322A1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C14100-A540-4C10-B12D-069C7F8AD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933649-20E1-4F29-AD2B-18C386FF92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FA4B7A-C684-43F1-8E63-552EB003E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04A393D-BD98-4EC3-ADC9-E8B6068AB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1923BE-84F7-4D88-8A69-C47F7B961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0D2A582-273A-40FC-AF64-69BE8BEF5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FA762D-07A6-489E-B59F-EA4F68FA05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B92A198-80FD-4B72-A720-A13D65D74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ABDB8F2-04A6-45DD-A52D-46E192B555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2E28F6B-BAED-44D2-853C-5922D9BCF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3486765-31FC-4E9A-B7A3-D4F4105AB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5573130-CEA1-4655-AB44-396DAFAB7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371B19-1E44-4310-896C-5C020D0A6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055AB6E-69F7-4A0C-B36D-913611A6B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580BBE-582F-47A1-9766-85CA29BEF0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80C794-E6CE-4AEA-93C9-F3CC88664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5F7AA04-DA49-4234-A7C2-8353135F9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4F5622-7980-408A-AB40-8E54DC463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A14482E-29AA-4156-9F30-2B44943B64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3F69880-752C-46C3-8D01-75893BBF4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8B1BF6-83AE-4797-A762-108C40902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35B367-010A-45B5-9B90-78A908E8C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71C209-98C4-484E-9A33-E6DECA060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63C23B3-2D95-4089-9E62-D6A8FC394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8494C06-B06F-468C-95ED-7B35F4627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57FE181-BF46-4DFA-B333-3E8F2C71ED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EF2CE73-4CF5-435F-8F19-923EEF955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7126974-EAD0-4D09-BEF1-45E4E4E53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7623F52-21CC-4B5F-93A8-2170BCA1C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5490FEA-302E-49D1-A8CB-75D1C829CA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97216AA-BDC1-4207-B4F8-95281A8C64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BAF84F5-8121-4F4C-ADB5-CC5824D9C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F94B478-B55D-4A1B-8B02-AD8FAB9BE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B8D2B2-A7B0-4F3E-B197-A5D51B5AD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D9F786B-0862-4708-827F-0F28A5ECA0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81C769-7303-4042-962A-6241C0CA9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562612F-5701-4BAE-BA8B-C77355B5BF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F04910-0082-4ACE-8F48-ED343A098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1A5CF8-F3B9-4D74-B91C-DE9E8F8D0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8491873-9C6A-4AC7-8AF8-8FA157BE88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6B5AD4C-1CE7-4D63-8A8B-C4F1087D26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5FDCD8-BC96-4BB6-BDFF-5E87715015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DB1498-578C-4B02-819F-A59589DFB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B2620D8-176D-43D0-B309-81604C9C1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E5E93B3-74F6-4461-85CA-287992CEE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A8C4E7F-4575-4724-83E4-C953DC8AF0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FC5C581-D8F5-4FB0-93E4-6DA7ED444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2676F1-5D12-49D4-91BC-69D8149AC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587521-127D-4B51-B8E6-048C11B5A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792DC9-A55E-4228-9C82-B6806A40B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51E3421-0D99-4B10-815B-DD6E5BED0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1E380C-BB3B-4456-A4EE-30FB4011B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C7ACB-A13C-46AA-BFCB-D239BE774F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37F362-32E0-486D-AE8D-96C467221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DC31888-7A64-42E7-827B-31F2EBDB3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1A5F085-71AD-47F7-96A8-4AA05DA55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C79BD06-2446-445C-B4D0-9FC5576CA4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68E115-5886-41C5-B5DE-4DE4008C5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468FE8-066F-4471-901F-9FD53F2C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569D19-3EB9-4AFA-BC49-955DE5DBF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92E454-D1B8-48CA-91BC-8C928A1025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AEEC4A9-2FE8-463F-A993-FCBDEA1077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0EE2A0-88F1-4477-A8C0-84EA50BCD0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8CD533-905C-4F28-859C-A28250D9B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DE4FCD0-DB33-4570-879A-BE9BDEAE7D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9393E0-11BE-4D08-9653-0058BA50A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DF89B0-5682-449D-A1C0-75B2B4A31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E40A5D-047B-49B7-BB02-6F45BFFE36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7EA2604-7C69-4CF2-96C3-202CF6D00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A40E906-C991-4ACB-8449-D0D19E0A16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4AC4FE-E42A-476D-9E21-9A980251C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916DBE-1539-4D10-BE19-4516A8F0E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E25253-1435-4763-A842-336DB8377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8A378C-6DCB-4B05-9FFA-D22B68107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A5D6A38-1528-409D-A30B-AEC82B845C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779CC24-3879-406F-B101-486F3BDC1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70B31B4-81C0-4E0C-9B6C-1FA806E74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1E0CB67-F0AF-4D66-9E31-F40BAD09A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A94FA0-1A4A-426C-A628-75CE414FBD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A863A8-C7C9-4F86-B6ED-42CB5E9063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ED78BCE-3766-449E-BAE2-73753F9E64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8ED9139-BDEF-4746-AF72-B7B702C05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9329F2-C94C-49E9-9EE4-3EEC698836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F1A20D6-7022-471A-801C-7BC7F79B5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758670-0597-44E5-84FC-163FC5A86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0D5DC2-AB2E-4766-B195-2017BB7A3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F8B383-3387-4122-A150-367688B9C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4FC858C-7D6E-4F6D-9DDE-05A16AE07B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039A359-5EF3-469D-BED2-7D10ACA03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10B3B84-108C-4CB2-BCF9-A717EA614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4F33184-3453-4D10-8A59-D14839004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876227-BD0E-44AC-8360-4420519992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F2DA5D-2EAA-4E5F-A6E7-F290EC9042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434C96B-63ED-40E4-B1FC-F8FEF9818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ECA497-3E5D-466F-84EB-4819C9A8DE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90C383-7032-4EAD-89C1-89C8BEAE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EFAB9DD-637F-4C8D-9DC9-0FDE540FD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CB0BDB9-3FD9-4718-BF20-0877C20AA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02EB09-0821-4A23-8D4E-9DE883A4AE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63AD894-276C-4CB2-881D-DB036C4E5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FA187BB-ADD7-43BA-B2F0-6C5D9C2BF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9B06CB1-F230-4915-AD07-16DAE94D7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515C8B-189B-4D45-9C54-F71873096D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B07F2C-B242-40E1-8309-C108A7B58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419DFD-036C-4852-8D54-D3E321AF19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C550313-EE0E-4090-95B5-7BEE34CF5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502B88A-3683-427B-8C87-5F56825DF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73963F6-6D80-434E-838D-9E048606A4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931D4B9-3A74-470F-95CF-835980291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4161CB2-3654-4EB6-9895-BC0A0DE021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70298B1-9056-42FD-AAC4-F25969E7D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FB5362-4B04-4379-9A5B-567F1A1BC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7535266-C92A-4914-9106-405F95451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E65B3E6-18B9-495B-A42E-D0EB094CE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F241D91-1B36-4174-8709-A80F18CAD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F67E708-C9AF-44CF-BE02-6D083D14B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4450CAA-50B6-4D15-B1E3-A9E9B30EC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12649E7-9D76-497C-8ECB-EBF27FA272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E8147E-D34D-42BB-B5EB-B4FD383FA0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188248E-6A29-44D8-9AD2-871CCD8AC3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26A1F49-C461-4942-AA92-218060E52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157610-1C40-4C11-84F5-A91167DBB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8477287-DFDE-47E8-A583-599101426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F6A1F4F-80BA-4959-BDE5-E778513CE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32F426A-F73F-4BAD-8860-21716C716E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B5B764A-4D7C-4D39-A676-CD2FFC2474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C9D9817-9CD9-4B91-9778-0FC758C9C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1629B6-BD4C-4BC0-B755-2C02D8322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23BA715-EA08-4C47-B1E7-EF09BE4B1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EA077A1-82DD-41DA-BCFE-359DD548D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8C9E2BF-D903-4E1F-A5DB-A2D01B942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7B542AE-D1B2-43CE-BBA4-17760841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1E176F4-D2A9-4ADD-B018-BD2ADFA94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E8513E6-3669-4DC3-88E4-C43852593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0703D27-D19F-400D-9548-0BD8427589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FAD7E08-A2D3-4330-A72A-F89EE72B1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C28396DE-A2B5-4AEC-98F2-B5CAD4A98B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ECE754A-D719-46B1-A5F3-07861DA68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643C251-AC68-4A6B-90E1-D1EC41A21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6B0C9F3-BC61-4248-8CFF-14E11168F6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C7D6634-80F7-42CC-9626-0479A6BE8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28139B-9667-4F59-A559-9ACD4678A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F2C6901-73CC-462C-B37B-DF64FECBC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F2808FE-072B-40F5-9CEA-55BA14B90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83DB253-DDC6-41BB-8372-C6AE3A9D4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5132B0-ACBE-4377-972B-862FE38D1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56FB1F1-8F61-4FBE-A158-72A6CB0E1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DF5E80E-9107-4DCF-B938-F455E4F32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0C707F4-FBF8-40F6-97DA-D4B763B2B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CCED3C-7580-4B78-9DF2-12680A19F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4311428-6F9A-4590-A2E9-B2073F7E1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68ABDE6D-3CE7-4ADD-9A8C-AD8EE48283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E6EFC0-AE33-465F-A2CE-AD2CDF91E5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1DE6CCE-62D9-4CA6-8C2F-144894988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64917D-8355-47F7-9117-168D258A0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2953B7-6593-4334-BA75-50AAA67CA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A354436-699B-412C-B0EF-88A243AC7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F0F8340-3107-416E-9D44-EE303C0C4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2650440-1D74-4DB0-9B30-ACE72ED0A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ED0135C-BCF7-41F0-9D9C-83800FF12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0CC6FDA-F98F-47CA-BD04-E4D099E19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25AD910-F068-49ED-B133-AD1003CAC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254C04D-1E67-4E3A-8104-C905A8796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F8A2E05-0E99-48FF-B897-602075148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B03B752-7D94-4008-9198-D8389379E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E327513-CAAB-43E8-8E3A-20357AE85B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E2509EC-F656-448B-A29D-A42BE27FC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F53E35E-43EB-403E-B850-46C59660B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9104CA9C-2303-40B9-A5F1-379B3FFCE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D32BCD73-32D3-4324-972B-DA13B29E3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731B6EB-EB69-4B31-88FB-A9CF1EAD78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364CE5C-2B50-4D28-AD2E-C10814570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D16DB01-4EFB-4A5B-BD27-D6C26749E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6A2410-717E-40B4-90FC-452495EE54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4838B3-B8E5-422C-BC03-506AE901FE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58A37A-9237-4C44-BEAE-631DA7446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CECA1B7-B0B3-4EF5-A7C5-FDAD947BD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6C1FF9-EC75-4C9D-AE69-D9BECC7D2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5E3E5353-D04C-4AA3-B2B6-69CDA43BFC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8D3A48B7-2FB4-4174-945D-5DA7EA1C9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3E41D9B2-A661-4D7C-9B46-E79D27ED9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6C0A0F7-EEB2-4DAE-920C-1A43D2307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86CDDC21-C99B-49CF-BBE9-A1E68C4D5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D62CCB3A-BB30-475B-8AAD-5100F49BC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6376A30-DBD5-49F3-83EE-5DABBC6D18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435852-B06C-4DE1-87A1-C90172A82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B629DB-AFE9-481F-A5EF-854ED0109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7A9000-A0AD-4982-B739-E3F53D9AD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F07632-E974-439F-8948-24915B9D7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124CE14-9432-4D88-BD3F-8382187CC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BB77D0B0-1695-4A52-A704-19FC386BB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AFE6A26-C032-4A98-9621-311223430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F143DE19-8780-492A-A09F-6F0D2862CF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A2ACA38-9C2C-4799-8A2D-E71BC27E2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54ECC44-9BC5-4834-BAB7-78F347BE0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43D69E8-30BF-44E2-A23D-140ABCCC5C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888D5FC-7B51-443B-8B9B-57E515DDD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C29BF8-0605-4E5D-881E-E2A429E64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6C7E8A14-E49F-4CE2-BF72-58FBBC628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9091BCEC-B38F-46F3-90D1-C2802E8CA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A170DEF-AF18-40C8-B4A8-6E1978A33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CAB474F-86AC-451A-87B3-1F9976757D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A73C66-8F25-462C-9E8C-F6409F88A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C8E19D-6CBC-4F99-9210-B596481D5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CC772B-0D8B-4296-A86D-1F34A50B5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97C8A6F-A88E-4FA5-A664-9C510BC97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B1D3CC-B4ED-449A-AEAC-5D641546EE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BDB90D-0B65-48FF-B766-5FC655D179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6907FD4-2FAE-4D17-9EBB-312B05FBA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E712652-A5D9-4838-AA9F-F33C7A8724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E122A3E-C8FC-4894-98DD-1B237E2B6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F7127B-E974-4D26-9EB1-0CABC2AD58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2B0917-3796-4B8B-A783-731D585EF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C16570-6C42-4ACD-A4DA-51C9C0972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4229BE-D9DA-40C5-8EC4-7602DD9B70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1E15D24-2DB4-4F90-9370-A5C500B35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AAABF2A-1375-40DB-94E5-BA9CCA8B24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206F3C7-F230-45B8-A77D-C078D099FA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919D804-E0F3-403E-85DE-F9C3CC6EE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FEB3068-8A0F-49B9-9841-FEC96750B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04988FB-A95A-4DD4-AB87-CDC66215A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E1A8B8-02A0-4311-83CE-5909F7B56A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D3A98D04-9D94-45B5-AA79-6A49F1CD8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3F9FCFC-C8D1-42BA-971B-5CD674F29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3052674-8453-48D2-B811-3815ED0204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0C0939-BA02-4BBA-BB18-FC759229A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6C6814-1BB6-4158-A347-655C2E4DD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0F3600-D32D-47A5-A430-01B3E05F7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76C8E0F-7C23-454D-B282-A9395A83A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6C9602-526D-428A-8AEE-6C0DA1683F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0F8DCC-93FF-42AA-9130-D8CECBC4B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F873F64-947D-4D44-8E30-89881285E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D56957-ABEE-4842-B044-A6A2BDEC95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0FD13F-A9C2-436F-BED9-EA3C3326F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8C2DE2-9F0B-4E50-952B-22119E11E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F59C373-816F-43BB-8219-2CC1431E9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F9FFD81-E63D-4670-99E3-FD8A25F04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16B6735-68C8-414F-B9FC-AC0CA9344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FD2A408-364B-4EA0-A1B7-C42A30849A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07BCFD2-5A0B-4BF9-BEB3-2214712B1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026D5D4-16F6-4A52-A180-307D2494A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B4AF459-5B4A-4E4B-8170-99E8773B5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B31612-72E4-44BC-B7F1-C8E05E845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1FB90BF-9748-475F-A7F3-B9996509F4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1F46EE3-0551-4269-B7E5-C364002F4D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5DE205E-EB34-4520-A19D-0959743636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6A127E6-B3AF-4607-8CA0-03348707D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C843E4-733C-411C-ABA0-76DC3BA7E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A1A8C3-2930-46CD-825C-936A5FE76A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1E2F0D2-9D3A-49AC-8458-41A6A284B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546B8BB-DCA2-4C27-BCAA-6A7DAFF0A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466F7AC-3014-49AA-8C6B-109D1148B0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BDAF6D5-35E4-4194-A3CA-2F56613DE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9D42B53-FE1E-4CD0-8267-D5C603652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B498A90C-85BB-422D-BC2F-097BCEC2E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CD3D94D-FF0A-4766-8F50-AF96E8A921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8DA1DF8-C8B5-4454-AEA4-4D604EEF6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A1DCFE2-CF57-4D27-A095-257A9B21A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7D20F84E-20CB-406E-B1AF-2ADCED385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80C773B-1187-46FA-9EC7-858609018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E48A88-F6A6-42FE-B697-63E0A7F8C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A09F4B-29A3-46F8-80BE-E48752E55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FF4DDD7-6E6B-47D7-9179-29027EFE0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4AA1363-B29F-4D94-8902-68EF162D5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BAF34D9-E669-4EEA-9167-75460FC86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234D0BE-E27B-4AF1-9FA1-8FA367B2BE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855073-2490-4AAB-8ABC-1609FD1AB5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88221AC-6116-4AFE-8FCA-367E94003D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1D532E5E-ACA9-4EEA-ABF5-01D3365C6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35480D6-2E18-4198-902B-39DED51912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76CDE2AC-0CD9-4C72-AC75-9EB3ED1B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0653EEF-A194-4BE2-A826-1FAD1211F8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37D3EB3-7CFF-4F5B-A54C-BAE9FD71D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325CCB-5F1E-4772-9E5E-9ED624AB46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113DD12-60BF-4D16-9424-BB24FEE6F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E39B5B8-26ED-4D4F-8401-621F95140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7B35EBB-BFE6-4E5F-96DD-945F8D7A3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DDE64CA2-EE17-47A3-A4DB-25CA27E106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9DA7BD5-CDAE-4474-A428-E246EE873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B6B2045-6EDE-4881-BD2E-708821F103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B5D0B7A-8D6A-4656-A63B-F2E6F9E61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0B2B89-FEBE-4EBA-9D7A-3C484C6DF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B68B42A-4480-4503-B7A6-FF9910F5B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D656EEF-62BD-4AA5-B444-AE46E060D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D9256D-552D-4AE9-92AA-D416065B2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DF959C-AD1D-4991-B5E7-312258E1A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4EA43B-A8CF-4F60-83C5-5B268EA2C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B79D877A-D957-46E5-AF6E-F5774D684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FD1E145-2C7F-4A3B-8884-8F8A02409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553431B-2123-410D-836D-5E9A62ADA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392344-060A-4DBB-AF65-8A9075863A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CA7198C-306A-4DEE-8F3B-CDBAF449AF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021FAA5-12A3-4D01-B111-673D73626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11FEAFB-6918-429A-8A0C-2A29A888B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98E7217-71C3-4530-81A3-345842C3E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AA5733A-9EAA-489C-A06D-E8331BD98E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BB5A772-62A6-47F0-AE09-BE6C6EC21C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C1F749-FD6B-4402-860E-2180A2565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0966699-D12A-4B7B-B279-0090F15AC2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C102EA-3BB4-4D4D-8918-4CD73299E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A05BA0D9-B072-44B8-B8BF-FFF3322F2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E0B9DFA0-C7DD-4E61-A5AC-F090B1BF5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91EA659A-B731-4E4D-80FD-4CEB2510D9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07CFD89-D374-4A42-85ED-62B4DB602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C0EFFD6A-C87B-4CD6-ABB6-C07EAB964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B1C701E-3B99-4CD9-B1F7-BB68DC70F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938DCFC-2F8B-464F-97EA-B87FA51BE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AD92E3-A764-4DC8-A20F-49C25B776F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C4B9913-A22D-4374-BF58-C7FE4AFD1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589F0C4-D39C-4B9E-9BB7-2F5E981AF8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1C53E8E-8B3D-40F0-ADAD-17ED67873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268C98C-97A4-4333-A4D3-0FC9446BA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0FAB16-87D0-4380-90D8-36A0DD5F5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E579A9-3B7A-4C7C-860D-68C69AEE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38E156-F2A2-45F9-9D00-066D78798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9FD7738-7E73-49E0-8056-DE5D78D95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2B8ED7-0E38-4A38-B805-F0E1629E6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4226403-8380-4AB8-A2BF-86A3F1EED0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3EBDDE9-0D34-41CD-99FD-E861B633D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03F2109-71AD-4FBA-966A-E32DB286F1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B891D8-70BA-441E-B8BA-AE0253C3B4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138114-65D0-4DAB-9DF0-08CC937E95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CF6C0D6-1C9F-497C-B77E-49FCBC1F1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F12ACB-A0EB-4525-9CF1-06CA6CD64A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C9B34C9-5B53-4FDF-83A7-BD473FFBA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0C8A51-F8D0-447E-8C68-06BAF16BD0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58648829-A3D6-4C20-A382-F5916DADD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19DDB49-5671-4CB6-910A-3E1ACCD73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9601B7B-48BC-4BB9-BBC6-9294EAC4CE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76D15A0-43CC-4807-B3DD-F69E9BBB46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16E6334-26F2-4B45-A82A-529295260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3CD6983-6938-49A5-A0CD-DC40F53980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6E693A7-1157-4C0A-B34F-BF584B40A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C9E0CB0A-4634-4949-9050-DCBC9819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832435F-2DC4-4531-BB6E-FC91EBFD93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AD8F20-27A0-49B2-8512-66BD006EE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2EA25B9-375F-4FE9-B5FC-2BCFAA49D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011DAD-A0BF-4518-BCAB-4A923E752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665F7C-A4A2-4ACD-86F4-8A5D779831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F897512-E041-4450-95EE-77F646E62A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EB83F9-1ADC-4898-9E03-B4640B368A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C0FCF0-91A1-485F-8948-D3D2F37096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C3CF7CF-28C3-4478-85B3-A17908A97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6BE2267-86AF-45F4-984D-AFB2E8076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5E64C3-D9C9-4C9B-BF9B-85AFEDDC09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2586795-3813-43C6-ADA1-BAFFCAAF2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866D776-95EA-43D1-995E-B43E1A62C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66B81D-CBF2-4DFA-961F-5D7826B041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A1CA50-27DE-41E6-8142-EDFC45DF1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7C38E1-10C7-40BB-AC24-8975134D8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C90526-BD61-4051-9513-33DAC5E07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B4B738ED-3179-49ED-B63C-74451B8B8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EAB5C44-4CB2-47D4-9132-9F09146FF0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DCC141B1-9224-4128-AF4E-123DB44C80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A45F593-1E4F-45B4-9BF2-7808A82F4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E9EBB28-E7C4-4E55-AC97-33A9DB4AD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7775996-5CE1-4112-BB6A-363BB2223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38D5254-D17B-4432-A02A-AC345CD8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C96D5B9-46F5-4697-BF75-37967FC9FD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345EFF-4604-4FDA-88E1-675D942A3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DB7288-BCFD-46E2-AA07-3C5DF03BB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17CEB57-74E9-40A7-BD59-B90658D1F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2EE4558-6B46-4B4F-9784-52C4CEA37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9B4A680-35A8-4056-BF7D-AEFF65B39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74FE46-E217-482F-B919-292EAEB4D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54CD64-2840-42A8-8681-FCE7794CC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BB7BB7-600B-4E68-8638-46E156F40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E622AD9-020E-4332-AF71-1EC80C670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45835A-6F5A-4F1C-9439-871FF86CE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C9F010-9B27-42E1-8310-870AFF3D9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712C180-6A3C-417C-A9E8-7037349D2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3C6E796-9BB6-472E-9116-0ED106012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395D58-8507-48C6-926D-CD9F353F1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F2E20BC-D225-474D-B024-132514C46D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B424797-3A52-49BA-ACC0-E6270F830F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79A5EA-3EF1-450C-8024-2EAB0B07D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61DB68-1FE4-433F-9813-5BE9140F1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3E22AE1-E084-4BAF-9A40-2D7E4F39D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A934B74-039A-43D2-AE4E-538D6B495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D3FEB7B-4EA4-4455-B31C-0F1E5029D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848960-A138-4985-921D-21AC1721C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438199-092A-47BB-9060-4EEA1698A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A5A0720-FBCD-41BF-B7D9-311A67EFE7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C1CC7B-2629-4FCF-825C-A773EC4B2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19E6F1-4CA8-4217-A7CB-78A0001E51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DDF335-2A04-405A-9551-FE3A995DB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D4B8D7-1F8D-4EE0-9D37-2328D1DEB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2B944ED-6D84-4925-8CFA-A1CA075CD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06FD0BB-3B86-4AD9-9900-71B9F3B9A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895B376-CDB6-4500-B0FE-425F5895F4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634C99B-A352-497A-BD40-FAB934C22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11C6F8-EC37-46AD-80DB-0E0ADCF97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B79D8D1-273D-431C-AC42-4E9B1D3731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B886405-DCEA-42FE-80EA-D1A6173F4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BD20E8-564E-41D4-A1D2-32DC37BBF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B69853-F57F-4817-B37F-279BB6C9A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D904B5A-8722-4E36-8581-C2B75D40C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FD2B4A-E918-4F73-975B-B82DAC036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98C1E8-99A0-44A9-AAE1-229A69CEA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E506DFE-3FF4-43C9-BB26-BDAA152E7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9BDC3D-E44B-4435-850B-35CDC818B7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3C3F19-2DBF-402C-ABB4-D65EDAB71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303E4E-A2B3-4674-966A-0469F4BC7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322519-5A0D-45FA-82ED-7B5CD8F4A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E6BF67D-2F2E-41CF-B9D1-C49217B34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5F63785-C615-4BBA-9296-DCCD0FD1A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68FD59D-4848-4536-8C07-84E9CEBCD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FB30D93-01E6-43EC-97A3-25C5D173F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169EE55-7947-40F4-802E-0803CE821C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858B681-728B-4A4A-A34E-DD60B9FCA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782E86-7592-43C3-B0C7-746D4770B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01B99D-3895-4011-B7BC-F4618EEDD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002B6F-BBEF-4353-8D34-3D90477E10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B96724-F509-4470-BE6F-04F387A82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45DC3B-5196-4EDF-B9B2-7D9F2FDF9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1C7761-DE0C-445C-9DE7-0D30CB439D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A9BDA35-7EFE-483F-871B-54848324D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8A2605-73F8-41D8-908C-899BCB8A6D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04A825-A055-4BFF-9376-56A1CE1E7B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5A257DC-23B5-47E2-80EE-8F19FCFB33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C272E2-39D3-4239-A769-63593B591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C4CE819-B08D-430D-8112-CC1279988F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303D842-2357-4878-8969-6BA3C59A4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A28C59C-D682-465F-9320-17793B760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70A84E-9CF9-4700-8314-03E078400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FEE30B-5938-43CC-853B-02BCBEEF7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F188B6-7F1B-4E00-B12E-620E04CD1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B5FBBA-FF1E-4927-ACC5-DC7A20A62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9DA6521-4649-4E0B-B87B-AD285E7B6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4DAF233-A0AE-4D1D-B3B0-CD7467F4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129BD7-DCD5-4DED-9857-66870E4AED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4689C4-145B-4F69-8028-78CF6432F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DA72D5-E37D-4B92-8212-39F0350D17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AE1B6D8-59FC-4761-9357-5C143C68C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2CF878A-8D5C-4F16-B0D2-544BE39FF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B52D61-F5D5-4D3D-A456-9D109E902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25FAF63-3823-43C2-8879-C337E5165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0D365E5-B096-4FF0-BB08-68412B8326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C418AFC-BC0D-468B-A7CD-3B3B9ED21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1D5C22-FF21-4B88-AF0C-2A1373F32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3E4390-31C2-4438-B5E1-D6749CD65B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D95C9E-4E9A-4ADE-B5C1-3B578E209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7732868-B8E7-49DA-A935-8F17E9AA5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4EF1F10-362A-4B7A-9D86-2B438AD38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051800D-29B5-48F4-9102-73822BB3E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4D35EF5-CE10-45A3-8E0C-26DBBC5CC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0AB37DF-0750-4C61-B7B3-72CDF153C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E034E51-8332-46BD-8565-8E866C2201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E7B9485-ED1C-4535-A143-D611A9667E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C9025D-E192-4057-B51E-8EF37705BC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3AC5A9-8455-4045-B455-648776662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99DEF4-8893-457D-8CF2-ECACA33BE4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DFC059-9C03-4C64-BEA3-277192D7B1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94A3A8-E4B9-4B1A-90AA-456E9451B4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E78DD8-92B2-4F19-A6BC-5DEBA612EA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5FD6902-F0B5-43A5-804D-A529DF7FBC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419DABB-8DE0-4A54-BF55-6A303993E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2A5FFDB-F7DB-4EA2-BD57-129D49D0F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9C16736-8255-4367-9B2F-FD8D601F5E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077A2D1-4CC5-4A55-A030-FE1BBF895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9F9802-FF06-4856-AAB4-91FF647A7C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B26942-6A97-4673-BF81-1BB49D655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DEEA281-0523-40F8-B677-811560707B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AB96201-63BB-48E8-A07B-000F94898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8A5784D-F136-435F-BBFF-D753FCDD0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ECFD65E-B8F5-42F3-ACEA-189507D2E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1395D58-5C0D-4E6C-A37A-24FC73258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DCE4CC-33A7-4EF8-873F-1F4436E4B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79FC820-0C52-4EB3-8BF0-E39ADF915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1EB72E-1F3C-456A-B8E0-CE4D1180C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3C89B0D-E4E3-4A5E-8891-073AC0DA2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D0D8F9-C3A2-4E0E-858C-178F1565C7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F0C7CC-F533-4B21-9F80-65524B1FB9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BDB5B86-8FC7-4656-9923-10173B8DE5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64DE9FE-3204-49DA-9DF4-532CD1C78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38A918-CED1-446A-B8B9-6694DA098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8C14F19-186C-43FF-93B4-B53688B3D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CA0372C-3794-4F69-B33C-7A2177AD6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086B0B-0F76-41FA-9D1D-2CBBB6A42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C7D6CA1-9C7D-457C-8032-B17E729DD0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FEE757-A54F-4090-8AFD-69729B8D9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03BF15B-7294-4E81-9543-CD67FF28B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84717D-4F38-45ED-BB69-A688C01BDD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913C64C-7979-464C-A852-5D145B987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43A7135-6690-4AA0-908A-5ECC6D1D71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3C7FEEE-B50A-47DC-A979-320A4DFD1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842C54-14A3-4FCD-9F72-261A3CD76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6AA44C-8394-4C6C-BFC5-C4B30104B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C91CDA-FEFA-4E9B-B15B-DA5BF533FB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782E2FD-59FC-4C1E-A0B0-514F7CAA2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9E6B5E-0124-45DD-864C-098895FA1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8E18E84-E727-42E6-B203-F6CC894D3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8E76DF1-8477-4B65-836C-5B182E44B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B7EAD3-92CE-44AA-B823-0864364DF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F19EBD7-685D-4698-8EF3-78277CE37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038F1A-4DEC-4E0E-95B3-5A52D5602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FC5D32A-82FB-40F7-A157-C4B895C6F5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10E3116-CD85-4844-9D2C-1306686F3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1B9F80-CEC7-4CDB-BAF8-87963323A0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62FBDC-BC05-4877-8B93-B3B13D253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80EECD4-E037-4667-A8EC-D16F7DD5B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C5BC20-FA6F-4445-86F1-FC6CE03F2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A6645ED-CB06-4FD5-B204-F3DAE1A8D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19DE129-6B1A-439E-A46B-93FDA7BBC5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9105E23-49D6-4D6C-A2E5-C4E2236D8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04599EE-89F5-477C-8331-226BE41B9C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5C30D0B-04D3-4791-B35E-B026E904C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C81BE7-FD67-4BDB-B916-60669BD1E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81ACE88-DF64-436E-8E13-29CC36C06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4CC2F0-27C9-42A7-BEB1-36EE77B03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4870A5A-318B-445F-998C-0EBBD50BC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A8A029-6947-4AB3-8A79-F4D286A43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AA71D2-AA5B-4987-8CF3-9D548922C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904FD70-86D3-4298-8AAE-B78D388C7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CC01C78-313B-4848-8BD2-FE06613F9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7642F7-40E7-43BA-A0CF-F21DE74B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DFBC60-CFFF-4750-ADF3-D4FBD8E4C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EA417C3-CC70-4C4C-9E31-74CD9A82D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311623-FC34-4A91-A839-B0B7A0B411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6AD94CB-876A-46E9-8242-DCA966E5C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6C2C37C-379F-4BEE-9A09-439E45F74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199444-ABE5-4D50-848F-778373C9E9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968DE1-0356-447B-A8D4-5972BD259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445BC59-FA40-4F0B-8D26-453D7E496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7399E2D-F3DA-44EC-A567-92311BE827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6318A6-5458-407F-92BF-CC3568F80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7F79B8-8B62-4924-B7AD-D0EA1F4607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32A7760-C575-420E-BF91-4A3AF6944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CFB691-16A7-4F06-AE01-A7E64443E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C20A62-D227-46FD-8EB6-486459562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A2CDE34-7C6E-4274-A8F0-1B039D7F0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AE1CA70-5832-450F-B3B2-85BC3BCC4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D32F28B-6376-4D03-96C4-DD7EACF33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F172F8E-F47E-4D3B-9198-F792401FF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EB0E637-D074-403B-8E90-C30CD946D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AD57514-0CF4-4E4C-9755-3596647E7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7F5486-ADA1-4CE2-83B1-91E3C6BC4F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FD71F2-33F8-408C-8159-6CAE860C2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232E6F9-12A2-4841-99E9-5537C0BC7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D9FD47C-7BBF-4FB7-BB24-83A6595BBA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2F0801F-DD1C-4B3B-8AF8-5D9F52701B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A9F3FD9-6582-4E6F-8BF0-34C8BEB05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9E526C-4B16-47F8-930D-0D74BB1DF8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678381-405B-446A-84D4-439298B33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5B1D879-3798-459E-8A2D-E27A48761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E1B7F1-DABD-4F51-A3CC-AFE305C13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390F7E-1764-4F0C-A984-30C2B35447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89B44D5-151D-4DCE-A858-F507A76787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E70C65C-4259-40A3-AF26-4DF896B8D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353E2B-62E9-4A18-B2A8-81F75C8FD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A7C3A53-95BC-4E25-97B8-E7CFC8B1E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39D6C9-BB5A-4CCF-BAFA-D63C16A80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5CACFF-AC65-4AD6-AB6E-3088A3650F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F811D9-AB11-4F3D-BB3C-712B2F0B0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C718301-B475-40F7-9A84-702DCB26F9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56B4E9-494C-4DC3-AA23-3BE1D672B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5FCEF5-BD0E-43E8-B845-421CB8B91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2B74D5-9196-4780-B97E-8ABB75B4E6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C3B74C-CA97-440E-A03C-E9AF48F87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F9B2543-56C8-4279-8557-4C1A8C7F7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EA4DC0-46CB-46DE-AC1C-3082138E51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3A75ABF-8F8B-4D87-B578-52CC7C75A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70BBA8E-3D80-48D5-9BAF-E5D650DEC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CB6D4B-5D2C-4F91-BD9E-062094CA9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745DF04-6B5F-47EC-B5BE-ABEA9CCA1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BF5EB0-2717-42C3-B39F-D34E9B481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042C6A-44F1-4D21-8BA4-C6B9A309A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61BA23-0C72-496B-A98B-F6FC7BA4FB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21BC57-9FCE-447A-B403-A22D0E4E7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B0B1E1-BD3F-4B4A-B060-9F040D211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7DC955-6A2D-43B6-89E7-F0ED85A5FF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F1276C-84F1-42BC-8656-146902912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DD7D64-D466-4B35-8A6C-75026C4EA1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58F314-3491-4A51-B363-4127006F2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42D310-B22A-4D3F-B4A0-F6E6BDB95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B08A509-5BA4-4990-979C-C8A737A02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4148E7-1485-4176-92DA-99A228984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23AFB9-89D4-4C17-B29C-E24B31339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F664BBB-2462-4567-955F-83BCB205E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4ECFF8-35C0-49CD-835E-A605709991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6498AB-1EC4-4220-89E8-FD5B38E48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B835323-2DCB-40AF-BC9F-01ECCDEB0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333216-DE8F-4575-9258-C09FDF325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8251BB-A766-4D4B-A46D-9854C23D1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FE1860-4276-44C7-8AAC-83C45036C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61AB14-3BFB-4BFA-ADD3-B521DB793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8327A7D-749C-4CC2-87DC-A6FB0679C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C044418-DDAE-4617-9F03-F54192B24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D33634-9570-4447-ACE7-2FB6122D81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A4E1246-82E6-4561-B375-286AE623B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F1506E-03AE-43BA-9577-409020403A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4BCD8D0-38A7-410C-BEE6-0639BEDD05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A93989D-41E0-4E6B-981C-B28431A99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76FDA98-EE72-4E9A-B144-67C32D68A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5BEE20-1ED3-4B27-B8E2-0B5C58CF52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0CD4A7-CD17-40B0-A61F-E2A93066C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EAA033E-3FFA-4A8B-8367-78B98FD443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2782FC4-66EC-4C53-BCF2-52302B28D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46684E-B706-4FAA-845E-164B43C252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4F17D89-0C11-46D1-9B22-6BEC65AD06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B90D588-D5E7-49DF-A073-E1F649854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EDFEC8-8FC2-4292-8F3C-BD49425B4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222F010-A33B-4547-8967-84F136312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C4584C-D17A-4A06-8CBC-25C434403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C5A3D37-7275-4F75-9214-94297F75F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2DA6C5B-CDBF-46E4-A317-536DBDAFF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CA51684-7832-44DA-A922-B1F52FBD9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D7BCDB-3D2C-434C-B8BE-6663B2CD68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2BCE65-C12E-4E31-A763-28B0D7051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4F22DEB-BB87-412A-8352-CC011A2FA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9B938D-B4DA-439A-A02F-EC00A9503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01D1E2-72A4-4018-BCC0-734A96205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2F54E94-8E5C-4D92-9AD9-7B33D9387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55D5614-29C3-4658-83EA-35663B0456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C351C4B-5CA4-406F-9645-585B13AD0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DE9164-A7E9-46C9-B75D-3E3545E3A1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DF97686-ADE9-4308-8F8D-569DB9C2AB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0322695-28F8-4576-8D04-B3853EA0B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870E9A7-C1F9-4AAB-B512-7F8559C1E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C95AA6-9E8A-416E-971B-4CE620DFD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6AFC9B-4C11-4B0D-94DD-D934CD8E5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FD6815-D199-480C-98EA-70C783486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98146D-AFF5-4395-9181-8545B44BB4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C14900-1553-4878-B946-4203E5FB1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CD26E9-9A25-4DD7-AD7B-C085EBAE9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AF9C2E-44BA-4A62-8230-DC0B47AD9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0B8B0E-CE55-4E80-B285-ACD5C99616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FEB6C3-4181-4422-822D-09E708748C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44CA29-BEAC-4E61-A369-9BF4A8C930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744A5D-B231-4A71-B879-66B59A7D7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DEB0EAF-7343-4672-B65A-04FC3EF3A8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5C1617-C1BB-46D0-B090-9DAD3C195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FA507F-90E7-4557-8E26-CCE17211AC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C755678-64E8-4B22-9BC8-B38B518F23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0EB975-AC11-4213-AC33-388114D9AD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37A2503-F7F5-4BFB-B4C1-E2AB15E55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0FE936-60E8-4D78-A78B-139C612D2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C21335-9295-420F-8E68-5BE549593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482848-DBD2-49A1-B104-52A169ABE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C165D90-C5C5-4AD8-A594-5788913F8F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37D4D1E-E5BD-4664-B23E-A93246A3C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698590E-3D7F-4308-85AE-0C80B53B09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5E8FCA4-8D41-4EEC-830D-3F567692E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B0430C-4ADB-4682-8624-EAAEB375CC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A36753C-E648-4B67-8522-8397EBE69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2AFF26-6552-4327-891F-927CACE6E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BF6206-8C55-48BE-8129-1659C3E6F9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345F00-0788-483D-8CD6-E8D87D5CFD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24BF7E5-9249-4B35-81CD-41052BF3F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3BD05D-4899-4161-8844-270C251458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8D82003-EE5F-4F0A-933A-6D95ED971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F4C008E-9A79-49E6-B542-DA69C755E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B1A556D-2986-4AC5-89FE-53AE8416D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A23D406-DD4A-4404-8645-757691BE9B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758664-9005-47BB-991D-5312F6DD5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B3C798-8EB4-444A-A727-520AB4C3AF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753D2A-BBC7-456E-9737-A37C643EE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929E35-5789-45DA-A5FE-520DEDBEB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215DE53-0534-4AA9-9F58-9B37FA5ED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12E720E-72B9-4920-8AD8-6F401B561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EAF0FA2-1B50-4E14-8062-F3DE76E4A1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A470929-6F3B-4843-AA9B-59D8845DF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481DF26-7FCF-4626-BC32-5B125E887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476D6A0-CEA5-4C7D-A32C-513B5A9558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AA52354-03EF-4EC2-8569-58739F3DBE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6800701-FA00-41C5-A95E-FE54B117A0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9B7DB99-7E27-4935-BA89-319FA6236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1C12CAA-D9E4-4E8D-9D27-8D4033399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51AED26-9B04-4CA8-AE68-7C190AECE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8C860D-8D6D-41B6-B482-AD68C04EE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7E772E-9F2F-4B0C-B74D-0DC09FB1A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B74C90-A29E-472B-919C-DD817AAAD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82DFD75-0969-4D2F-904C-C49B920B8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EBBCF87-9AD3-47F5-916B-6E661335C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9098AFF-05A9-45E2-A46D-2174A674CB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8887292-6B98-4C06-8335-99387C2A1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D1655B-BAE1-45E9-B358-9974F4E5D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8A9F07A-60DD-43D8-9503-5E5D7C348F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63D1DE-50AC-4E10-84D3-5303BAA423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DD201F-C46B-4538-A8C3-924D2DD50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489219-C3DE-4FF6-B097-2ADC3B494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AB0A0F-01AE-481D-A7E5-F805E69C3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81A06F1-1E09-4412-898C-412F72634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F715F8-77A9-499F-8E11-719AB8FC6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CE2BFA-27E6-4F91-9BA4-689B6E61C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CFDA8A-BEDA-4634-BAAB-E69F892D9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FCA45A2-EFDC-47AD-B95F-3701C59CB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3A5195-631E-487A-8FD6-8D5E49BDE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B37ABB4-1085-4C67-86E1-90AB8BDB0C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CCE422A-073C-4A75-89AC-42C6910F9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6576BE-6852-48DC-A577-EFC1E36B6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9AA9EBD-DFA3-4FBC-A1DC-4C6287A6E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CFCB83-E47A-42A0-B2C4-AD08E5526E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8771EE-E14B-43C6-A272-2075E70DBD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2B3A194-4979-4534-8218-68425CC05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37F3C5-945E-4352-9409-0E383F559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8DA6DB-0AE9-4C4C-B048-E9CC45F5C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A66C09C-8B67-4DF3-8024-92C96E5E6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B39424-4EBA-4275-846A-D4DC2C562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0522DD-8E1B-4D62-977C-62108AD51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39F643-2C3F-40D7-8B36-1085E0868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E19357E-FAC5-40BB-9B67-C02CA6CADA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A49593F-B6FD-4151-A74E-780FED679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EDCDFB-3212-4EF1-9C6C-9A6C1C4F7E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1017AF3-518E-46FD-9F8F-5497A24619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2814159-A767-402D-8EE8-8AC335652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A1814B9-3A27-4900-A9B4-2BA02FC3E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B7CC1F-3827-4F0B-8DE8-015F3AA80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941965-9C71-4F51-8E55-508099959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22188A-C13F-45F8-8339-22C36BECF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23960F-06ED-4CD6-BEB7-9B92B42E1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0A1F41F-91B9-406E-BB91-04BD55A7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FEA4CE-990C-4B03-B1AE-BD4F082C79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EA8DBF-B0E9-4984-AE34-387C016DE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45FD8D3-0BA4-4E80-9626-E0D844A800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9B3CAA1-7B32-422B-B89E-2B02684F80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92C09D-491D-4B44-8A07-FD4E0E078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E903D2-E127-43AE-8439-4B1EBD8EF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A68A8D-AF90-4B66-8B30-38C3C5226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52D540A-6E2F-4A27-BB16-4FC72ABE0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793A291-99FD-4B7D-9E4F-A3C1F8E3B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DC12125-38EF-45BC-818D-F0087681B8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8F87B6-BD31-42ED-AC17-29C2B6843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6069EDE-80C2-40C9-B0AD-2BF478B87C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C8E3995-7734-46A0-8F7E-CB8BE0E05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20E291C-C5EC-4A3B-B7A7-D938DD1FC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BCB8C91-39FB-4EA1-8F4F-D13DF00C6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B4E87B9-02B3-42A4-B3FF-CD286871B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9397E5-CA56-4715-833C-D5602874BA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EEB7FAB-4F86-4218-AD65-0F03BC3B31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EF05AA-E84B-49CE-B73A-FAF6AFE5E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49C9B6-2AA6-451B-824B-9B431685C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E08C23D-3447-461D-BC7B-AF154A3D2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BD098F7-9B04-4C37-83B5-B522D573E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1D13661-820A-4F81-99E6-F6758C113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4C130C-818E-4CF9-9C21-6BEA226CD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AE606A-CDC2-460C-8E1B-ADB616F65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DC9D660-1324-412C-B930-F02AF2B3A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9F8F09-5FDC-43D7-9DFF-A75F73232F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1724AB-FB4E-44EC-98E0-2C0F07BB5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D46229E-9712-4FE5-9A54-1B14661C6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D20E217-976F-47BA-80CE-70CF676C0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1EC5C33-27BB-40ED-B235-3FC5F953FF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2723ECB-289F-4FAD-B1CF-06ADB44CD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11B8174-A7F3-4794-AA00-B5C7E909DA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63473C2-7DDC-4005-B20C-E6C4BD2FAD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01DECC-0F30-4B95-995D-E61E9058B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D2B9431-2868-42CF-9539-B0C5F4CE9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1614063-797C-4EB7-B014-7F84670F4D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CD98582-6E01-4349-B4D9-32A329093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F331297-9D5A-4F45-BED5-B6EE13D12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0FA648B-1437-4272-A3F6-B1BC01771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4B3FDEE-25E6-4F24-9605-4F61EC811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405B0AD-FFEE-4D5A-96F0-D61B5803B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62775C-7D5B-40F6-A6CC-967A28A0B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7E957F7-C9F8-4939-8126-D63EA2B389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8CD1FAB-62A0-4D36-8AC0-075B01EC5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2A8499C-D574-434A-87CF-EE5C60374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5BBC2D7-45FE-49A0-97D5-577CB04EB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2555FB-60D8-4B06-A64D-A7C637C7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7078465-CBA6-4448-AB0B-67B56CFFC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0EC7B20-B18F-496E-A6D4-DD415E084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BD547BF-040E-4A90-BE39-0BB14DC3C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977637-6955-42F9-8930-65C5D35F4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01FC05B-5151-47F6-A2F6-BE25F44565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3AB9999B-A76B-44F2-B1D1-F1B49EED56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E139365A-9DFF-4813-B72D-0C6E05E73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7FAC055-AED0-4344-922C-ADDE0608B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D5772D4-AAA2-4B52-A9E3-EC5279354D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ADA794-44DF-403B-9311-51534657D4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F1E206-C766-48CC-9420-970DDD628F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6EA2B9-0A85-4A9E-A0DF-4C7CA2137D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39CF77-EA3E-4210-84FA-5E3B12019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DEB84AC-8663-4EEF-8C4E-AA1729FD2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3E7C23B7-63E5-4C48-A270-CC8C93EFB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F2D56D6E-8A1C-400B-AB9D-5FD1432B7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2BC5C7BB-A7C3-4986-9C4E-F2D4B4077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5B92F2-129E-4181-A248-FD049960B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CD07FBE2-C6FB-427A-9218-7CF738F723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C6734210-1008-482D-9426-A865B1E03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B27716C-4DBD-482A-8D60-108E0C558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DCBC3D0-5DE0-4433-B870-DAE1B6BE0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230AA7-B3E2-43B8-9E27-CF67EEAD93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A871900-4780-41C9-801E-7EB79AE18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2DBF8AD-048C-4E32-91AF-7CCAD3D26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1E27356-61C2-4922-AA91-794EC92ED4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9803B9-62A5-4B08-BF2A-4092575FE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4D81571A-8777-4C18-8632-D66BCF4FC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B7AC51-CA4F-4187-9125-6CFE21D06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656AF9D-6699-4F21-B356-B447F2733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95FE9DC-FA16-4D2D-BA66-BD957FB58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392FC099-4294-40A1-8073-ACDE70470A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C409653-BAA8-4862-A3A2-140209E1AC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CACC85B-B5F0-41D6-8770-2157A78ED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3063710-04D2-4A53-940E-DDF09F770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C62E9AA-EA86-40FB-8569-4A5292BEB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C92D549-EE05-4DA4-B220-A443535FCF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DBF5311-8846-4636-8840-EB8C5BC3B4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B1797540-0B5B-4CB2-B688-C271DB13F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83895CC-E382-48E9-9E4B-6912A1FD4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448E6F5A-16A8-47AC-B6E6-954BB099DE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0DB0E2AB-8F31-46A9-BC3F-B5F0CAAA0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FFEB8F9-91FD-43B5-8E50-F6EDF9CA9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D1AB0FB-CAE4-488C-AE35-21CF893F5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94BA04-07E4-4EC7-8921-10774CB7B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D8DF92C-5464-4A9D-B30F-757F6F870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8739095-F418-4603-8268-4AA0AA7AD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AAE3B8B-4A60-4F4E-B96E-1DBBC3E7FC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38FF04-FC6E-4A16-AA0A-0C11D3AB6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284C2F2-ED33-4C12-9320-5929B225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7A861E8-9615-4BCA-9A26-47444BD44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74244099-F64D-4ADD-80A5-39472C318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A8D12567-6553-49E0-BFF4-E6178B082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80D7E0-E398-421D-8243-CF3F9377D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8BAA1EE0-D890-4223-8D90-CCCEBD5BD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5ABE7668-426C-4CFB-B027-08B9EEDA05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172189D5-5B09-4E71-B988-ACDE8B7DB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FA8077B-5803-4481-BE39-59794BA340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3B3274-2EDA-48C3-829A-AA115558CB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797A05-EB59-4D16-B660-EDE4075BD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916CA1-70B0-4A5E-891B-AF5FD2AB7F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DC085D-571B-4A27-8FA6-29DD7DE8C3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B2F1D39-4108-49E2-9E0B-A2E58F555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E71A724-F849-4FBF-BE13-B98F6DE0DC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C9A00F24-0F14-426F-A710-EA7533EE1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2B9BCCDE-1941-4A4C-B264-A12D01B09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880EE3-E25D-4AAC-AAF9-E9309B71AF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F2A1028-3954-467A-B83F-7A20F9D0B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5E1FF05D-1B4F-4C9B-B644-046163D08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32F0F13-9D10-46F9-A754-1DD379E23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8A5B131-C0FA-46B2-859F-9AA757FF62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F78EB30-0DAD-4039-A2EA-DA0D7AE3E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2CC1B44-64EC-493E-8B22-F13A8F01CF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289E20C-2151-4845-A0DF-1F8F356E3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8838F8A-CA26-4721-B7E5-4FCE33190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9953A8C-F281-4601-A988-ED0B43D77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934F3D-09D2-4EAB-ACD0-ABC67AD99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F3DE042-259E-4376-A165-BC70E5CA9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C80BAD6-2B9F-4761-807A-97E40989E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2F7AFB8-56E3-4592-94AD-B46251F055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7A9737-7CCA-4A75-9B06-92D235F12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909767F-1E19-4345-8247-6654EBCCC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89E509F-6114-4C1F-854A-55C4E11E54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BBDF9A-9058-44A4-899D-10C4A275E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915508E-BDBB-48B5-9798-1B732C1A8B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9B3DC93-B582-4262-BA41-E964D458D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D206E44-3499-4ADA-89A9-738A28D7D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6539D2-336D-486E-A5A0-72CD2BB79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641DEB-CF0E-4DE3-B1DE-A3D0E934C6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05C74F-44CD-4808-8EC6-5A9DCFDDF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4D2A83-5C7E-42F1-94E8-789A5D55E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F128380-4985-435A-ACD6-A98D057D8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A9E8AD75-921B-409B-964E-0B5CC518E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C2789A6-186D-4B54-919C-2E5568559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D3F4E5D-0C3F-464B-9192-000468DDC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847AF73-495E-4AC6-B384-841B0BCBD8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D5C29C5-3400-4E4D-B54A-E281ABA24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5E7955D-2333-429B-9534-9E36ECCAE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D6687BF4-05D8-4873-98FB-79CD22EAF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1F74376-F118-44B6-8FBE-E9982AE261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C93CBE-1E4E-4B8D-A64D-92FEF79E3B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CF7F5E-52AA-4111-A623-A88D441E6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FA4F51-182D-48B6-98C2-9CC94B81D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80595D-88F6-40B7-B583-386505C76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50B018-AE52-41C7-B822-90AE4F0EE3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266BBD-C476-4489-8714-D37AC58D8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4860FC-9945-4F3E-95AF-5EBDA5D8F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A882B6B-E82B-4A61-85BB-9FDA8ADC60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86C6B9B-2B20-41F4-9B2E-E62963B086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143168-CEBF-4213-9C82-435EF445D9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AD5B39F-C02A-49B6-8B03-2EE4CD516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C220DE-02C1-466E-A2B5-A5F35E9D84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C0E6439-2210-47D8-A630-96D302DE4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1A2B18B-DE03-455B-9F2C-037600498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BF491E-3D3A-48A3-8379-E6257706C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C92AAF-26EE-48F4-A80F-085C6F02D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57D843E0-65FF-4CF1-B9AC-DC278480B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D3909142-2247-4EEC-A428-EC9B904685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7758F7C-E061-4267-A133-AA104724C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1F36F9A-A2E1-489A-8616-0B3BB1EF9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BEF6CFB-E783-46CD-91B1-CC396580D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FC4F312-8CD6-4E40-B42D-1DCCA8561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19859049-7283-4EEA-80ED-1418A9E41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41170BB-E49B-42AD-98E2-22FB4B3C61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79B7295-4619-4694-A9A0-C9FB94090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E49E7-E0BB-462F-8B88-830B51AB1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54B2F1A-DBA2-49A8-9D6D-36022E3FB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CEA4D8B-9006-4CE5-A515-BC2C3A00F0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0CB1F60-638F-4092-BEAB-11E4F0A99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785D05C-B477-4F63-A2D6-F1835B16D1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23C4C03-8013-4A6E-ADCC-ED5BD47D3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940293-C17C-49A9-8350-BCAA55552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6305956-C995-4B78-8F61-FA693F45A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171D8E-7ED1-4A41-9733-9FA8800363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8E991D-11DC-4518-85C9-62719AEDEB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04D69BB-71EC-4879-B247-8A40E0DB5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F81898D-FB39-4F22-866C-B54192D88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0C71422-DAEE-4596-93EC-99AA31BA24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622DD09-C916-4005-808E-43BDF7D3B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F6ADAB0-E1B9-418E-ADFA-98EAC1453A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37840502-D6A0-4ED2-A6E7-1FAC730C0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6FBD6B86-1D4B-485E-A2E0-E2BE832D88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E96A8C48-6960-4ACE-A0C9-E983196B99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904EE2BD-22B0-435C-B1C9-348D08E12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58CA2A1-FC50-48F1-9AA5-7E599D29D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11AB948-9307-4816-B805-587495D7C6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3DDB0BE2-3E15-4A53-B341-33A82AAF0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A2910C5-DBD3-4B5B-9866-8DBACB73D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A7F97AE2-9F49-4040-9AF9-01E8AEF66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09E424-7717-40FD-8A01-34CFB78BD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8EC1CE-3A46-40A8-AA27-47D05C618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DBF2F0-15A8-4306-9AB8-28AA45FD1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582E9E7-12D4-4329-B77B-A8CFF3914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6555C1-5580-46A1-B9C7-376489CB1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AC7C092-09C5-4DCB-9845-7DC8BB5B0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8F28F3-7ACF-4D70-A953-4C392E0ED0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95F6586A-6019-481B-A5C2-864303DFE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30E1D48-EBAE-4B04-AC3A-4FA266A23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E377</xm:sqref>
        </x14:conditionalFormatting>
        <x14:conditionalFormatting xmlns:xm="http://schemas.microsoft.com/office/excel/2006/main">
          <x14:cfRule type="dataBar" id="{8A30B4EC-DE88-4A4A-A396-65BFB6F5C8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A79DD34-43B6-41E2-ABCE-A7D6F80F1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DB3CED9-F1A1-460E-ABF8-8E8E1094C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3C5B21C-2097-4F86-96DA-B2A310F8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E78171-6508-4892-A121-8E6987A877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9E57097-B7F7-4CA4-AD71-AC9CD415F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2301B48-FDA4-466D-9E95-242FBD763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FFB095E0-58A2-490D-804A-C654872F6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A4F9F883-17C7-4240-8DCB-6A6C122275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9B6B4A0F-1E56-44B6-B094-7CA703DCD8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4C798BE-8CC6-4534-B8AE-44FC11C146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8388874-DF1F-48E2-A306-900492C29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8F7044A-CD3E-4755-8192-F0D9F5EBF0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9151186-932B-49E6-B458-841EA6374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06EF746-6C75-4A0E-869D-904697533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D9D9BB8-6E81-4C9D-BB46-51E3A56B7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3F9914E-CFCE-47AD-B84B-A3F23666E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D617EA4-D1AC-4A04-AE93-CE537AF08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94FB447-1057-4B2A-AE08-BE206C2E8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0042CD-9959-4CE0-AF3E-F594C5F66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0736CD9-125C-4F2C-946C-F80B5D9C7F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D7C3E3-A059-4D62-8066-BE8FD2053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5BB2F60-2CE2-499C-892A-4D5ACE9D6D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75C229-F954-472E-8FC9-B67B039B1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CCB825F-B970-47EB-AC9D-6C4D3AC611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C3E55CC-8D72-4CF0-951E-FBA37C6BB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25BEDE8-530B-4206-987E-6EAD2CD812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7327E1F-5A6F-4FDC-A348-E0B07760C6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076BC4-9D1C-4828-A5DB-BEC4EC9090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6B3DC8-F3DC-4CBD-8C1D-C2D05DE33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39ED32-7703-4DA8-A470-11F130076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F51AD44C-694A-484E-AFD6-D1B0D320C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E381</xm:sqref>
        </x14:conditionalFormatting>
        <x14:conditionalFormatting xmlns:xm="http://schemas.microsoft.com/office/excel/2006/main">
          <x14:cfRule type="dataBar" id="{03C2FF54-8DDE-4ADA-9D34-12C51A7D1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06EEAC56-7EFD-4BC0-BFD9-9F76FDD33E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448C988F-9D39-4B4B-BAED-100850FD9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43FA0545-BE10-46F2-9878-E428E584D7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843F84DA-01D9-458F-B21F-28CB7905B4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2758E4C1-4804-4CF2-B9D8-3F33EC2D3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E379</xm:sqref>
        </x14:conditionalFormatting>
        <x14:conditionalFormatting xmlns:xm="http://schemas.microsoft.com/office/excel/2006/main">
          <x14:cfRule type="dataBar" id="{4DEBE63B-5F43-4E5A-9C78-64CA3B110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D8A66FE-F1C9-4035-A195-DA46A6770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43EAC4B-7628-42AD-A3DA-A50E082FB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547AB0E-0535-4039-9750-EA9EE18EA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AA81B2B-15C8-4B19-86B6-719C5049F3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9F6F384-55C1-4D50-81F0-62C9D9608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F898EB-34AD-4615-8C47-13C465ABD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D6D0595-F2D5-4E52-80CD-31026CFA9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B2A15A-7168-4E0D-AC12-CD3FE8C9F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808492-AE51-4DE5-B110-2938BA731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B133F1C-A008-4D61-A8E8-3BAF04D3BC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60E4734-FC31-4044-8317-93D8E8CAB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AB2481-34A6-4966-A62B-B5E92A218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D7FCBB6-136F-4C7E-8934-D5E21649B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9447816-ACF7-4D6D-9B0A-9ABDB2AE4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46CB91A-96FD-4B02-AAD5-AD74D5A7DF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EDAB88-9ACD-40CC-82E9-2EA6C25DB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E385</xm:sqref>
        </x14:conditionalFormatting>
        <x14:conditionalFormatting xmlns:xm="http://schemas.microsoft.com/office/excel/2006/main">
          <x14:cfRule type="dataBar" id="{89FA35AE-7F9A-40CE-BE10-D41906E351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E383</xm:sqref>
        </x14:conditionalFormatting>
        <x14:conditionalFormatting xmlns:xm="http://schemas.microsoft.com/office/excel/2006/main">
          <x14:cfRule type="dataBar" id="{1E9DE0A8-A9CE-4F88-8798-F1B6AD0A36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4CD6E1ED-B9DE-430F-A178-B014E4DD9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E387</xm:sqref>
        </x14:conditionalFormatting>
        <x14:conditionalFormatting xmlns:xm="http://schemas.microsoft.com/office/excel/2006/main">
          <x14:cfRule type="dataBar" id="{3108D8F2-D033-4150-8272-7EE3E189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F6DBDCA9-F341-45D0-82C0-178728C2A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3ECCF47-3B0E-46C5-96B7-8AFF22EE05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6951C20-9E18-4D7F-970E-13F6CEA1C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2F0954B-C316-4E63-BAD2-F482964E4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0FB28F1-246B-4077-9D0D-905581CF9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46D60AA-F4B6-4B4B-9615-A0B6C5146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4C7D6A-8219-451D-A89E-52063DAA89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C9C799E-89A5-467E-8A5D-9C42558E20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3F01A9-89C0-44D0-9331-2811581338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45F2FE-A7B2-49BF-9EBD-DEE1CAAEC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412964-1CED-4860-B87F-39178E6998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EB1815-EE3D-4D2E-94D1-532A5C0987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6FF0890-7E56-4E12-916A-9BEFE77AA2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343555-A2EB-4777-B649-C2851ACB5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F26F4E5-BCEF-499F-AAB6-AEB255403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1890CC0-5B04-4FC1-A004-1A5E42A0A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6DC14AA-65FE-4858-B724-A8513F49FB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69F76E-2215-414C-8BDC-54838138E3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386E93-4264-4C29-9295-745959C4F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5B791B-4223-4767-88EA-42586BD4D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5DEE9BC-8D66-42EB-9851-F1E9114430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592F18D-A9A0-4BD0-BB89-E2E88740F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2C749E3-EBC4-4383-9A41-792D047DC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78F7E86-A89E-4787-B007-1CBF93E7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8674CCA-58E3-41C9-B5B9-FC846F967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7CAA06-FB74-4FAF-9447-CEBAB41387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7CA6F9-DA0E-4384-93EF-AE2ABF1A2A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44FF5C2-CEB0-472B-9E44-FA437E5B2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DD711D-17EB-4333-BBA8-260D487F7E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6257698-F203-427A-9431-8A1C5C374A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2AD86B-FC5C-46AD-AC2B-AEC71CC55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B4EB680-5EE4-48E3-9423-DEC6ADE09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6D417D7-81D7-445C-92A7-A5A0A0C617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0CE9150-C3CD-4775-87D2-1CFA2754BD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984840-D310-4C6A-A575-B0241E968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426C366-038C-4985-B5D9-FA51B5DCF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B99AC36-FBCC-47BE-BB90-1D2B0F0E1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937742D-8484-4DDD-8C9E-F38D654C61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4C81536-597A-466E-A6A3-2B229F0AD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CC86362-5343-4D17-ACCC-A71D5892B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08ACFEC-5AFD-48DA-82CE-87537D6434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BA4AB90-8544-449F-B4E2-B75DF6A6E9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774997-12FF-4739-9D35-027DF02AAF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E79D33A-7464-48D1-8691-495C35A68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5FD4C8-338B-4042-98A5-D6193FFD10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37FCD4B-5096-4714-B678-C58D1D886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69C331-1234-4254-B1D4-350C54DCDF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7299707-AEB3-46B0-8151-574EE6827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3667455-F80F-432C-9C70-C6E2F4CB9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690C220-8637-41D3-85B3-7FBD091CE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7B2D52D-B126-4B92-B4E4-0BDBD94FD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F709B12-9C01-4D8C-9358-BAE5C3781E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DD2467A-5248-4317-9FA0-FCACD17AB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BC9274-F35B-4FA5-B14F-1116BC8E8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7D2FAA0-B076-4218-81F3-C55AF0EE6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BC2D7DE-0F56-4907-B930-10F76E8FB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3FB798-B408-4672-B98C-E147A1CF5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6CA8DA9-38C4-4917-A181-46400DE19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E3F9D0-2702-4E55-968A-A5995BE5B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5FEF39F8-9C17-48E5-8570-CA276D7801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55E905C-CC50-4951-97F8-9F674E8216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EBE033F-72C4-473F-A795-94E922E37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6885F1D-BA67-46FF-88B2-FBC9A3D73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72E036F-6C89-4184-8053-68BD8A2633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21C0D9C-EEB2-4D05-8AAA-8238CE30A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287744-AEF3-47B2-AF41-44080F01D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0C96FE-6B29-46EC-8BBA-EBB6EC06D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20BD0B5-B012-4CF8-8ECC-0424E1326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E2B641F-74EE-4025-BB00-8191EA665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45B646-D61D-41C9-8DD1-627085B2E7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FA20FAC-45B6-4922-843C-CF8D89FC2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7431DFD-44D2-4681-8FC2-8808E500A6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4DEBF06-7EDB-4127-89F8-D5319A01F4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67B9C8-9268-4514-A08A-062B50E618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F0C8E5-0811-4DB2-8163-78FCBE925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589C66D-4EBF-4242-A7A2-08D048792D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EE97179-E4A2-4F6E-8CBA-47BFC406CD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8CAD023-7079-4BD7-9FC4-602677003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2ED90A-E123-4F15-99AC-B6A13C0FD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7B66976-2F20-4253-9E17-C0E9677DD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53EB0794-5658-4F22-8515-5B71C237A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03D821E-75BA-462D-A825-06BF97A6E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58780D5-2628-4286-BCBB-0C52D9CF9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C01BA10-52C0-48C1-B50A-1175C9918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EDD756B-2A59-4D41-A089-C3D873DE4D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EA43C08-F492-48D0-8782-6E89A6FC6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8C5A81-A032-458D-B370-565060AD4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12CACA0-C88C-4C8B-9270-A2B6E849A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3F34C45-8341-4DA9-8E52-D1362D626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5D0DCAD-34DF-4830-97D5-FE82FDCA6E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925387-8700-4C03-A47B-5D17FF97E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97C44C6-CCE4-4529-AD5D-55044F6FB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195A20A-FAFB-4313-8813-2675F753F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F1F5B08-AE8E-4DAF-BB3A-63AFB3319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7BCEFE-F3BF-4664-8ACF-87EC1BDD4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18D63DA-6158-4D77-BDAA-630352A79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788B1CE-1E9C-4A4A-98BA-AB9DA5DCE2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4033B1-DF51-4DCB-A5B9-58F5D01D0A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39CFA8-AF90-44FA-8324-F50A7F6835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61E0263-A30D-4B2A-A265-7404D3031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2742ED0-AEE8-4915-8935-151D47C26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466A9C0-7713-43A8-98C3-BD0930D92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DB4B1A1-CC57-4424-AC37-2E5A42C3B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CDCA53E-AD5A-4601-90A4-8BD85C9AA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179C8D3-EDB9-4768-BB40-C2315C0F7F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2BCA68E-1A77-4069-858A-CA24F1C61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4DEF42B-1141-4DC6-AA3F-407B196D1C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133A2B-9298-4997-AD0D-9B2AC6418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EE428F-C92F-45C9-A446-018B8C4BF2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B9F562D-C31C-4692-8231-5251A49FD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475CA99-8B54-4F82-B785-5575C2D506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1FD21A-CDDA-4255-851A-043970EB7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3904AF-5DFA-4E03-A43B-48BB22D8E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203AE10-90ED-4ECF-B3B2-B461AF8FB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AB2C59C-68F9-4C31-B034-31B3C5AAA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2BA17BF-2F16-4634-A30D-E0B0598C80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28564A-6AAA-4959-BC13-68A4F7027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284648-A58D-4939-8160-683ACF0FFA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BC3392-B484-4155-A3D1-2788D3B6D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1DA685-30F4-4AE6-B3FF-13C9E2857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415F746-2DF7-466D-A731-C4EEB0F58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BA3BA899-A3EB-4662-9CC7-B7175A762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C641181-C2C1-4AE3-84A5-D7320EF84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EBD9F6F-4A24-4DFA-8E7B-86215C81F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6EFE5BF-AAAF-4328-B9C4-D66F61830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E9BDE21-10C6-4DEB-B17C-4D30179779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026E5B5-4538-4A59-B34A-2E03A8AF0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467E166-ACAC-4F51-A0C4-3392EDC8B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C75C35F-E69B-4E75-8758-30C7523F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8009F4-1F37-480A-BF8B-CBF627085F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78A3E5C-A34E-4A96-BA69-012481192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222EC5E-7395-4314-929A-D386F0644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65A9093-E9A3-4553-AA17-A26E8ACB8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E538B46-199C-4255-A682-406F7388F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ECEF50-3F11-48A9-A000-002BA1C9F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74BEB16-0917-493D-96DD-8661B2D38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D9720D5-EB7A-4270-8E7B-0D43F0D737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2E311E6-4804-41FD-AECF-DF5073279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8C73637-4883-4F50-9DED-C4C84CB0E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A9CB3B6-9FC3-428C-A52A-A7708B257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8584B62-E6A0-49F3-A29B-246A5DAE65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A194C9-5049-485D-BB90-7B6202D20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0547975C-A1C8-4D96-ADE9-A58AA8505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EB413AA-4F06-4D2A-B310-A08DDE8B3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D13EE72-2332-4B15-BDF4-4EE7CBDF6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EE173C-CE33-4453-B639-DAC37E894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A172B8-8BFE-4ED3-AC19-0ABA0A2F9E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59A223-791E-44A9-AAD6-DAB43E56B4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028EF26-CD34-4C29-BDF0-49EA5A2C5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C5FAC98-77B9-4E20-AF6B-1061A089C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0707C79-DC32-4EDF-A172-6A9B79611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5FFE0E7-DC9F-48D0-80A6-B9D9D97F6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616E9D8-EAAD-462F-A5D3-199EAE0BC2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4F45C8E-B1D3-43BF-9C7C-1F2EB7A46B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1A6703-8C1A-4F6E-A08E-AA9EA0ABF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AC4BAD8-3F85-48A7-A8BE-41E514844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DAA3286-0A10-44B4-9EB1-E8178455C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0A985AB-718D-48B8-B190-53AB8D57B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A269F5-C006-41C1-AB4A-DD937D2C8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0BD4A59-306A-46CC-B5FF-734EE7C61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8C6D3FF-1C64-4742-8938-176B29BED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8362A63-5DB1-419C-B167-50D3277BE0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74F81FA-28F4-4219-A2AD-0F847B468A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E0ACB4-A207-47C5-B8CF-A538B5DF06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98980695-C275-4CF4-B030-84E56E968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8B90B9B-0A81-47CC-AE78-B7282F04A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AA421E2-4721-47A7-A728-B3457039E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980A9DD-4964-43BD-A306-F4127B9E6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F6B5FDE-5298-419E-A90D-7BDA912E1D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E749E14-A868-441A-A986-26A6B59D6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0D0CFB-9D51-4A56-8407-6F9AF03C1C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B0CBAE-5F28-4009-A2AD-552B5DCD4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DC3C43-BA4A-4495-BB35-0BD6D502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0CB4E5-1D94-451C-9794-425959CEEC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C4811E8-B81C-47B2-940B-5A7091D98C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9E59165-DCF5-4270-80A8-3838D6F5D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0439B13-0AF9-4ADA-823C-06FAD6A77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03858DC-2755-4481-A319-8CA6B9D94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7E16E41-05B0-493B-8F3F-70FDA7EC4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71D222E-BBC8-46A9-BA54-D99663814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10F7932-E288-475A-BEFC-374B820D9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BF21C90-B5E8-479E-ACAF-F66FB7C8D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801495-C3B1-4007-B8A6-BCE3CD490E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7F3410-D439-4F38-94C4-B8E13B909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983AC5B-D163-4524-82C0-237157FE0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11AB159-71B5-43F1-9088-D213294FB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AF6DB3A-6B96-4B86-873B-F2E8AB3C5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69D300B-152E-4977-99C2-97F60EF93F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0D9F3E0-7894-4BB3-B655-739566D26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E10A66A-AD9C-4827-9739-FD43DDF9A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CDAE50-A6C6-4928-BAF5-20C0A0562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D0787B7-39BD-4C7B-8308-9808B1A48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BA6A47A-1F21-47E4-8838-245F59DBE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784EBE1-C412-4688-AE78-9FEF9EF26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B8538D-B5B9-41CE-8527-EB6D11EE5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699900-F66F-472E-A784-F2E109539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418FB9F-4D13-4E23-A3D7-29E5C71EB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3E1465B-595C-4F43-9401-51EA63727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1180550-BA5E-4C50-BF31-9AE054E280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51D35FE-34E6-410C-AF3B-61E3750301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E1529E2-FA25-44D5-9D72-FCE2D76672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BDBCC7D-D218-48DC-B570-8B75387EE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0456E5-42E3-4A35-9F44-7A9C194C4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ED186C6-AB23-405D-9E42-FB7B68862A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BA53081-9888-47E1-8521-34226EAD4B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F8F2D5-AEAB-4CF7-B5FB-73E691DBA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AF3B1EC-CFF5-4813-B203-A08CC4FF1D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10FEB01-D41D-4146-8AD3-FB915EA82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C0C3EC0-91FA-4134-A3BD-6ADCBFB96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D5AA69A-1D93-4936-8030-A3BEEEC3E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C0ABC5F-5C02-4312-9F4C-F4C4C2A6A1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A47E60-72A8-41E4-B4F9-F1FF3A2D7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E9072D2-53D4-41E6-825C-343CE9286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F175FD-2B80-4272-8CA7-D56CECE2B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86C63BB-E5EA-49AF-AAE6-636995F2E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2F9571-FAE6-41FE-82FD-A0E31D995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C67F556-D538-4D97-BC27-B72151C4C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54C1B97-A607-40B3-B612-B8995E7CB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4D0BA1E-51BB-4649-9E90-31B25C9C3B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12171C-F562-4ADD-B655-ACA9FEB48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33FE47C-F8A0-44B2-B76C-A0B26D30C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7163857-0914-4D91-BCFB-35F9DA651C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54A979C-0F1E-4528-8DB9-762DABD87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AE70592-7C0A-47BD-89FB-8806D1C0E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FA10DD1-0F3F-4BA9-8739-9DC52A307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4CA5A98-DDA7-48C0-A8F7-1A3748057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592D96-8B27-41A0-85BF-3C73FD5BE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E8E6D7-3BD7-4AA4-A57C-B7A7B92B3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0DC1DB4-5C7A-4140-95E9-F5D599D67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A6943A6-3E1B-4FC5-B35F-5DE219E9E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4E1159-8C4B-4C3B-807B-963E625E2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DFCD4C-070C-40A1-AFC8-934C06DAA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7C1488A-5382-4C5B-AF18-67BD8F31F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AA06CAF-1D06-410E-A374-71B64C7165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B6C693-DF26-4BAB-B425-1733057F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41ACF64-CB8A-4631-A3AD-9439B4B774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AF18915-C4D9-4C63-8FC2-46A9F75DF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4C0CE4E-83FD-4FD5-937D-94DF2E0D7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ECFB6CD-445C-4CCA-9921-4406656299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26F8D4B-1160-48E6-B9C5-DC846BC4D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0539A9-9270-436A-BC72-4BF92AA87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3634D77-2B06-4849-AA1F-BF6B63DE17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5EA23A-70C7-49F9-99E0-F6CC72D5C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8EA44EF-5DF6-46FD-8E6B-C23AE24EF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51134BC-0613-4420-95EB-BA50813026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6E349DF-EA9C-46AB-AB2F-3761BC130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2B788F-FC3C-42BC-B194-A2E50B731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BE07CF6-E180-479B-A5A9-1793ECDD4F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045D47-8CE5-4C66-BD53-DBAFE8949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CE117E2-2E6C-41F7-87DD-1DB67469E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69DF810-A78C-444E-BA14-144F6B591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968EFEC-CE2A-4FFB-922F-4D150F6FD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5D2DC49-8700-443C-8C00-CF2DB935D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8F0416-9C69-40E4-8F14-7A6D98F3C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CBD8B41-DA07-4C43-AA10-8E49BDEF8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306BD86-2ADD-4D8E-A698-2D3CB1F22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6911B7-D748-4B46-B910-7E9F33C28D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BD6A12-48B8-4E3A-BFC0-7B99BB784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4943BFA-8E85-43B3-8287-E4D0E7F8E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4EFF02-B2A7-44B6-AF38-F09CEFC902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76D8832-72CF-4BCC-84EE-6916AD364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1486B9-6838-416E-879C-F10F9A583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4F47C21-ECF7-4FB4-B259-B00DC3782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E55710A-DFDF-4B4D-9FDD-F4A530E77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F57395E-4C9D-4669-A456-780F63FE1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4DF43E8-7D52-46DF-B688-EDCA661EB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73AEDC-CBCB-49BE-9061-6822DF3C7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D43EAA6-354B-4379-B92C-2B8B15055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5CED742-5648-4E02-A622-5A91FCC10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83B27D-0EDB-4F63-82F2-AF4A6AE8D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AD472F-37A5-4972-BA27-750AB6E3D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9091FE-403E-4910-9099-B6EE3A70B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253E1DE-BDC7-4731-A186-DD2F517A4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CA1E01-3ABD-4998-A602-6AD582D2C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1E896CF-716E-4704-B225-27D7B43D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2E9A90-5B64-4A35-8A3A-AB0ED9465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3E9C68-ECF8-4EC6-8DF2-4B39C0085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A541FCE-02F5-4033-B38E-5A4BA0EC6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6D68A52-79E8-4B8A-867B-AFD912CEA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046E3A-3F2D-42BB-B272-9222B791C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84E0B0F-35BE-4105-835D-CE9E8365AD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6B4BEAD-541D-4865-85E9-0FB9E1E0D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4BEA1F8-2515-4CC0-9409-D45EA45FC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349AAB-4330-48CD-A37A-74174290B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CA9BF3D-024E-475B-9A52-2E6072ACC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C2929A-16AC-43F5-864A-469FCBA57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37DCD8-362A-48B9-86AE-64480AA81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7BD8F20-3A44-41B2-A20B-FA6DFFAF71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0B4DACF-7B25-4A73-B6E7-17DDDCFB1A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FBC99DF-6D11-46AC-862B-B20FA2EC1C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E5764FB-944A-4145-B658-30A29C94D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C88C573-366C-418D-AAB2-A362CAAE2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6A9D404-E982-496B-8BA7-070940532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10B00F9-E1CC-4987-B8C9-7E18630D0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E8B5F94-8E10-4484-A44D-A5C4C16AE2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2B5C11B-350F-470E-A21C-000B1C978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756A657-E19D-4166-A7F0-E1BF55079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947E8D-104E-4809-8428-616316A2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663D31-DCD5-47D3-A488-34B50342D9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0C2EC01-7296-4954-8EBD-D3BD06FBF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EF83B59-69FD-41AB-B683-5E28F8F60A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278F4C-0876-4336-ACB2-F311BAF711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4A9BA4F-D03E-47A0-A45A-7E1040E564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E2F2697-4FAB-41BD-9140-E0923E9105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9069AD6-A233-449C-9F67-CB4595C7B1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2A2BC5-AEF1-4D7E-8B17-8FFD4947C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4D7627-6373-4B1B-835F-3E8C0F69F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D53B2DD-D508-4779-A704-CD28208C76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2DAE56-2F40-4024-A8AF-0310E4976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C325B0-A264-4648-A4AF-8429895388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1F5313-F73F-45B7-BA0B-DA8380C91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20F9C1-A470-41EF-A9F0-F6F389767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8D98319-6D5A-4E6D-B1AB-06E540377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B8EFB4E-8544-4CF9-8D94-782F75631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EDEBFFC-F9DE-4C44-80A0-A187D76380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9FA48A-7232-4068-80AD-1B1ADD0B5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B6EED4-4A8F-4E70-8802-C8FE93A173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D78A288-9150-4E4D-95B9-3481F0AA13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3FC4B2-23C5-497C-A94D-9207BD8C6D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7B5554B-A427-49F8-AD86-0EDB1E8488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0F108FD-31F8-4419-AC45-4283CD979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289D1B-CD74-40AD-A8BD-5FF0C5D94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E85D31-4E30-473C-B153-A0DB1A6771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8C35F8-33AD-42AA-8619-FDBDECD83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3C93DE-D8ED-43CE-8145-E17935D93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AEB7F1-BC74-4084-922F-5BFEFC8D1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C15FB5-ACE6-4F5A-ADF6-8B36CEED1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482F6-796A-4330-AAFC-6AFCBB18F1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F9E197-3BAE-43BE-A7B3-FE42C4ED43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83CD77-6915-4571-B13F-D10625B7F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F8700A0-8D5D-4E3A-AE54-E31019AC07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933090B-7EB2-4FBD-9D8E-53906D6F2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9FA5DDA-DC84-4C8B-8E3D-F8C4F427E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A91B69C-B9FE-4A57-B81F-1D3948C83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63DB65F-6696-4BE8-A003-C434DEF9D5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9B84237-BF60-4F19-9D46-6AA46D04B2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84C084F-5A39-43F1-8D87-BCBDDD712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17FB3B3-0A9B-4EF2-ABD5-A97A24155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6C05152-3C77-4120-8DFE-C064A1C1F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4A81843-3CC8-4FF2-8E79-696463B7EE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A65C419-67A8-4C43-8295-D11D08B6A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6B1599-12BC-42ED-BB6E-0A18BC14F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5DF2D4-455C-4FD5-B9B2-2FE34F4D0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0817685-035F-4E3A-8210-F43570B00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FB8FE4-E32C-4DC9-A323-D93C2506D4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E74EDE-EA42-4C32-9004-3D8C1C1EDB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38BA7F8-041B-4778-AE05-B320D7DADC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B259C78-4FC5-4D53-8986-C3FAF53E1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061C0DD-E59C-467F-9374-FFAFCA044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AA8913-42ED-4111-BEA3-161878E0C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E6F787-2225-4710-8E92-E4C02311E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6DA9C3-07B9-4D79-8EAF-9E5BAA014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B190880-5B51-4879-9809-1D00B9CF2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5109C6-5492-4253-B8FC-7EF249380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44E8EBC-1C89-4D5B-B1C2-E57A56A28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F31D1C-4BF9-41C3-9808-CE094ECCB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C56BE4-38D7-40F4-9AE9-A0DBDA04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607DCC-BBAA-4AA2-A38F-359B392C3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F42523-14A7-46C9-AB2C-20F84095C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83BF40-95D3-4EB6-9745-679D1CBC6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D5456BA-57FD-4E60-9167-9A15CE86C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F1256D4-144E-4146-A3AE-0D9886184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FEE740A-20CE-4E14-9480-9D3E98C68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90F9F1-12D5-41F6-AD28-757C2F29B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9E7AB31-C8AC-4AAB-BA06-EA5B1BB2C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03425A3-DB1C-4A2A-A53B-0E536D4AD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E91CF0F-D2A3-4DE1-917F-C1A972156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32BF155-FD14-46BF-AEB1-CCC16A0AE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A1DFD96-0683-431A-80FF-B1D78A535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51EBBB-9A02-48F5-8436-EDCA3E0F71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B29E601-FE87-4873-8D3D-FBB95E321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9E34F50-68BC-47C9-87DD-8E61F10D11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7D5D43D-049D-4BED-8C2A-AA4FB1B20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9A0C6A4-E38D-4C55-BCB7-152921C57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82B537-0F91-4053-AA74-D9092B8AE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FC314F-E5C3-433F-BE68-4E33F29A6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F1A5013-79A9-49F0-BF3C-B5ABC17E0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BC96D0E-053C-43B3-9AD6-48710EE751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06E880-05D9-4400-90BC-4579EA2C1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BED773A-CEEE-4E1B-B7B2-5F2A9FC88D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D900F27-9368-4E26-942E-FF4EDDE2F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070835A-89A0-489B-B140-C04727E3D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71391E7-A88D-4D60-B7DA-97E775164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8947577-0A01-44DC-9251-740A99BC01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EB58F64-D13F-405D-822B-8378CDEEB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3576A6C-3F95-461C-BD92-D10EEE0839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56884E2-B30E-4D73-8026-BE16DF0EB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8E328D-E6A7-47F8-8C57-C00751D53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DBC855C-3C2C-4F4F-B515-296FF9A24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A6F23A5-7C07-4E3F-8B95-852F0FE1A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945B512-EE62-455C-A4EB-4EFB6CB9AB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25FD66C-C534-4848-9B97-CFF3CB0D0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CE7E54-1230-4151-AEA7-AF967B61F7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9A8C88B-F76F-4C42-890E-0E81A72E9A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10E503B-F8D9-4F6E-B46C-01BF370E8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E2165D2-6E85-4800-97A0-88FD91B0E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D53A569-6398-4193-ACFE-766C702E27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18C4BFD-A2F6-4840-A5DF-82826F98C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32B43C-EABC-42ED-AA07-E75C5931BE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2F50CE0-B415-49B4-A316-693E0B7FF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54FA39-5047-4ABC-AB91-7AAF20804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680A1E-47A3-48CC-8312-64CBDA73AA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102809-DDC2-4C8C-8704-2BAF281A6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9DC1F88-97A0-4D3A-A68B-84711BFDC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CCE2F9-77A5-4362-8570-888C920AE7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2152689-99A8-4663-BA17-F6FF2E368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A465F33-A5B7-4CFE-BF56-95B1F9387A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2AC92BA-E7D5-414E-8385-A0172FD45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E98B23-E212-4D02-BD07-884518656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015DC1-23E1-428E-9FB6-09AB050050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AB3F87E-F0F9-46C0-B568-C7ECD2E32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8B1C66A-82FD-4D37-890C-B11E25E73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797792A-87F4-47A1-8F5B-589495B41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243E11-0550-4C22-AFA4-37BE79884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CBB5297-8E95-46C8-87BA-7D94502F4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6B49C7E-253F-45E8-8CE8-5A8C646865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07779A2-4C3A-49D7-B78A-6C430E7AD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33FB85-7BF5-454E-A197-D83BA8E206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5443159-E95D-4B95-BEB4-6CFE818C1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8E0E4C-83DC-4D17-A630-F4D827A02D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743ABF2-68B6-4561-865D-508561E3D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0BED610-A5AF-401C-920B-1EED8C3079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BA0629-C5DE-449C-95DB-ABD311A2B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BE5463-E8F5-4F0A-9A76-7382B417B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0E9986-C3F9-46D5-9A0A-B90C854C04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4ADF3C-8A35-4A99-8AB3-FA84CD2DA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6EDBF47-D937-43CB-9BD9-9B18660D9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509971-3F6D-4B1A-8364-26F8A1F0A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7AC4C01-C3E8-44CB-8813-FA73EC812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ED0127A-955F-44E5-8F33-03B08DB8C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3976DE2-C864-4AAC-B02A-C9A09D634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AA4A675-D400-4386-8969-DAC32AF1C1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AA3BEF8-4CDC-4A3C-AEA7-141308EA5D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67D0F38-A2BD-44D5-8765-DD01EE183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BB9DB82-180A-4D5E-84FB-20265C9831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06543F-57D7-476F-99F2-711DAC4B8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ABCC20-21FC-4A57-A6E5-BDBC77BE9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33BE488-61BF-4713-8780-85ACDEF909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6244927-CB55-40DF-B240-057B8A0F9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B6CA390-FAC6-4828-AC4E-0B6C58359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C467D1A-A8DE-4639-8F48-7FF7AF363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9102799-49E1-4655-98D6-0CB16D86B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DE2D1A0-E495-4915-BC21-F7CF134F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19DFD2C-B1C8-4198-9270-DD6CBA0DC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B20E4C7-C798-4F44-B923-67AD80D8C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E41CF57-9E7B-404F-8BDF-53C161EC2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9003759-FEC9-4A34-8F1D-726EE507E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EB8D66F-29F2-468D-9CF8-36B193D43F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167A184-4F4B-49CA-9993-FBB3FA178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A815489-51DD-4BFB-AEE5-2517B21544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2067AF1-311C-4822-B1A5-505FAE9652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340EE93-233E-4B5F-BF34-CAE306709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19B9265-B543-496F-9EB3-98ABD4425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7A0EDF8-5684-4B95-AFF3-6547965FC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57F372F-FED3-4FD8-BDCB-28B62A96E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3D3B584-0FCB-4E9B-8D31-2811B3391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A7D7D8-7DDD-40D7-8A47-A44DA1A12B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A78862A-C377-435E-A297-DB1792721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976AE29-5683-409D-9DFF-389E195FB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F3F6A06-6144-40F2-B27C-4BBEA61FA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19F353D-CA35-4876-B4EF-47D278B9D4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25F4B83-31AF-43D7-AB9B-76B08EFCB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E9816CB-384C-4EC1-998B-B6FB1A64B8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307758E-C7C9-4FDA-9852-65A590DB4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59AB71-B765-41CF-B3FB-8332E98FC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488E6A5-4C14-4632-92AA-C880AA307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B307072-E91E-4A85-B41C-021AE9DB8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BFB1FF-23C9-4748-A18C-EE1A628696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AC9A03-29B3-4EE6-B169-E87E22B77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622D182-C08F-45AB-8241-D865B2F5C8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96486B2-B351-4DCC-8F81-E961083CF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37FA882-9EF5-4467-8E2D-40D44BC55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1DE5C3B-36CE-40C0-82F0-5CF7F51E36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3092BAE-A401-4844-8528-3BA8D47EE2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567B72B-CFEF-4B68-8ED9-F0A3645B1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53E2EEA-2902-438C-A2C4-596A5024C3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553D9A-F4DD-460A-BE38-184B32666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1B9E51E-BF68-4AC6-A8F3-361A9F70F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644DE7-09A0-474F-95E8-6CB19E7D2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3D2B4F-02A1-4AA5-9910-5CF35377E5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638D693-0485-433B-8196-A74AFDBBAE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495EA0B-B2D5-4DEB-8D81-0099615B3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FF921EE-968D-4AFD-9B51-0F775853E3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11146EC-5947-4C51-B962-B3786D45DC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A84DF8C-7459-4076-A0F5-AAEA6E7A75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091FF04-7E62-4F3E-9629-15396C09E0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8F6048A-D5AE-43C9-91B8-86281712F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B144DC5-5A94-45E3-B255-84496FE71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6BA5C0B-2C09-4265-AF7B-B2DFBCDC0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9A6F800-D2AD-44CE-A50C-ACF154C7D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E0F599-36B5-4738-AF31-F69689C8E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52DDE6-AD7C-40A6-BF9A-ABD70B165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024359B-EDCD-4A5A-8A09-8F92BA124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915BD08-A117-4450-BC5A-945BDB1F7F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0A6404F-30E3-4345-818F-7CA6FE11CA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B6BC159D-A35B-45B1-9493-17631E187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B01B8E-B2BD-4559-9860-3B2B4ED27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14D071-E9A8-4356-B6D4-DBFD64D0C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F5606F-D478-48E3-9BD9-52825D1E53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003A3EC-F752-4D41-9EA4-0E8E3343C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26CD9E8-E44E-47E9-9554-748EA790DA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3039F6B-43E9-4057-84D7-E9FA84A196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AF9488B-D675-4C15-84EB-B9A69830D9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F1E8869-8CEA-4658-BF0F-0AB2E39A1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EE63C98-1A7A-4B3E-BF3C-A8C64DDB1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57EBBBD-FFD7-4ACA-8D93-5FBB6574E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4904133-A2F4-4262-9E17-9E4640B47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69D81F22-4CD9-48FF-86EA-F4CA7A344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114C638-0BE8-42B6-999E-695953C15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E95DD88-B61F-4F74-B84B-493F357AA1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95BA3EB-B399-46D6-84EF-53898C5EF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9FDA27-522E-42D8-A7E1-EC2FF1FB2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2EE8D7-9A8B-4DB5-8467-0BBA5083B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5377EF-8763-4FA1-BCF4-1EB72F335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7EBB52B-9E46-4E6F-B2C4-54C62E356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653DE5A-BB88-494D-865E-B516A0AB3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D64E25-51DC-4633-A3A6-9EEB41F8B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DE2678E-DD54-471F-8D14-979104DFF1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F6B8568-5116-4721-B69D-5D801DB76F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F66DE69-5BBF-4CC6-8F59-F000B8D05A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9E2FA4-1FB4-4F45-9670-B39BD9E7C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5932360-933F-497B-8E6C-84FA6CEA2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765ADC0-7068-4B38-BE07-83145150C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FF5EE0-E052-4599-9CDD-9BE634F82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D106592-51DA-4B49-912C-B4A48B95EC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C9F93A-FFBA-4618-99F5-916383AA9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AC93F0-703A-4729-A387-4C343BD022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C276239-AFC7-4531-97C6-F043F472D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18865F-21BC-4386-BD98-C09CAEB31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106AB4-D5E2-4C15-93BD-0C3E89DD98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75D5F5-9E5E-4F30-988D-9D4140DFE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6946C4C-2C36-48FD-B787-87AE2585D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37DDEF-1D3B-4D03-AFE5-2270EBB16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454BF9-7AAF-4A81-86FB-4D11FB9EFD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90BF45-4ABD-4C5F-BE30-BC8B4C4D7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1B74A6E-68C6-4B85-B55F-4AD78172E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AEF3D4-7EEF-45FC-83DD-64EDD7FD9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F8EBF21-AC3E-4388-A3C6-91BED6733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57EA1AD-027B-4702-9984-58E89ABE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43ECBB-8925-4AB6-ACAF-A65F5F4AA0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F276D3D-1D95-4EF5-B661-51E9A7579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883E817-0499-4F65-B537-5532F6C45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91FC6A4-09C1-4229-99F1-405DB98536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1C0642-0542-4876-A6B5-5CCECFCFD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2F779B2-1845-4C2D-A2B6-EE8F471D0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4826CA-2864-4950-923B-AAD4B3A1EE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76E7A3-343C-4729-A378-F8ECE3FD1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4F9CC4F-5667-4D7A-9B77-8FD000E9C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343587-B59A-42BA-9B80-99B111F872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8A56B7F-209A-4926-98E2-9B0A685A9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98E4193-584F-4010-B389-86356C07B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5C3D5-A884-4FCD-88CF-98237F00CB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CF7246C-644C-4124-BBF4-8FFF78F56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31A1E81-4742-465F-BDF2-C30D95931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0E7BF64-E8D4-427A-B7D1-21A4C7B21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69FDA0-C3A9-4D7B-9F57-E91CD1FE3A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030B4A3-D343-4BFE-9013-9FFC943EB8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74C488-BE44-48DC-8329-9F2B8856B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E5D568-A6D3-41E6-844B-50EA7571C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B8BD5BA-64BB-4BA0-9BBE-49864BC02A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80617A4-6447-4534-B6F5-EC4989255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1A1E499-B083-4F01-8902-4FA23A8B3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24DB910-51BA-4B81-9D90-561A7F25F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7FCC88-9B6C-47E9-9F7F-683DC8A817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FD5F87A-DC65-4873-B335-8C6EF1687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894291-BB11-4624-AC76-1F089D752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B0FE73-F228-43F9-9127-1CA5169FA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10EE9F-FFCD-4400-909E-CD0FA843A4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B7F8B1-6FBC-499F-A59C-6F8847C4A6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6847133-B060-4A08-B15A-7DA837629A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B33BCB-E57B-4936-8E3F-38FFEF13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FCD698-33A7-4558-AF0E-AFF3968A97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CF3FB7A-124B-4CCB-BECA-07E2DA113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CD1BDE7-F192-4237-9B08-E3F987302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41BD883-94A9-408C-8EA1-1916E7774F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AB336742-893A-4CD9-BCB9-4AD25AC2D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3AD7AC-DCF0-4B28-A3FE-09448E7B88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B9F2945-37AD-4D6F-B707-5807BC8D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D3650FD-A325-498A-A76C-680182CC91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F577F4C-77D8-4222-B7A4-6FCD3B720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D5DF248-D44C-4214-A8AF-EEF111A1E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3B0CE3-DDCC-4A67-9B07-AD685151B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AC06DF9-9195-4E85-A4E7-EA13FD36A0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5A7F7A8-33FF-429E-A1A6-6AA558B37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72FCF45-A921-40B4-8878-BCD0D56C8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27C76D2-9153-42D0-9C6F-0431D72784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7319265-1C1F-4BDF-A53A-7D7CFB7821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4BE0C43-4388-4B65-8637-FBD3EED8E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6DD9239-AB3B-4940-8C5A-8D1E92B4C2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A898A9-D94B-4F04-AC40-24B4ED06A3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940BA10-8C8B-46AB-A1DE-CB4826333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18C6D98-DB21-4A23-B587-101216B6FE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587D72E-52CE-44DA-9561-9D6158D6BF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C51EAB0-AEB8-41E2-B121-0B7F30DB3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C416D17-7B16-426A-9690-1067F6BAE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CD5570-FCFA-4CFA-BBD5-46D6C9220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625FA5D-DA7B-42E0-B002-F90279E21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8A756BA-9CD4-403A-A68C-7DB32DDEE3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612274-0655-4873-B955-E443852D3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8F4676-876B-4F52-8246-90B6D9938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29F01C0-2307-4DC5-B94C-A88B91B86D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2601419-E096-45DE-B61E-F7B35E8C5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8618DA9-7AF3-41EF-BDA1-EA63F03FE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9DAFF05-FA6D-4CED-A3EF-69917524B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8CC65DA-A9B3-4430-BA65-6021AE8F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0A9BE7-78B9-4408-A3ED-AF9FE5F608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8313DA-3B8C-4155-9AE8-F8EFA09FE7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582CA3D-40C9-4896-87A7-523978A50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3B58E09-0079-4AA7-83A1-A84195B0CF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91E1222-C9FD-4950-92A6-3E4061B373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E16DE6A-4BC9-482D-95C0-9F1D316042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45ECBBE-EC22-4611-B0E0-7E21C35CB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AC69043-2BB8-439C-8FA6-DCF4A4C3BB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A3859B-0FF0-4ED8-994B-2CB5229AD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7D442C8-B228-4DDF-AEE4-850C5E20D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C3F639F-7A49-40CE-AF8F-9072AE6811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2FF8287-5CBE-434A-BF0D-C32E133568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C7A83CD-E44C-4865-99D0-932C85CA87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9AA5FD6-9027-4C70-A16E-359DE19BBB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CD1FC70-F2DD-4A44-A1AF-062A1D40BF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5894775-59C8-402E-B9EE-84B867DF7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53DD2AA-13DE-4057-9D08-A34C24FBE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51125D6-3393-45D3-AB38-CE853F225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7C43BCC-9DBE-468C-99EC-8C60573EE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D3B7D0C-228A-4E7B-950A-81FB126DC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90B1506-65A1-450E-B15B-CF8CF7258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A525354-4689-40EC-9D87-D8A80C42E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FCCCCF2-4587-4FDF-96CF-F15704C70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8C4CE64-723C-4C83-9895-6985C0FE8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6B2684-C72F-4609-BCD5-4F76CDA19A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6628A13-6424-475A-9549-68E8E54233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54A3EA2-E809-4DAC-A4D3-B13A0FE99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317770-958C-4A98-AD00-8635136E36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0ECB522-1F22-4EE0-9105-7F8F845D4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F2873E-B7F5-43A8-B266-895FBD02E2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C06B8B-2490-411E-BFC0-22B20615F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4B16041-DCC0-4171-8FDA-E59EF145A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461E5ED-E7DA-4541-AB26-7531BE85B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A2C72D0-7140-4E1D-8C94-F3110BDB7B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AD87A1-48DC-4DF7-AD63-03268AE44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178BD1C-957D-4B6E-8D90-B1C567114B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DC0DDD5-98E4-432D-82B1-AE7508338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9BCEEED-780A-4F5E-B10D-0068997E6A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83306B8-0580-495F-8628-2470F0336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FD41F63-00C1-4D34-8E4B-65448912F1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78044F0-2EE7-466F-806B-F97E3C9A1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0409D32-947D-47C2-AE9E-EDF32D5C5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669D5BD-D504-4388-B39B-DE50DED97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99C1D0F-415F-4DB4-B6E8-E9B5159F3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8AFAE9-2626-4E94-9A7A-845C0F852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ED7002F-CE41-4208-9BE8-B96F7B3BD8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F9F06E4-AC74-48AE-8B65-44997DDE6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B9977C-2F66-40BA-B4DA-58DC4B143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C2C573E-4247-449C-8B7C-B87E6A9BD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BECCA0-BBFC-4F22-95E0-14A6BFA2EC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2BACCD-3B3B-4EE9-884C-255F3D012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2B29D1-5119-4251-8486-6D3C7A21C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2B866A4-BCAB-4FFC-9D68-37385FFBBA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5A3FC4-8428-449D-AE4A-182EC9636E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8362060-7DE5-4C9E-A78C-B5CF726DD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E76FEF3-B0E9-41C3-A06A-A4FF92BF07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B3520A-5A19-4E06-AE1E-CEA767C2E9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C37397-E9CF-4E78-8001-18DDDD1DF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450A690-1699-47DD-9556-A3E6F6146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7D1700C-141F-4D8C-B409-B185A0419F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57CD38A-036B-4BB2-BAF5-CE1868FBB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24E44D9-DC1C-496A-8816-6D77B23EE5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49BD184-8B90-49FD-ABF8-C21C43669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D01F7D8-0C0C-4113-AFF5-AC05BB8AC9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9BC3E0-753F-4249-A4F7-5B0FE6E12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C8106E-A176-4105-B8F1-41B24DF13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CA4194-989B-4B3E-B244-4B6320E23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21C6620-E114-4CE1-84D2-8434ED415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DC6A7-D186-41B3-A26B-503A3291DB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054F629-4A36-4747-875D-26357434DC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4619CB7-90E3-485D-B9BD-1DDB753EEB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FB54190-C16E-41FE-B36B-5B6AA1511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5C0ACC6-3A56-474B-BE73-8E84D4CF5C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2A89F18-A801-4047-BF8A-307097316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ECFF9D-01F9-4580-B828-2F938A8A72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30A3958-FAB5-4EB1-8A23-37474C51F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2E32F4-6D15-4A1A-B76F-C4E5D8D0E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63DA1FE-9105-427F-B5DF-A7C20EDCB6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80D602-4AD4-41BB-86C9-627E49BCE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40418C-427D-4668-B4DF-887F8E5C2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B231578-1185-4BB1-AC83-B7B807522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9E3F60-5C1C-4B20-A91E-157AB1C47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141472A-5978-4DD8-AB00-83ED20EB5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361872-992B-41FE-A5E4-3E6BAAF6C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C9A78F-40D7-40B7-B9AF-DB8B0536B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B5704FB-CF2C-4D65-A7F4-E2D4260F4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7BCF440-B36C-46F1-83D8-45DFFC777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5ED6213-97D8-47FF-A2AF-6BE175CE1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CECD35A-6AC3-44BC-82CD-1B8F4757A1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CC41251-8D85-4A07-BCCD-E906E758C3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ED5C2BD-4F3D-4FD5-A011-944D2AC2E9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2C8476-475F-483B-8085-7393EE1905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2A0FBE-C4A7-485B-9BE4-DA1D4A5B8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E5C9DD2-376F-4932-9811-CAD6FC9849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C1F392-8706-492C-B24B-26440DF8B4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7F67DA0-507E-4357-A02B-91EB6C7B6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EB9E7B4-DCCA-49A1-9794-98AAB24A3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7373D7-C2B7-42E8-A37C-C7B593BB7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E2A7F0-D3F1-4DB8-BA40-B848A36444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2FF649D-CFDA-4878-B063-992A912515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321AC58-E80F-45D6-B973-B2B17F252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D92BB18-96EE-4C99-8771-5D36C6DA37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1F87541-5102-40F5-91E8-4E8B90FE3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164866A-A764-4E20-B3B6-3BA0604AF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7DB487D-B72B-41D8-A758-C84BAA9D8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917702-B8D7-400C-B2C1-2E5002DBAE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06A777-5B59-4CDF-9DA2-8F5FD4C2A3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25BB5B7-BE3E-4879-A68E-6301F35F1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88C2B1-385E-465F-A638-13BB6F405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5CB9ACD-E4EA-4782-BF21-8E0475DD4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B963B20-55F3-4B04-B636-CB97C0A67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66B779-AB97-4888-A5A3-AB2971CF2A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10D74B-8CE3-4DCD-915B-BB2F7C93F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3DB32D9-2116-4AD8-ACDE-8895AB5A1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287410-E5BF-408B-A01A-431636868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E5B96E-44F2-48C0-9A20-E5BE615A89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F25F8AD-41E5-4C8B-9545-360D04B8F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473EEF-A9D4-495B-8D7B-CE41303839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9EAF25D-36E1-4965-B80B-979CB9DA7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0A3ED3B-4D4E-47E3-9034-DDA5302ED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08F6D3E-79C6-464C-988C-D5531632F2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E142C5-2D5A-4ADF-834C-FCED65C71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F02D81D-8998-4609-AF4B-1B870EA08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EB8DDA4-6A6C-4287-8483-D144D8DB0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3430C42-9ED7-43CF-AAE4-BFE0E98DF1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95E085-F5B0-4FA4-99C7-FFB450E44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6702EFA-69E4-4F4E-B134-C002CE11F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5B4081-4FCC-4580-98D1-6F34C55805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0683CB-E5FA-4C5A-93FF-E9313B923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D0393A3-D3A8-4990-BF78-E41DFA19E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4C5CA8A-111F-483F-95FB-60BDE4C45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C031FE-0CCE-42FD-BCC8-786769A8A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392C93C-A77C-4616-AC38-FBCC63F6F5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27C164-8AA7-4A9C-9A41-1CC6624EA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C06A4B9-9BEC-4F9C-92BC-72C8D0685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4D9C66C-02C4-429A-8EF0-1B607497D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A0B73E0-B370-45DA-B6D0-BF1AEFEE2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1FBA588-A08A-4B69-B06E-CAE39626E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7958A3C-CA41-42D3-BB73-4882822D5F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CAA7F15-7DDB-4193-A475-5E8AF3090F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3AF3C9F-4E74-4B82-8E9D-B26E08A4B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32C135F-5F41-4425-BEFF-425640677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673F8D4-C8EF-46F2-BF4F-D31CE7753B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659CB26-7D7B-42C8-A6FD-5252091191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7C085E9-24D2-4BFD-8B7E-19713C7F1C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12E793A-8FB5-4C73-AD54-44AF684A2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71A6D1-075A-4F83-BC91-F78D2F9B3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1F3FD9-C196-4ECA-A839-47D41FE1FD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EF5689B-E2AB-49CF-A4D5-5EFDCD38E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3A0A907-5333-47F1-A249-48512FF7D4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52DE0A-D8F6-4A1B-A965-8BF0FAA1D8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C19037-8C6F-4245-8128-213FA3BEA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82839EA-D6B4-46C4-8BFF-EB5F788B2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EAC2B4-78D7-49CA-9C59-A3A7FC1CC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FBA8F3-80C2-401B-9BC5-F055D07EC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45C7DA-18EE-4FC4-B8E2-A384458FB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29B44D-56BC-4C2E-A913-B37615211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FCAC313-5B87-487C-A7DD-4E56AE6765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5B1A64-FB65-440A-86CC-42FABF63C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544039D-F01F-4A9A-9D48-B5E7271AD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CC4B204-9CAB-4E5D-B960-08C0102D2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09749E8-DDEC-411D-ACD9-A19A2FEE9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8997EC9-9DBE-4124-97AC-005E0A8AB8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DEB72A-77F5-4AF9-A1D6-08F688B25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CDDB320-4315-4356-AB0A-CA92FA93F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19E7122-8825-40D9-AB1E-02CFAA40C4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2A0247-A0F9-4EF3-9945-F4A068902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DC7210B-DB15-48B9-8C41-A0A9CBE4DB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C4D00F3-A46B-460A-9200-038D24288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00F551B-C1B3-4F13-8EE3-43D196B238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EC755B3-5884-41E9-8FB1-BBA2CCB50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DAEAAE-86D0-4DD2-90C3-362A70375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D2D824B-CD8C-44FB-9C27-05513EAF18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3413B69-39E7-4C12-8D71-DB9E1FC58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D49DA62-29AF-4A67-870C-80C71720C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142D1AC-C884-4DBD-A2A5-697AC94F4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85340B-EF65-4669-B7DC-746C0A59AF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EFE00C-41EF-4DA9-A65D-9C94409210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992445-9B4E-4ED8-B120-4096E2B9A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B0CB230-92F9-4141-8345-A0572AAD60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EE6F27-8826-45A2-8F08-6D5CA7EDE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93EAB92-16A8-4E41-9F45-661120833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60E39D3-A165-469C-B441-0B0771EC8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39CD335-032A-407E-8E23-96D658F99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BA2853B-DFCA-4D1F-914C-E42F674B7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B1EA8E-54E3-4110-A1D9-2DC18B1C39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D3038D8-2101-4818-95AB-EE5524F204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1BA1A7-0227-46A1-AC3F-68A4C79BA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90D219-0081-4690-BEFB-F0D121E65E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A2F9530-E3E4-422E-A7FD-A34458167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945DEAE-5F25-45A7-B104-1B2B9EDF7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33907E-9C6F-4C92-B654-08856ADEDA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13A29E7-340C-4C5D-8D3A-5C9C27B14F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35CE164-6328-44E9-9CF7-C5808536B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A55AC68-074C-49BE-903C-EF415B2014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D6D628-1981-4DC7-8210-C64A5CF637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57CFBF-7EA3-4747-984D-7C22923290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47246A8-C43F-414A-A372-CAF345DD07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C469BBE-63B9-47E4-BDA1-6DB5CC1172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0A9513-E128-4B2C-A0EA-DD7432672B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32BDA7-F49B-47AD-B1D7-A36F21F6C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17673D8-AAFD-4F29-A86D-6348199232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9AE54CA-B03B-4C23-8D0F-2A8D55C1F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2183CA-5F3E-4518-BFA3-8FEF83B7AF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AB4A2F-C5DB-4351-A359-A5299970B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591ED1-E8DD-4258-B2BE-8AFEC586D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89B9059-DF08-4320-8618-C5B1A8A99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E5140B-AE1F-4A3A-B952-C873287D7A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5842284-CC28-43FA-AA28-9F569BF179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DF0AD37-D585-48C1-9B04-2C0883529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01AA21-F322-4F85-AAD3-90BBF610E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2A6718-203B-48FD-8399-F1C642B9AB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6421A8-A22A-45FB-897A-A9C098D4D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BFFEEC3-5A0C-4EFE-BA28-E74246448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42E7AC7-2120-40E8-988A-65D06B460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1DDB8D1-EA47-482E-8868-D7D601DA9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0E9F798-7F4F-4A8F-B031-D29265DB0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F7A4BC-FC71-4645-B5EA-8F8D11FEB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1EE325C-050A-459C-9175-D479A7E24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417FDF6-702E-4F23-AAA7-04DA40B25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89AC5BE-DF61-4A04-B9B6-5307C5F06A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23C6635-41F4-40EB-8C8C-13CC849F0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0D34F0-893D-4ABB-A3B4-66519587D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9A1030-084A-4BAC-8E28-5855BF17DC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2E3CCDA-1470-4DD5-8E9A-7222E3F56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320499-2980-46C2-9771-1BED87CD1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D7B662D-134C-4EE7-9CFA-FC677291D7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056A655-0E14-4968-ACB3-1AB1F9AF12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E5D69C3-A2C5-43B0-941B-E6BE42BF3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D6DB55-09F2-4127-A0A0-EDE629F27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D6DFC68-B1A1-4F13-B19F-030164DF3C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5B887B-074F-44AB-874E-87A3E4852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33A57D-E238-4C8A-B49B-CEDB2F2F4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DF00B7-DEFF-4D09-821B-B173FE4886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1C74648-68AD-470A-8B90-B8914EABC0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3DE938-6E48-4160-A21D-5BA77B2BC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018A875-B7D0-456E-AF2D-3AF14D9549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842617-A0D1-46B7-B50C-5F16A9042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C56ACE3-2B0A-44E9-9CC7-F6535155C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500F6EC-A0BB-4145-9652-94574F238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C7ECE9-8962-4A0D-8C7D-0BF24CD99E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7C44993-4CEF-4F80-B13D-A1D6FD475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2739F0-44BE-40D7-9C75-9EDD264C67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C2A559A-8CDB-4141-BD84-BE0D240C7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C1E870-7308-40B4-8CB8-9EBE7BC420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2F2923F-5715-41CA-B6DC-6A3CAABC5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CBF8D7-43E4-408C-8662-5C98973B6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234DCD1-62F8-4348-923B-454DA00A4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55FCA3B-57BA-440B-9E56-1DE317D1F4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E65F634-4F62-4437-A48C-562B4237F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8CA8471-A8CA-4B46-9EBA-975BFBDAE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9A0AB8-F805-4961-B6F6-2E7F3ACBCA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2023898-D6EA-432B-8AAE-D1155DB51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D416811-81A0-481E-92AF-1F5674328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8B20882-4261-4179-9281-F91956E0C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6A29823-70A5-49C4-B553-2109D09ABD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F5857C-7912-4922-B0CD-8AE620C8DE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8C1B3E8-BC17-4032-81BD-EA5F8111B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9EE62D-1BE3-4A51-97AE-01CC4ED3D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BACF650-9E5E-4270-8A53-8222EC7FE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451E6D-B2CA-408F-A5F7-D138CE6E1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F77F50D-FA19-4C70-AF32-045E4A1DF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0299183-9099-4E5E-91B0-97EF563500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C2EDF24-B9E0-4C2C-8C5A-605DB53751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09FF59C-D5CD-4740-A816-204B3B78B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465360-14E0-4F62-890B-8C33B8C94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F60A19E-8B24-481E-B2D1-F8C343F65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E43241-8048-46B4-9E68-0102BA80C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46C36F-52F9-4534-A828-FF6AC19F53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C4EE59-EDBE-40A1-B860-CF119EAF1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5199E92-EC36-44A8-A934-4A55CEF78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BA42235-0B69-4F7B-9CD4-927F3D06B6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0A2BCD1-229F-4ED2-94FC-8B62D4E5A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67ADFD-7D72-4992-B4FC-19A96A547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C728BBB-FEF8-43D2-BD59-3E6787202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3FE96DD-688F-4DA2-B8C0-3539BB94E6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5FE3EE-45C1-4CBB-82F8-7E85C9F85F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383A20-ADD9-4CE5-B34F-CA62AED88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989007-FA88-409B-A709-9BFAA79724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002EF00-C79C-4D46-8C1E-21F2F7F19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9EE3D8-050C-49C8-8DD7-1BC0B6372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E21E430-FD64-4C62-BCE6-CBA322048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6850D0-1650-49EE-9A94-91AFC74E65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D8CDB0E-61D0-49F2-954F-8C9C7D262A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D2235D2-A80A-4C41-9246-75B9B01D76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B0BDA30-FDE3-439E-A2C5-2D068443B7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A74AAB-0A95-47AF-9657-E8215E52FB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2364B4-969B-4B78-BD96-EF0A0D419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C3B8A6-E36E-4CE4-806C-F964206C23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ECAB97-875F-4359-B892-522E3FA0F3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B8EDE41-CDF7-4645-825A-8262AE0F5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110ECB-5CCA-4130-A4A2-C09ECDF66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A7623CC-80D6-4AFD-8921-1DB3DF623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C9E07C-B1F6-4F7B-8B6C-0030F6BBCF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EB872B7-ABFF-4258-AB90-048264B99A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AD67365-C51D-4893-AD09-BA7D8ABC5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1B730E-E6F4-4331-BB28-25D33141D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BD1A69-3648-4EDB-B8C9-98BA15FD9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4EF8EFF-C460-4C1D-8461-CE191DF0E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A354144-46BE-4420-A18E-83F1E4F49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7D1C5BA-083B-46BB-853B-1238C7B71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AFEB19-18C5-4A29-8185-B1A1CB2FA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7AB3DE2-3846-4ACF-928D-EF35731868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36BD60-663D-4360-956E-0C3B90EF5D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4226B1-8275-4C83-B1D7-C694C83C2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ECEE02-CBE7-4F28-BA83-A581BA05A7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6F5241-28D1-4B44-984B-40C522321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B9F1A6F-B4D7-4F07-8CA6-192C032991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19579AB-B2D1-40E7-A5DE-C8DE23741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B91C105-067D-4D34-AADB-BB468EB76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61186F9-77DD-40EC-8A1C-06AC58329F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807CC5E-A74B-43A1-A5DB-177AAABE5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D420407-7669-4A80-91E2-5D6A5F229C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0BF5614-C09E-4FE8-AD7B-78EBD93B2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600B89-D366-4B76-8883-5E8E4010B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7FFFD2-ACFD-4DE9-ABF7-4F26667BD9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4CEC3A-B749-4E16-8743-485261651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3BDBFB3-C51A-47AE-AD09-922A3ED81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4300D0-A10B-41CD-A66A-C78E2D4767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B797E54-0569-4665-B8FD-758E0D84E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3C9BF0C-DF3C-47BA-999B-D1C21A044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791E4B2-2078-4968-89C5-3D25C0F4E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EE6204-C23A-4260-82F6-106DB74293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D756B2A-6794-42AF-9888-B6851BB86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735D753-BB6D-4D06-990F-4F574EBCB2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D1D42A6-B0D8-4F2A-8128-41C7B9663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79C2CD-9635-44F5-8BA2-890CAB298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C05D46-64E2-46C1-82CA-E722E9169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AF173A-CC53-454C-8D97-67DB4C41D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9A733D8-1C82-4671-9452-18BEB6C20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AB41890-C4DA-4D9A-B000-B684E09DB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D578144-482C-4638-AB6C-F637E3023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03B4371-8AE9-436A-BAC9-95992F0AC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524087-2C67-4CCC-ABAA-74EACBCE9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298073-9CE3-42AB-BD35-B289F3EA4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E3C19D-784D-4C60-A080-412CD825D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D0B9B3-AC81-40AD-AE5D-01CBA2A5E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0363A77-CF20-480C-AAEA-D2FC64906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AC5AC38-C323-46CD-A133-FA154ABED1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F5EBBE8-0135-408E-AD04-1FD22638EF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5A1C41-CE27-4DD2-A50C-6ECF23CCF7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FB426D-457A-403A-A08B-85F4AC527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A847840-E8D5-49D8-BB48-016635FE3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7DEA9EF-A1D0-4C9F-84F9-22FDC1E3B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B6704F8-07B1-4483-9401-A60D0CD24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71E0344-D389-408E-A627-B35C36D2D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95A7DE8-BF2A-43EC-9E70-8F05A81C4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6E995FE-1452-4976-8316-CACF9318C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9F9C1DF-84B3-45D0-9D4A-CCDCEBE9D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77386F5-21F8-45B5-8DA1-D88964900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EE7C947-77AE-40D5-9769-E39E067AB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177929D-DC56-4F71-8F9B-CC973F175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5EF7C10-B4FF-4EAA-9FCC-2C2E52B88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40C7CF-F0B4-4A66-B0AE-6CA59A14C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BFD7CE-41FC-4373-81C3-D1B9013D12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E314B8A-5855-4A12-BF2C-69020A7DE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2E9066D-9799-4D14-B778-73B9DD8B0D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73AC7AC-EC60-4D30-BE81-D47252AD1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2FA4BC8-4094-4FA8-A7F5-32D978683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84DE013-4EE5-473A-B0B6-DF494E2124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B0074B1-C290-4709-9E93-2229554CA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69A8932-1889-4CCF-9D1A-BFF7D3E62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27B1CD9-A173-4454-AD12-80B4C59C2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D61B32-7BC3-44C9-B61D-6DFFBD151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8A3B02-5611-480A-8A50-2501FD4BB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3ADE70B-42CD-4C33-B7B0-C8930A3AD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F41396-B3D1-479A-9CF4-6AC37CDDB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D12507E-A280-4B6B-A649-DBC11D06E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5755B37-AD66-4222-8118-2E2A429394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67414F9-3538-427D-BC2C-2F7B91D4D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55DACC-FBCE-4CB9-9BAB-788C015D23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7064F01-E399-4C5A-8A42-8A8DF214E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9A1459-3E6A-4DC6-9C64-52D56153B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9DAA38B-AC85-4497-94ED-1AB87389A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3F0EBA0-BC9A-4960-8210-D2FE1AA2D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A487DDC-BEB4-47D7-8FA2-3567AF9EC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CC9DA4-D936-43B0-AF3D-7C340C203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4188B12-9DC3-43F1-84A3-21D5B8331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EE13770-54B0-4613-BB2E-3043E8CF4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DC9305-5B10-4A8B-8745-39125A4AA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5CBF47-3AB4-48CA-B4FF-34FEAA1BC0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56008D8-D768-415C-B2A5-C6ECB76460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8DCAAB9-51A9-4282-BDFE-CE9911CC04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21DF9C4-C838-47AD-9B9F-99E4E0CC6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D71C529-A74D-4CFE-BF8A-D7AC46184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B9B8F82-460F-48C7-B95A-F42520C46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1C489B-CF5D-4EC6-AAD6-41A742A676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DE011B-BEE5-4666-8185-46154CA7D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49B6873-CB2E-4DA0-99DC-6F0A2E8E88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6A07606-AFF4-4447-9375-4DC34025A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416FD32-338E-405C-BD31-8ED58D0FE0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C4771B-3629-417A-9FB1-D16A1EAE2D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C2A382F-AE79-4595-850F-4716D37CFA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FB32779-B3A0-4B9A-ADFC-312A9C210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305567-44A4-4363-952D-71592D857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CDEEBF2-624C-4D48-9C93-77790E063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E722795-3DA6-4753-856A-2F1DAF427C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988986-126D-470A-A665-096E68A46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1477A9E-545A-4C9B-83E4-9560DF0B8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321A3D9-F8BF-4B8B-9454-B773507BAA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A84071-AB01-4501-AC11-6FBCD20E26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699503D-4DB5-48B3-A06D-3A593ED73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7D05941-65DA-4B38-A1BF-3F0C1FD409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86C26C6-478D-4AEB-8292-E2B1D185D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A8C6F7-D9C1-4010-8836-FFB142EA09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9E5AC54-06E1-47AA-AC1B-CE2F0B756A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1A2E09A-3885-4745-8809-A7AA79C513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370F6EA-9DC1-4DFA-9DBA-2828F522E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530ED7E-3A6A-4DF8-A571-F1C1D455CD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76C4955-6E27-4338-955D-ABCBEECF1F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A4D3FA7-6EB2-4671-AD6D-3FB96B7B0C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641D58-4DEC-4265-896A-7962836B75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4C87D0E-5AAD-4818-A76F-DF3A37B91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85DDC6A-E028-4F84-8209-C31DABCCD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28FDA48-917F-4301-89D5-81BDC2C2E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5E86AC0-7497-4C2E-8240-BB45D47E0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D0EBABDE-C3A6-4357-ADB4-934BAD124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04AAB18-971F-4B60-A83D-B381D51263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FF9CDC5-789C-4C4C-B01A-B4D76CA679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A7ADC2A-FA28-4078-8086-2FCB0F78FC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DE5F350-5E58-4947-A487-BBF4F4A3F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529DFBF-2444-4340-8E21-88BBA31F1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228A8EE-0F10-4400-8A29-A308985773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6575C6A-552B-4D4D-9A18-89D6E22C3C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46F348-66B8-4183-A18F-1972BA135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8233EB2-F6C6-4B49-B88E-7B6687AE4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B0AA5E6-CECD-4604-855E-84E5DD616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24E95B4C-EAF0-455B-8916-8703BBF72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E657100-D49E-4266-A5F0-AD71620C0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F2CE41C-1136-4E07-AA45-2564C23F5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7BD4E33-58FE-4CDE-95DE-CDCB235BE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1C5F62C-D2EB-44F2-AED1-9922A2A0F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ED9B75-7B77-4931-95BE-CDFB2B92E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CC0E02-EB91-4F62-97BD-A0EB92FE9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56B156-834B-48BD-A104-86EEF23E2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C3F8667-54E0-48BE-B4E1-7D5963BC54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D23EED-5335-4D53-85F2-8D3222346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ABA48EC-15E0-40DD-ADCA-C6D004049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A98BA4C-8F00-47D0-8009-3987B218E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40C403C-E51D-406A-87FB-E3C10B12D6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334E746-74D4-4B1E-98EB-AA7CE066F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D4AEE04-F425-4A64-B77C-9678456B0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038A4F-2FCE-41D9-AD3F-231E629C9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AF7C0A-5032-457D-9DC6-597132224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3F0ADE-3764-446F-8140-3C3E9CC66F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A0B9DF2-1631-4FBE-85AF-19FDC0063E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4614FDE-17B5-4C22-9AD3-F20C626F7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98B769-36A4-4BCB-ABBA-1AB2F09FC2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47CE06F-05A8-4BF0-8EE0-8C4CB34A7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7342A1D-76A4-4603-8F77-235AF332D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C82E14-5655-46F7-AF22-9E861EB89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1366E3-6D79-43E0-9592-3CB1B41E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13FD1E1-D6B0-4982-B7AA-E90118813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2591A37-ACDF-4870-A5B8-91F8A04B7C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C7039AE-0181-4300-8E7D-F8BA3E4FE6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F2CCD82-0975-4AC7-9FD6-449405404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A254CB6-F73B-4927-B63A-91BF8DEEC6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C41D177-31A9-450D-A174-4518CD963E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EEA30F3-5569-45FD-826D-39080BFF0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1A741B7-7922-46DC-BBBD-2F9F6A945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AD983D2-A022-4E61-A921-FF08E0EE1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2743515A-01E4-4CB0-8064-CA289C7B4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B92D9F-8E5C-4C63-8890-980E65047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8266285-FEAF-4D2D-8F2A-1533722902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27ED091-7128-40D9-AFE9-9F483576C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E9DA9B-8CDA-481B-879E-29DD819DC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D525DB7-2E3D-45FC-85A8-F55E4311B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F492C7D-F382-4669-B299-F2511740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0EC0ABF-DC29-44B0-BC78-6882338F9A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E769F05-1CD3-4B0E-A781-D0E0EFBAB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C8E0FE-8E5A-4A45-BD70-E8F6AE5C6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1279224-1CA1-4333-88D0-F0E968F7F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336155-ED14-47A0-8C5D-75413F45F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F00FE56-062F-408A-94B2-F0BDB8068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76AF6FA-7953-431E-AA04-C7DB9EB3D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BAE291-2782-4A73-88B3-91B1979FF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39BC8F3-926F-4C8C-B504-D84EC128D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71E38C8-E88E-4F58-BBFC-9991DDA82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A3B3364-619E-4352-BF9D-F7B6DCD1C3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2B4A13D-D612-4BBA-A0CB-8F99D7F42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2DAFE9C-3EB9-4657-826A-F4118744DE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DD69651-F9A5-4479-8997-74D3DD290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0A07A5F-5C67-46BB-ACD1-F0DC85A1CF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1DBE4DD-B179-416F-A70A-99B8B2031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3B44E7-79C8-48D0-9AB1-33FD9CDA0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311E67-2005-4F3A-972E-625A3A62D6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2A6E83-3CDB-4587-AE69-70ED5BE09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0283005-6847-4E68-8F0C-9011442616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826EA-BCC9-4BCD-A0AD-E1B0CDB479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573757-31C3-4F09-9669-68066438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5117B49-A99B-488C-A692-2C13935D6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980967-65E5-43CB-A2F3-412562CFF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A303BE7-F122-40E6-9FA2-0009BD071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52C395-4EA9-4747-A83E-07B3CF0E5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9FA2F-67D3-44B7-9329-7678D7C447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21D222-BC42-4FCC-8CE3-E9D1FEDAE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84FCF50-5B99-44B3-BF76-20725517E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EAE86A5-0D0A-4678-B82E-F487F83D2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64CEE94-DF85-4CE8-8BE7-C192F7B6ED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3D183D7-2756-4BDF-A214-5894E06429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2F89FD2-1A91-4D67-B395-AB023A7E2A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14B826E-89EC-4F64-9521-013FCB263F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E7F034E9-B239-441D-ACB4-02C7C0B647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643D34E-0144-4C5B-A736-2599F48C0B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87E4D6E-8C70-4439-A3DA-5D0E5CB327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BF31F5-42E8-461F-8336-E1CC7B748B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4826CE4-5F1A-4F65-80E2-72BA3F0D62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B7B8A83-7D04-4579-A265-EDFB7FF427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DC259E2-FECA-4FD8-BAE2-E4C56FEE4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643E37C-BE5B-4DE6-A6C7-5857EA8F37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CBBA7E0-6279-4038-8FF1-420BB133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E4B8B53-6777-4628-850A-DC238778C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01D490-439A-49E7-AAA8-02A050488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182A503-4D64-413E-9609-CA98A33F6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FD0B96D-2459-42CF-9BE4-BE8092233E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2550D7C-9351-49A7-9BAD-9FE3C2F2C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E16EE06-9E3E-436C-A2B6-63DC1EEA7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68B33DE-A225-4813-9546-3242A5FD5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D583997-3438-4E81-9DE2-CB82A24D12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EFBFF79-58D9-43D9-8120-B5058A56A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560E3E6-399C-4C19-BCC4-880AA25A0B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C9EE81E-4CEB-4CA5-8F0A-262D5FFDFF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68A66C-A6E6-4C1B-91CD-F80470B86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5FAB6CE-515F-4DCC-A1E5-E424A0E7C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A6E6A4-F079-47F3-BE36-182171F86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DC291F-4953-45F8-97AA-B532748B5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570AB41-AAA7-4D61-A66C-6129578C8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180672-DCC0-4A2F-BF8B-3C5C30B995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84E5625-832B-49F8-9288-1896FC5D3C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9A30EC-6E16-4A45-8EB1-9049C54A48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5727BE-F307-45CD-9A30-A6FA9EE71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5A83BE5-8FC6-4DC9-8D14-F7839DCF2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FE18F7-C63D-4831-A44E-ECA616E69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C654F5F-8649-4F9E-BC5F-89A41D60AD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1DAA580-4A53-4F92-B8B5-8B8B60C95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F0EB98-966C-4F96-9B44-9E9BEC60E9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089119-54C8-4639-8D7B-62F7FE81D2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F2AC192-8E58-47EC-85C3-5DE9A551B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D4CE53C-3FBB-44D4-8548-92272BFC0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E03B582-ECCA-4E32-872F-96FDAF14B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3212966-C21D-4273-BB44-0908F4544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E65B421-2A62-45BA-8872-C532AC497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393D69D-3CE4-4EE4-9DAD-583803F83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132100A-1C82-4488-965B-A0D194834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3AABA87-E542-4E87-BEC9-26E776888F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8E6FABB-A968-4B22-A7AC-811C4D1E85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5603C9A-942D-4D12-A6CA-9EC4A400D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D8CB30B-E5AE-4E46-A28F-2698B31882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B7D0EC5-93FD-4974-93EA-04F11028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006E369-1E5D-47B1-9A8C-6AC46454EA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C4D156A-B872-4CB8-88BE-E844AE7527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724D5C2-7E75-4B31-8B6D-9CBB873302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FB371C-D47F-471F-86AC-CB6CC90E3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06955F-7B88-4AC4-9CEC-53BAC53D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3B13F45-B83B-4DFB-B09B-C80F080AD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4D8FA5-A7B9-4362-B814-F6B70689FF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06E914-9461-4F6F-9A87-35F7BFA44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1292918-ADE3-45E5-AC87-42CD99795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794EF59-3780-495D-A439-30C9A8863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BD2CDB-7755-4E38-B748-7D8C6DCCBB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192C5C9-8860-4785-9F51-5433B008F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6C1CEB5-060E-4206-918E-D6B772B02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EE19F4D0-4170-4C54-BCFC-436A84D40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F61B45D-49D4-4B73-8AB7-E722D02BA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51FE426-36C7-4CE0-97CD-7D7BD7DF8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C8E5B8C-1D14-49E2-AF9D-CCCAA5F3CF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31942C0-ECFF-4A37-9289-65B380912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80E8D3-2BA5-4F74-A71B-F2EEAEDC92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28790A-4748-43EC-9EBA-A9CE86193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B6402DA-7DAE-4A1C-B7F6-251A95618B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06F5126-A0A2-44DB-8140-727FD51EB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217A023-7199-4D0C-9D9C-D26B2ABE6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326A3AD-6430-4A0A-A6C3-238966C0D8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7E07BF5-55E6-4021-BE3C-D65C388D6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5189E03-4E23-4AFD-B75F-759000800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686358F-4F02-4B94-A569-C18AD6373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133032-2C42-4CB5-BB2A-F4C579A57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D0000D-C173-4CC0-992A-0F0E4405A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539637F-AAB1-467F-8AE0-8AD5C9B23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3AAD0E-0DDC-4E55-9FF7-17183B9FD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94231B0-2E88-4DCC-93CA-37E1CAAA2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A9E21E-8806-4B8B-B79F-448CEF8D3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6F09576-D8FE-4AF0-9488-E23D233F45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1F15ED1-B74F-48DF-B829-A4EA06F817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BB737EB-44C1-4764-968A-C524AABB5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CAD340A-3614-4F4E-9021-104E536F2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9DC0D7-BB3D-4BB3-934D-43EE768C7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2675008-A98D-4250-A77B-B824D1D675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AFF924A-4EF1-4138-843A-158E22213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BEC4B7-FE71-4B5D-AD34-BEE66EB29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2E795A-30F4-4406-9576-564184D86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3AF3599-3199-49E6-96EC-EF255FBAA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35A05A7-FE28-4BF6-8513-05C9FD4B0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4CE0E9-F844-4131-9E37-9836722F73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7E03C36-AAA5-47F7-8A1A-B0F8B54300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A5796C-5996-440C-A61D-0836E474C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D0A1533-A6EA-45A9-838C-54B693117A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CEF230D-EBA2-42B2-8274-6EFB04345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722669A-33D0-4AD9-9E66-D8C4AAA66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20399D-B98D-4288-8612-8B30A947A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BCCA186-B7C4-4D98-9611-2BEDAB38F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FC86BE0-1BBC-4E67-B28A-0A26CE16EF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D85F577-A124-4217-8EB7-41F2F010E8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64EAE0A-6CAB-4333-A051-5BC708CD1D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041103-2A4F-477C-930F-5936CDF6F6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98071C-0E09-4D2F-954B-AAEC92A49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E96274E-DD78-430F-8D4C-ACC2C2273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D64BB08-47E5-47CE-BF28-2F71812FED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7B0239-CFC4-48A5-9C4A-C902F9A1B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955B07C-0337-450D-8E42-F035A2409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602A442-4BA5-4419-A287-D7859F1E7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CCC52D-28C8-44F6-8982-6D6F333E8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B136E2-D545-4B23-9CD2-C034C86C7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B6E765-4089-416C-82DC-15223896E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E4A0CC-5121-4756-8DEC-6C4275420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900C509-0052-467B-A5D3-5F1FD9806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E668C7-929C-455A-9E68-D8EDDB109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C320CF-7606-409B-8119-A41A60AC8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8317A26-62E5-4B56-B8AA-C0AB52632A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DEFC7F8-F242-4E3B-8F48-4BD459645F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BE26C75-0BE8-4055-BAE8-90CF95768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9451DFB-66D9-4D7B-B9B9-83E3DBD5E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296734F-E0D2-4E2B-86BC-711EB2BAE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8A44901-5E99-4EF7-BB76-C62C637E87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3C74214-7EDE-481C-9CA6-B468CB016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A08E308-058B-4635-A54C-D2A31AD89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03712B-BBCE-45F8-83C0-222DEB4B4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4395C11-C729-4581-9A07-70DA646B8B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213C67B-0F8F-46B2-A3FA-C96623BD5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0B42F7-F9FA-458A-92B5-7B733143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2F1BD7-97D1-4A69-B902-282063798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6B1E13-B5FF-4DA0-8D42-BAC2A71EF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0FBB67-B78E-495F-8999-E3F96B9AB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9D5844-A6E5-425B-A4FD-660375C12B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0857EC-04E3-4632-9E86-CEA25DFFBB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0A849A-8ED7-4003-9D14-653DA1F9CC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B63AEFA-1D7E-4F95-A5EE-EB3563505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2BC164-D681-46A0-8598-43ED716DF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CC04029-AB91-41AA-89C5-1907EF5DC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43D9A24-6600-4CBF-A4A3-DFD0F0C65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F28E9FA-AF85-403B-AF5D-74669197AC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FB12233-832A-42CE-BEFE-C242F3E63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A3E8AE3-C5BE-43DE-8D1E-1F1867AA16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C610BF8-5A42-480C-8DCB-FA13C42E21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85C39D-F5BA-4BDA-8BB7-B0509132F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03B40F0-0D8C-40C5-ADAD-55104AD358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634B6C-FCCC-4A63-8030-883A35D34B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4CBA12-5E6F-41FD-8172-7E1F378E3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DC089C0-EAA0-43E6-A9BD-58FD2DF81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F2898F8-463E-4A3A-AF14-025CE4D68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602D9E-CDD2-4117-84B3-9A8D2609B9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1C01940-F77F-408D-9F0B-C968627B1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AEDE83-C4FC-4FE3-83BD-395A9042F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BDE892E-31A6-4EB8-B9EB-933488C50C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031966-E04B-42CF-A701-B582E07F6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4205FF4-EBF1-4DD9-B29E-7EA390C6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1120EBD-30B8-4B17-9C68-E8C58FE43E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788D23E-22AC-4145-8150-5195C63ED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458BF23-EE2E-4F1D-A173-E50516136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E6135F1-999E-4A91-A8CC-C345198C1A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2A62DD-BCB1-4A0A-BB5F-C7A78059F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4C0BFF6-56B7-477A-939A-8C4B3D1E2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C255F22-4E37-40F3-89EF-C152AD3298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64F671C-AD97-4812-8873-B03ADA12F5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18D32FF-CD7A-4F87-BD49-63442A1B2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926F20-2B3E-4C15-8780-7FBC2ED4E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316A2C-5B94-4ACB-95E0-2BE0DFB0C4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2EA91D-1365-439E-99CD-F5BCDAF071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C748DE-4E85-4DFE-830D-1E328FC71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1E7E95-728C-444A-B6A7-0A036B96EB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674D41-A9B9-4D09-8EAD-E13930EAE5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DEB5DB2-F2E2-4FF4-AA01-33F478624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E69AB04-26C5-47A7-861C-E4548A7DC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F7B439-C1FB-458B-B15D-A7BF5B907C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ADC61B-B2E4-4CFE-B32B-088D85D1D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7424B93-2FF6-495E-BA20-65298786BC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6DB0E47-4FBB-4182-8FB5-DF530019BC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7099A8-B84B-42E7-A884-70928D997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51C0D98-E915-46FA-A3B6-A6029DBF1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2A939EE-FE1A-4BA8-9DAF-0BEE62A57F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E488D92-689E-42D3-B747-E292290D7A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9FDAE8F-9BCE-46B9-8856-DECCDD502B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6C8549F-DC47-4E7F-8D52-88C3B0E03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080CC90-A826-45B0-A3D1-EDCB2AED7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26DE529-6EF7-4DBF-8619-9C6516F64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151B0BB-3CD2-4D9E-BADC-F2E7E2AC2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F7CF91-1AE8-442B-B657-AF1E8E068F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2A19BD-497A-4458-B643-1BFE899751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809770C-A72A-474A-8F8D-5CF6D754D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387CF6C-B4A3-4E20-A148-3CDBCF91A4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FBE99F-89AA-4A6B-9D20-B4A4C6E30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60EB37C-AA0B-455D-9D16-B93AAD459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F418BA-6A75-4E73-A94D-7D308EDB2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73BC5A-BD9A-4882-A2CB-2EAC59590F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CE3B7D9-CF6A-4675-9FCD-CE20F23E8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4BB63E0-96AE-4F48-85F0-C85549E7C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9D186BFD-4023-4231-8696-DD06ADF7E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69A1B8E-05B0-468A-B256-EAD6842A6D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32AB08A-4A33-4197-8538-CD4E09A03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8FADFCC-4FBC-4F7A-A40F-B260671E23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9AF9D41-FE2F-4A09-8689-26C152D7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D2E4849-5A40-4CA3-A8BB-05746B63D3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AF319D-38A5-48D4-AC13-1F6038E47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FF104A7-21A0-475D-912F-F944D5FCB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077931C-8F60-4B1C-9DE6-B21C91BB4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F64357-3C9C-45CF-A15D-2945A884A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4CE178-A1A5-4122-BBD5-527E519BE0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D1742F1-637D-43B5-8C0A-5893396DD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82A3491-5403-4516-A8EB-66F381AEC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3B3BD81-BC04-44EF-9B9F-955138C28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6FF116A-99E5-4349-87CC-9D1903E29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F54DB38-A4A6-4795-953F-C6FE4EF79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14002BA-D481-4A2A-8ED2-5D85F6617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3EC6542-CC1F-400E-B748-3664EE8BDC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8570858C-4497-49E5-9680-326C6DEA3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0815F8E-9FFB-460D-A093-786D7BC0A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2D3F5EC-1C31-4E17-9F8D-1E4371519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E2CE57F-E050-477F-A429-905745E55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E009F46-0DAC-4DAB-ABF2-E20BB6A1AC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276A06-BAC5-4A00-AAFE-ABE6C5888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563B4A1-5B6F-4A91-AA2D-D5E1801E9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8A4FA61-DC54-4F1B-9A7A-1FD5C37B6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F5D520-C35B-47C8-8FC7-61355F5D34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CF4A7BD-E073-460D-9CB4-1E92CE8A1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1591AC-D5F2-41DC-A36E-6FE8D52176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E6D6FE1-B41A-40E6-ACD5-2894B1D2D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CA4B492-73EC-45BA-89E6-7D48A59A4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048D5C8-A885-4B34-A649-1EB8D67AFF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B32507E-C353-4DE3-99C3-4FE672028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77C4A8-570B-4D8A-9433-D97D3C879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8250E3-9FFC-4734-A061-F2B225DE0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EEEE33A-AA50-4115-A6F0-A518403EF2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210990D-CCAA-4E48-9FBC-34DB4949E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A15DF8F-C833-47E2-906C-46D382B2B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D1167D-D15F-479D-8F37-D2D09DA9D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E99D2A-5BA8-436D-B1BB-3A6226C4C4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515DC9B-E9E0-4703-8AEE-8EB1D0740E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82A3EEF-C1DB-4D2A-953A-9E3C1A579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77CA935-A0A3-4811-B64B-DD2D61CF67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10B25D6-45EF-460F-8A44-D40A99B2C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B84F348-1E0C-4347-8E38-D64E8002C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D14E27-632D-4F3E-8398-B23477DD28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3A019A-3FC2-4C04-BC97-A5C8C7E5E0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908B854-176C-489F-96C3-903E1C1BC0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BC09C2-F3B4-40FC-9ADB-01CA9F8DAF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1A922A4-A5AD-4160-8CB5-EBEB9DF27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DEA05A-8D9A-41F1-9277-D32F7088D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7962C5F-0582-43D0-818E-68C2CD50D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FD31ED9-A478-4D42-8C1C-B0D05DE5F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DD08BD-DEC8-4F35-9EE5-33CBB89F62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63F1EE3-E6A1-4FBF-A0C5-26E154DAD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62AF87A-3791-4276-B8F3-D07F1EE1D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72C5B0-0D96-4AFF-BE16-68366DCDA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9D1EEB3-C561-4ECA-BD04-3090C331B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92B3F4-61A4-447C-A12F-00B2CF990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C5F9E4-2D38-4835-8B7A-BBD100E403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C21E85D-B0A6-4758-B8DC-24D94E076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540DB3B-4E93-4314-A4AB-B5AEA53A9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8CE4EAF-2F8E-4E17-ADA1-F992B67D5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F77C9CB-69ED-4AC3-A803-DBA43D833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560C464-E5F5-4DF1-B4C8-A0FA4A255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D2620A-F006-4857-AA5E-1DF8C65FF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A8FABDB-0730-42A6-ABD2-AC3017C01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ADB5384-02DF-4EE5-9B8F-E2CD187AB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D23171E-848A-444A-8207-1E57F6922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2E67660-6C41-4182-BD4B-F37513FBF1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D5BEC7B-CF61-465B-A293-C51D652040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F14CF02-0F4E-43DE-A8D7-24E120B28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3536254-56F1-43F9-86A0-24F563925A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171963-5A78-4AE3-89F6-50DBD86538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1AED723-2802-48AC-9C4A-A476602D6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8E0286-C197-40C7-8526-0A22CDE9B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7E2A476-79AC-421A-81BD-8487E34144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4EE89E-FBFB-4323-B1B0-2EC3ECAF0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8C1467-4F51-4D43-B9BD-DE9F65AC7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C7833F-E735-43EF-BD5F-CF56D4111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34D29F6-C9D9-4ABB-A22D-868DA85F62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8A69883-89F1-4810-B567-87D168D1C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9BDC794-F4FA-4E6E-B99F-D4FE8BC1F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EBD453-7BFB-4D98-A226-FD980564B7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B88C07-1BC8-45F8-A899-A031D712A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DD081E7-4FEC-46BE-A3C3-0F8238677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36B87A2-DC1D-4111-B86B-2E95916FE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9B76D7A-C370-4D3E-957C-F3E0842E9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5BD3B8F-2D63-4451-8F55-A0D65A92FA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E3C1F5C-683A-4CF8-9512-F294A5774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58C93B-6E5F-41C0-BC94-D08384BA0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DC8501-9A36-4CFE-ABE9-3999DE251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529DD3-4269-449C-A3F2-406CFEF8E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A814939-74AD-4976-BC29-846F6807B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48C575-7543-429A-88A1-D2A26206E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A1D5287-80E1-43EA-8555-5D6A03A191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F220C1-E2B0-4BD6-BC39-0651D35DD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59C68C7-358B-4BDC-A3E2-F083B132BE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22DC063-52FA-427C-B4A5-6015BF841E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6CD01A3-5452-43CB-908D-BB349043D2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1731AE4-67FB-4DAA-ADDF-2B6CA8B36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A31D889-B70B-4CFB-BF66-5C3DF836D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D246CA-18E5-47CC-9F40-E239C58C06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7932B7-5E4B-4134-B795-53A393661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66A3933-8139-44E1-9381-F2EE4CD9C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6B699D4-3E78-4085-9DFE-63DC441F3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08772E4-8278-427E-B3D1-09ACD53C0E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AE1C7F7-2D44-4FFA-A2B3-7F30FDF890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B87CF9B-2D82-47C8-B049-E6593A7313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6466DDB-75F2-4136-92D6-9F0D56BB6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1BBF1B8-F27D-4E72-8AA2-99D4D30599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DCCF7F-57B0-44CC-9043-85E42575A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6289B3-070F-496C-BBE1-AF2A7C0C4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C05047-EE1C-477E-A857-247190E30E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80F8C9-7ED2-4FB9-B9F5-FAB3AEE22A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502573-8438-456A-A350-89498B153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A26B4C-4B39-4791-B530-6D348FAE1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F0EF254-F967-473D-A328-49FBDC9B91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0D55764-1B4B-4FAD-94F9-906AFE4251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FCA6912-F77E-4F9B-A046-E247D75AF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743A6F4-E61A-45CF-A87A-8E9F32890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F3EF8DE-FB7E-43F4-BD7C-7A8F809AA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F75BD92-DF24-4EAF-BFCA-CBB41F161E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35A668C-E3F5-4DEE-826A-5DF5B4556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DA1752-2F86-4C8B-92BC-944C533C8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7533B91-7081-486D-AB0A-776AEC72D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C781A8D-78EF-4F8C-800D-F03740AB5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167FD6E-2FF1-4851-826D-A6DAE1BD4C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84FD63-2985-4214-9BAA-28AD8E04F9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118672-9CC9-46CA-BA15-4116CCF4B3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6B482D-5B5C-4437-A9D6-FA37E5CF6E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1140FF-92AF-444F-B7E4-71005523D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043C7DE-4916-4A63-B143-8FCBEFA34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CAD5D5-8852-4C34-A966-EBE1C8677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FB3993F-E8C3-4A89-9DCD-7036683F4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235649-5F40-4C12-AD17-E4DDD6193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912A73A-A6C2-4220-A501-56F7F3A588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30F9143-7A97-4315-B028-F3577825DB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CD6165-FAE8-489D-A509-7E0FF0126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D51868-96E5-4B35-9B61-02BEDB64A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042D566-A51C-4925-A89D-88F10A382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698FCF-02D4-4DDE-97B3-BECD7D7C0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907CA89-6C51-4A9F-A50E-A8BEBBB5E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1C1001-1C38-4492-8EA8-87E4C9F84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DB2FBA4-BD8F-431C-A594-60853F1ED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911DC4-FD8E-4A38-B8C1-69109C3CAD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2B9A1AF-6AFF-442C-829C-531F3EEC4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5282A96-E948-43AA-84B1-359E8BEC3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50CD9FE-1360-42DE-89E3-98088BD95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1879B8-8011-4900-A7D1-9C942A32D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28844F-0AE8-4D29-B95E-24C7C1EEF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7401FF4-E37A-4E8C-91EA-6345D4849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098D23-B45D-496C-B71D-3ACF3DAA57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0B1E8C-93FE-44BF-ADED-54D02ACA0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B80D42E-A9AE-4EB3-BA79-48DF1D8B2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D6AA538-20DF-4DD1-8630-D3A680B36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09CC4E0-B79F-4CE4-A248-D430FCCB4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403D1EB-99D8-4571-836C-1C1461AA4F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849FDC9-BC2A-4D7C-BE36-2F9226158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C6577C-036C-4E1F-A30D-7400C5D23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A9A2B90-5177-4C28-9DA1-F9F9D951A7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9A8CDDA-C466-42EB-B63A-88E0499D1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6A37C7-3711-4127-953B-830AA15E7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ECC10FE-89CB-4084-A32B-DFF2D826E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6283B07-B7A6-45A0-84B7-B373AAE26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FA3450A-E498-4002-89A7-AF8C9FC48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A3772D1-A380-4B9D-BDEC-437A85E9D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2E46E4C-395A-44D7-9EAF-7A03BFE292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533A673-AF06-4D8C-92F1-B3A1A3C2A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A10DAC-5889-4056-A42F-D1B7B7EE6B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0D0C89-A918-4141-BF3F-E68B646696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162B332-035B-4B6A-A478-B10615711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F3D5DE7-F332-47EC-981D-9EA51B7209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6F1DF05-F464-4F3E-9DF2-33296B557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19C677E-99F1-44A0-9569-B53D21361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F18904B-F047-49C5-95FA-F20DB59812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EA7379E-92B5-4977-B3DF-28B507969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DC595DD-A4D4-4F0E-9CB3-41CDAA836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D243CA4-BC4C-41DB-B4EC-C31D56AF6A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10BABE4-AF28-4AD1-83BF-C2E52D6E8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137D5B-0FC8-4466-BFBD-12A1BF92D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C8DEF4F-60A7-4088-807B-1C6292F069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6D2B70-A37C-4231-BB96-EA2ADFDC2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F9F275-5945-4BA6-B4D5-B123FFB43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98F92F-58C1-4799-9BBE-AFD357809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21EF305-0FE9-404B-95A1-2C614764A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953760-689C-4A78-8D80-9C7D75980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D5FD9B6-C6EA-49E4-93AD-7ED9F0519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1CA8F94-3EF5-4A0B-8A55-4219344CBC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F055782-D582-4E2C-B659-A3584203A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2D5D1AF-BB5E-4B63-86FA-C5FF71C39A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D3C3CD-C108-463B-AB87-BDB26ED7AC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82CB052-A55E-46F7-8AC9-C54CDF3F3A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F47F4CF-7FE7-4B5B-929A-531543201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BC875C6-8325-4F48-8B0A-D6490065A3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C68D177-6690-4AF9-8305-BAEF51F0B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BA4B5A7-8DD9-45A0-B3D9-1BEB9803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DFE905A-3017-401F-A6E1-3F08C3551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DE7FD1-7B21-45B3-80AB-64FEBC26C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88AE972-56B0-4FAD-AC94-088BAD1C6D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D220E2C-04A9-42A6-BD8B-EE65BCA7D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B167B0A-9337-4B73-8822-BD2312556D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14ED87F-CC2F-435B-9216-53FC29368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FDE0390-A959-4BEA-9667-7C58783120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1B85C58-0B4B-4976-AE0D-CD9DED481E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D2C8920-7EFF-4EBC-BBF5-2415A47E00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3246BD2-E275-4E10-80D5-7F565C49F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9E5DA42-4001-4C96-BFBE-F41CAD0B6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DD55DC1-3045-4D4A-A7B0-24BF501CC6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E2804F-A1AC-433E-B9A1-B994306AA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A58667-F269-491E-A429-51694BBAC7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FC8559-2690-4573-9E96-2A96470A7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ED3201-668C-4E52-AB46-FEF8C08D59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72CA9F-CC70-42CB-92E6-B615AC1AE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F22BE00-C94A-4BBE-9703-F94642AD7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43A6E6-9F51-4CB8-8234-CBFFC9154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401EC6-3FF9-4F4F-B167-5D36D3E581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6CA05F-7B4F-4143-8A02-34FC8D3F35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B15B632-5BE9-4BED-ABE6-4D5406920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4068F1-60DF-4A63-BBC2-1E32E4E5F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CE229BD-A603-4444-AFE5-5CCBA8B9C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D19822-ED3A-4282-98F9-AE5929056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B09A232-0B3E-461A-8790-B1109DCAE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9F1330-CF1B-4F25-BC11-0AAD3B3F2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9C5672C-0562-4A65-B62B-9AABBF473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DAC43B4-6DC6-4DCD-8322-C19A5E5F4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E5B5A90-C148-4CBF-898E-414047C6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0C11E2-4AE4-4207-AF93-166C5C8A8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81CF9F4-21FF-470F-9189-29DC4F7A87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CB460A9-96F4-43AD-A15A-A1F67AF077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D6062A3-7FB2-42FF-9C0F-6056E74DB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04F8E5-7355-4B01-9D72-E55ECFDDC0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BB223C-4676-4AC5-9B14-5ECEC63C78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961E3D7-4289-4C5E-8A5C-1DD02EEE87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39CF61C-9377-4BEA-905C-E779AE23B6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7E97F5F-9B32-45B9-8DD8-A862043D3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5FFAD7-F50F-4A60-ADDF-8D8C10902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AE53941-AC58-4119-9BDE-0619AE4DB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08194C2-1788-4AEE-85AE-BC8BD7C38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A9715E5-E76E-42F3-BDF9-2E6BB1056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0CB66DC-DBC9-4F4E-800A-6672D6884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F418FE4-30F4-4B9F-8CCC-344DC4272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392259F-1508-4BEA-8A6D-DBE278303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1857BD-00DB-4C09-B0E0-53499FCA4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D20D406-06B2-44A2-8108-A20BDDDBF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4CE9E6B-E1CA-4462-BC95-1A4D2E6D28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5D6CB7-4B45-4CB4-BC44-C19A1C2D2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CB5C88-471B-4BD7-88B9-338708949F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1048AF-4D53-4AAA-8F91-58812CB07C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9EFFF50-2B55-455A-99CD-D0DBB16E7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0F94A75-FF71-44BB-9967-953C8D860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F694BC-7A46-45D5-8E5A-7C664BBCE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676DBC5-2CE7-4AD8-8095-03F0B70DB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A176AC-999F-436A-BE43-5F67B3D39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B79143-31EC-4306-BF0C-872648839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5DAA94-6A9B-475E-A54D-F78842520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8EF3A9F-BDD2-4856-BED4-7ABF00960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6CCBF3-BCDD-4641-B951-65DBAA8E7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BB04D8-13AF-4978-BF61-C911A4185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97F24F-ACB0-40E4-B711-1A5E78FD0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50A592D-95C5-47E5-A0B6-7323C2678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7F5615B-3182-42D0-A716-3972BB45F7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D196BA6-4DA0-4865-B09E-22295536F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0F4924D-C02F-4550-80EA-03DEFF13C3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AC5506-03C1-4B71-B163-CDFA09CC0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7D24C9-D083-4988-9783-6E56FC37B8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BA715BF-B092-47AC-B4EC-ED8DA807FE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C93042D-B67F-46F5-B3B9-E050CE7BC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7A95E20-2E5B-46B6-A7BD-C76342EE1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3A9EA62-5F86-4688-BDC2-BBE8B2CEEF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634AA5E-2689-4609-A7FE-9A3FD02CC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BBB8F78-B296-488A-A3C8-DC15E42FA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56725D2-AA23-489A-8065-DDDB5BEFE2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FFC83E-0B5C-472B-9063-054488FB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CA6C4B-F13C-4337-AE6F-3FEA5AD2D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510560A-7992-4817-82BB-B9CEC1DDD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BB8DD77-DE5F-4764-80A6-2E82E13FB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55275E9-9C0D-46FF-BFE3-A86F2792A2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5511F5C-ED37-402B-9147-27B1F09767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7825755-8D06-4A47-9126-E25B54F50B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E8CD3D6-A84C-4CB9-9F4D-1DC876FE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E12AC9F-5124-4279-88C8-1EFB58C2E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490844-A89C-447C-A85E-C72B7C6481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BB312F3-C9AA-437F-A5F3-FACC8773C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3B6C406-A640-4312-AEC5-0D89F1872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08BA9F7-FB8E-43A6-A7C7-0DECAA4B52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F54FA3C-D2FE-46B6-9477-3C6097F0BB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1CB0984B-3298-4EBB-8765-6A2900139C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06021C-1B18-4F1B-8906-ACDEE2FDA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C1AB81B-4F6C-419D-9400-59BA15441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B71EB9-B54C-486E-87F9-DCCD8D93F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829B7E-E15E-43AE-813A-86AB1AA2F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3FD1FCC-9769-49A0-BE88-1C0AB1B1A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B135E88-6051-4C4A-AE1A-05E1DE1C4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84CF4AE-31D5-4295-8F25-2A5B7C9D7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B0AE3A9-55A5-4706-A233-AC0485932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F49B924-21CF-46D5-818D-46D77018E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A91129-FD32-4DD7-95A8-AC75145A2F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502A39-A620-47F1-962E-845659413D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C531301-F05D-44E3-A9E6-D7059AB7B4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50CD033-AAE9-4030-80E8-123862025B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7004C18-033C-40B5-BAC8-2EBB4C868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F795821-2D1E-44F4-BC7C-609DAFA951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6AA4CD4-B38D-45D8-9F1A-4577B5B530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AB89F7E0-91AA-4C2D-96F6-01BFA21241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557F0AD-3A09-46DE-B247-4D9268FBF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9F8C726-6EE5-4AC3-8959-B34DE5662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7526470-7773-453C-95C0-8BCDACFF0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EDEAC3D-BA87-44E9-A2DA-5F335C46C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064E1562-A9D5-4981-857F-57548EC75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9F6F2D5B-65A2-4AEF-ACD9-8ED521406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65064DB-BDA8-4CCA-8F00-7410B7821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C0CF7FC-BBA9-4402-8B91-37BCB7714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9722099-4605-48CA-BCB0-017A877EDF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C11BBA8-FEAB-4B88-919A-72AFA2E31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700FAC7-6372-4BF4-9B4F-59018E93D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406F1BC-5459-43EF-B2DC-42DD6A8B9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45C7516-75A0-439B-9D0C-CF6C85AAF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45B1939-0A25-4A5C-8B82-41ADA21CD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C3994A07-C012-4E82-BDFF-F812C10B2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D17A2E-FB4C-4166-B0F8-30ECA8E30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CA16A2-3DC1-4790-B578-B2AD4EFE4B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98C32F-81D3-47B5-A94D-3A0B03160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9DAADDB-80C4-43AA-8D59-D15A9710E5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C5C29F0-2814-4D73-B73A-D4867E8A2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C3A651-074B-4E4B-911C-A1F46E4A7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0CD4195-D471-4614-BA18-8F928FA3E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E6F0645-D248-4715-9EFF-3FAF293904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320C8B5-BC6C-4737-84A0-E77BC80FE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E9822D7-CA6A-4D53-8D8E-EF1BB30270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680428A-9D6F-4F79-A5B9-F7F0C5DF12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DEF9D88-1EA0-44A0-A777-B4EACCD4E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67E96E7-96D7-4F07-AFAE-2D3DF8447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BF5250-D683-4EEC-9F92-291F58CED3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4C4946-CA88-44AC-A75A-B57863A69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451C3FA-3596-4536-AFAD-52F0D5D2A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A207F01-12EF-469E-B60C-048BF847BC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8849D9C-9E15-4E56-ABB4-8149702DD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6F6C6F-1E22-4E60-AFAC-FF737CEBE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F5DE1F5-D738-4BF7-B1A2-02DE16E8F5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BC5EF14-E1BC-41EA-BF30-70E6470D12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0DCEF7-0D58-4B0D-95C8-D2704A5FF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8560BAD-75E6-491A-B640-26F5CCEA53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68A2137-E0C3-438D-9F50-39F67CAE1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FC36CBF-2DD1-4B2C-B0AB-D2913D271B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E01DB9B-E37E-480A-A71F-C22EC0CDB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AEC063-5509-4D8B-A1F7-6CCE33C87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32B5A2E-07E8-4F4E-B7F7-55613CE3B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80AD5B2-1A48-4541-BC39-A30594495A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69DF830-7EB8-4495-A2BA-61750B4626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E7412FB-3358-4E9E-AAA0-92A54BDAF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CA74E88-8D8E-4477-BA42-F737B6FF1D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4114989-6FFF-404B-9C94-B5754DBAA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92471DF-89C4-4AB9-B496-AF4460EF2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75088D2-A1E0-482C-A437-B51359719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ECCED416-CE08-48CB-950D-2FB05DC1E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29CB18-08E5-4678-B9B7-47D0B0C9F7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2502C4E-8F97-4439-8738-F4039DCE8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20BC9DC-9231-4C3C-BF56-42EF6CA6D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B2D947E-AF79-4CDA-9F92-2B6656664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AE0EB42-965B-40E4-B240-EEB0E537E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E22240F-FB99-4662-8FE1-C648AEECE3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1C2BA89-4BDE-427B-B4C3-A9F27AB48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9A63749-F0EF-45B8-8BE1-D99767E96F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B69D0A-7CE0-44F9-B06B-75D51A828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3954F71-A254-4761-9F1A-36278985F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A707B6B-4B0A-4EAB-9386-4A5D4DC5E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05127DD-F549-43E6-BB9F-8FEBF1F01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A0B74C-390F-412C-A32E-BE53364738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E402304-B6A1-4F7B-B261-BCFA28DDC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4F7AD09-0625-4202-809E-83E9A5DA6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3E26FA5-A37E-415F-AAE7-5978E8564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F82CD64-74AE-4449-AD5E-5D2875729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E5B8451-67C5-4207-9927-50CB799764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16C04D5-160D-42A8-9006-4AD07FF94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B85952-AD97-4B8B-869B-4781FCFBF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738045B-6AA5-4145-899B-6ACA2D3F4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D8452EA-1D52-4262-8760-1D00E2621D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C75C47-118F-4A77-9F5A-2C8340888E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BF4E64-2C2C-430A-B298-8E05F7CCA5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C8A27F-00B8-473F-86C0-3D3F3CCAF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26C90B6-F590-4F9B-ADF1-4B4FE7A45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ED794DF-E226-4D3E-8877-094131272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EC8E00-9F55-489B-A2F3-F61B2E317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1AD00E5-30F8-4DAE-A6E1-7E3B06DE6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502037-848C-45EE-A1CE-2DA0CF25F3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43F0F0-A064-4D92-B408-9696F35DB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8172B30-04EE-4FD8-8790-B33F5E589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40140AF-B6F6-4E90-8680-B05835916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521E88F-FAF3-4C37-B5B9-E998DF7F0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4B47D86-5942-437A-B0C1-EBE3923DA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3FC9B693-533D-44C6-AEEE-63B53C6265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CF29187-6324-48F8-B584-448E23513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52E7B79-562A-4EF9-8A84-1DCD307E6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02BFF10-6026-4CA1-9277-5293C761B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2286A3A-7E98-45B2-9838-23DF27BBB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CAE753-1418-4829-86F7-24C293615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7DCED74F-0BF7-49F1-845A-CD4BABB0B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CA56159-5738-4A23-8960-E72D23A5F7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887AA89-A342-44AA-85FC-18F95F53C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A20F04-9EAE-4DE2-9A38-B42235174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A6DA6D6-3A45-4477-B5DD-2D23B8967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D7C84A9-B5B3-4C64-B2E6-1B0457C10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495766C-922F-403E-A603-4969D070D4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3437CDD-9BAD-41FD-A7DD-9271C388ED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B389718-A7C2-4054-B070-FEBAB613C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1BAED4-18DA-439A-892A-1CB6946B5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429E846-E69B-4CE9-948C-C1606027E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FF83272-9527-488D-B3A9-597DD85209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F04F919-6E73-4965-ACFC-C1CB10951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84A85C9-1B39-40B4-8227-433DED154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326FA97-55E1-41FE-9399-D0D9A3A995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6434C62-9C8B-4A36-80C2-2BADD4635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5DB5B66-41C8-41F4-B1B4-DCD3DE2484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18FDAD6-CB85-4739-B42D-3E7EE682F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A6EDE7E-DBF9-46FE-84C3-56B581E2C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CDCEEEF-368F-4984-A377-C36A65B32F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437A321-F558-47A1-A7AB-C94DA4428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B395E8-32EC-42C9-B2B4-653AEAE98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B2F4BFA-309C-4A26-B52C-0F5A9A431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D7C4DBA-5518-4967-BF9F-8D225C9C21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3749AB2-D2B5-4D8A-A908-21E309FF5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BCF376F-A2A4-4350-A74A-DABBCB058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8670DE8-A530-4798-AD1F-534AADA58F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94B752-EA2D-431B-B87F-F7F4D8B960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07FF6F5-7885-449F-AB10-F05FF52B9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0D294E5-5960-4FAA-BD58-240A838BD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BD3E51-33C3-4EC8-9B90-AAC97CA192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26FA28C-2D59-457D-ACA8-40A3F516A2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79D88F0-D035-4401-8E8B-80002DE44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C52FE63-57CF-459E-AD66-BCA45D0F7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3B0D905-F7A6-439E-8FCB-449B56B8B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1DB556-15DB-4475-BE8B-AA495893B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8121C0-ED5E-4257-80C7-20C9CB9D4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FB6E31B-53C1-4C3E-A136-A6FEBE0A1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EA4A24A4-716A-454C-A40D-B89BDF4598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0A032B7-B1CF-4B33-AD62-E40DFF7EA6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4B63D98-6AFE-47B7-AA5D-07CE92889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D9D4206-D779-4278-B753-76D74A24F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456C3A7-C58B-4E38-98C3-B30168B820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074DA5-4A4B-49A9-9EBA-D755C10151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41E40E-53F9-472D-944A-28B04213C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39BD66-5798-41AA-9C0A-49D5E43F7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1FB3FC-0138-408A-BD28-A979E57B2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B4E1B47-E428-4611-8D95-165552DF7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E2F17A-D172-4EEA-A841-DC20358136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EFA5C0-A287-4700-A75F-D4921BF6F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648DA1-4A23-4D18-9C5B-E420A339E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A1722E9-42C9-4BFB-81D2-51EE43602D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FCA774F-6FA2-4ACF-9476-D78DF1B24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49B6C5C-FEB7-4BE1-8F08-FDC9F68C0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E9ECE4B-8511-44D5-A489-7CEF4C4E5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9E334E2-CC2D-4602-85F1-1A06EFF75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3EE5E84-674E-46DB-924B-F1D81DF3B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A5C9E96-2357-4CAA-8CC4-5CCF1A921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EA3CE81-B3DB-4E01-81A9-3CE60375D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52EDCDE-D37D-4A11-9597-E09BB51D7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19F30600-1E21-4D4A-8AD3-D4C225DAA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0DAD3F-49E1-4807-A916-4004ED7AF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66C6386-7DE0-4E51-9084-56AF18EBB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2D6D013-B498-4CDD-BD3E-D9A31202A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4FFFEC-FAF4-481C-AF0C-A46D96E4A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1856682-31BA-4B6E-A2FB-DFB091FF5F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9B5CBAA-D9BB-4A3C-A131-13701099AA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9F70A00-E4C8-48BA-A2EC-8752452F1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BCB2D59-73A7-4474-BE7C-E29191CE1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CB6CA3D-DCAD-42E2-A394-9AA3C53507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A694BA2-7F8C-40E3-9F7C-AFDDA580D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8690E2-1F5B-4DCA-A3D9-A07FC107C3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5D05B02-B74B-4A7C-88BA-3ED1F0535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20F5F1-91FE-43CD-B28F-825793306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0D96B9-4206-4442-A23D-3406C9E77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6778111-00FC-44C4-A40F-1A6BF6DDE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7CCD89A-04F3-4A04-9DDE-CB52CEEF4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34078D3-51FE-44DC-9544-9C3DB5AEF9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1860187-DC76-499A-963F-E278F9E43E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D4EAB2A-3EF0-4B8E-BFBA-79ED011D7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546E8BB-FFA1-41F5-BEF2-0D1D5EA107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392D2A9-24CA-4881-A81F-FC7B4DC2A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773618-885C-468A-AF1A-2D647850A1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383EA3E-3C59-4470-9C27-0FD632D3B1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4BEC108-DC53-429B-B360-140BBC10D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E06150F-D686-4FA4-81E9-30743B5EB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6AEFB70-28A1-45B3-AC7B-6B6426FB7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E9B162C-28B3-4D0C-8404-0AD334D236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E5FF4DB-9FE4-45A7-BB4A-E9BBAEBEF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AC8332-E0BB-4756-88B3-9A8245734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5AC8453-12BE-495A-B6CA-0151EEDA3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8FCC837-FA0F-4BEF-95EC-D0D68D669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0EBB37B-8D47-4185-BC28-8DF1496B1E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F7C39CA-C5A4-496D-9B5C-262F13FA4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653AD3-10BA-4453-AF44-29A8BE68B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26518D-2CAD-4573-84DC-81860B06D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D39D934-C1FB-4409-9FA2-76F5CE1060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E6A7586-F2FF-4CB2-B9C3-C9C552C9C5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6EC169-82FD-49F7-88DF-BD2DE8DA0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DA323BE-04AA-4C39-9BAC-C5F42105F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96B4AED-A03A-4775-92CF-EE0DB1605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F66B35-17C4-4073-AB6A-BCCCAC830F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BA34433-F94F-4333-8D8C-F835D5C63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A6AA049-141C-4536-BC61-0112FDD3B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74F08F1-85F5-4D52-93CA-F7AA5EBC9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EBA505-E39B-48AA-A307-B1BD05B416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7EEDCF9-0A33-4D5B-B30D-BFBB2BCB7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43C5068-7AD3-44EA-BE9E-60323F186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46BB37F-2666-471D-939D-7CB7FE8241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585DB2-2D1D-4FBD-B9E1-3D9477F26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4DEC72-8155-46F6-9B44-D1BB1DECEC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752E311-F8D0-4026-9108-1BA3437C9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188D03-5C80-4408-82BE-536F3F3B8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6F28A2-C331-4DBA-964A-7FF057556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1C0176-8FE2-4247-9A78-5E386926CB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B5D730D-30EF-47C7-9578-49B78CC223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476C33BF-C802-4ADE-918B-06302914E5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2B4E8E0-A399-4863-8BCA-EA6914B78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13931B5-D50F-4189-BA8A-483E20CDD5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C562AE2-63D5-47C6-885D-75247F229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4C901B3-D20D-4C68-BA60-935D040C89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E4373-DF6C-40B2-88AD-B7FEF1E9F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621BC9-E1F5-4FE9-AEC3-8E3EAB073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2B74114-A7EB-4283-8FD0-9F73F80D7F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A671B754-9770-47AD-8047-43F2DAAF5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8378BF8-2014-4488-8BFF-1025D5796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8EA0F11-3A6E-4607-A197-2790DC41FE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63E20D3-1D09-4F52-85C7-FC54F00EC5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48E74A-13FF-40C6-B17A-DA78019BE4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F99AA7D-5F99-4224-947B-5B53FABAB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C6268DA-0D47-4286-AF48-1AD2A3455B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BA3A7A7-C09A-4801-BE8A-0B37A6BF4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70FD20-B715-4172-9B29-417A67937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2988352-179B-47FF-8153-B39DDE8C77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C9D6CC5-DDEC-4B37-8EE8-29B860CC1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21D127B-21E5-4982-B045-DFC7CB4BC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D73713B-BFDC-4881-9CD1-304B256CF3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F9D5BC2-AFD5-4F75-8042-2E2178AC0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BDB7E2E-9BCC-4F52-A473-3E8DC0240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796843-123C-43A8-B5A9-AE99D9F13E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B0097C-F929-427C-888F-B6F899BB6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AE14F22-6D01-4BC4-95BC-AF3C4AA48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362C8D0-F568-4C0A-B7B1-A63977714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402E87-1FE1-4298-8520-4474F4CA8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1525795-A872-4EE3-B75A-A25212686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EFC0DBF-D71C-4CB8-A43B-F15E111C6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63E62E0-CA9A-4375-83BC-FE190105B2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E5DBBEF-9E4F-44E0-B64A-7F913E3C3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2F9C10A-FA64-4DB2-8A03-313FA2D525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25D58C-C3DB-4B97-BA07-C5751E3F67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743BB1-9B27-4F79-A18F-93A271965F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9D11E00-CB29-4BDA-91A0-47499ABE6B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E80B0BB-3BD6-4EBD-81FC-C8D2191F0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0B2F28-A311-473C-A37B-08E3C20219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AB9B9B4-207A-4E53-BDA7-5C3E14CFC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EBFAAFB-EC5D-45C7-9954-A02265198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492E18A-1182-4E74-A0CD-89A8A6423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4C629AC-1925-4EFB-BDC0-5884B198A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D04F8E7A-0444-4C1E-951B-7E57AD42A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0D54B9-C637-4215-9D37-5004ABEF69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CB62C-AB93-4E19-B1CD-5BDD2EB08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552AEA4-4CEB-46A9-B377-BCE6F320D2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76FC22E-1A44-41B6-ACA5-026AC75F4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99974E2-AE4A-432E-BBE8-EAEFFA20C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938BBEA-C5AA-47AB-BF0F-20060DA24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13EDE01-DEB3-4133-9497-0DFFAAE86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762898CB-8EC3-48AD-B524-4720ED03A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7FE4DE6-481C-48F9-B263-A0CDF6B11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2764426-3FA1-4950-B73C-1767F79FB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3366322-631D-4B4D-B68A-A579997CC9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0DDCC87-3803-417B-9E7A-F6AF59CAC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572CF29-9E6A-42DE-8CBB-97CAC19DA1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BAD3AE-C6E7-45A9-B8DA-22B7EC1926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D5297EB-31B3-45A5-8F7B-3E95F7D86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63E3985-9E15-4690-950C-C87428D46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7DFD737-CAB5-473B-8797-176D92205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6FE0E1B-84E0-4E05-B79F-B46874A13D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0177DE9-FC46-493C-9A48-7D27EA56C1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9B6A4AE-BC15-4E8B-BDE8-A02DE52E17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B991E40-5BBD-4309-BE76-F1C6EABD59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BD917DC-B2FE-4A7A-8964-FF3EA52C8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9A1A238-7C8B-43A4-AEFA-1301AE2909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18772B-85B5-481D-826C-001CC63192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3B3B73A-A6FE-464C-B199-F9ABDE6057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6291B88-4FA5-4D2A-AAD1-356296FE1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3042F6-D11D-4D0B-A099-366F0E25E4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0DCB08-C767-46D4-9F5B-7B52BB2A3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E19100D-67F0-4BC9-8C19-E1258F0FF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16D7568-3575-4BCE-8B54-7EC37AE041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AA3D63-14F6-436E-AB8E-3503586A40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ADCCF52-5323-4673-B5DF-1C296D54E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5414D18-A18A-4C57-B25C-BF5388C35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BEA8FF1-EF30-458F-ABFA-19B9605D51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3971B65-D0D1-4201-ABFB-2B0402E8DD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8218E4A-7659-4D90-97A9-77737E5D81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4DB0F0E-6DC6-46E8-BD56-C11F36BE0E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2C95CC-6B58-453A-A17E-3BB55503C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5B03AEE-A6AD-49CC-8E80-44447CD16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379BDA-DF0F-4F49-80B9-510633E10C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77D554-8B52-450C-AF95-A068F500C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596895-69A8-4674-807F-1049709EB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D8ED036-EE6C-4121-9184-4C3095C7B6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AE85356-B972-4A6B-BC82-DD68D4F335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472595B-2950-43CA-9AD2-9724F4985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B92569-1536-4F24-B037-B44FCDCD2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D8992E-7734-4668-9654-EBA1C5D25E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52A646A-992B-4208-8387-3B671A513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92CB7BA-4F7D-4844-BD3F-FE83A806B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FDB8749-28C1-4D4E-A708-CEA81EC17B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5194E5A-7673-4609-B4A5-58D7C30B4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1AC80E7-E05E-4B50-B3E0-3A2AD3E86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7182A82-8B1F-4FEE-A8AA-1CB15DD93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0136ACA-2C5F-41A9-BEAF-C477A363A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921BC11-CB76-4D66-900A-37B53FBBC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B536A90-2641-4811-8BAA-9A1557DA1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F322E92-78CD-4574-B05E-C50E5D78B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D06DB99-6C83-4F77-98DF-680A9BF4A0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7E0939C-799A-4402-9A66-F91D83D08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BD395CD-8ACC-44A3-A264-10388874D5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A48A6D1-9515-464F-B99E-1D753B2B6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6D592B7-DF36-4B9B-9855-B91D97A6A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2A04C78-1024-45EC-BC31-3A331D5930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04A5679-9BDD-4E23-9895-21A9F3BA2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56B51D-34A4-467D-B22B-DFCC9C0907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707581E-DD49-44DE-AE8A-B32C44A15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7DE31C1-148C-4536-B0F1-69AAB9A15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5F24AD-790F-4774-A02A-FB765AB40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1AAD2F3-E63C-42F7-8097-79DE128F1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E4D31AB-6812-4BCB-A722-87C947A22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DAA36F4-C91C-4031-B33E-9DA5354A67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8E872BE-C444-4DAE-8BF2-67A11A221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563004-FE48-427F-AEE3-9DD86AA3A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AAEB39C-8664-4EBB-8AE6-610411ECCD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3D512B-A782-4BC9-B1F7-528F45D46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DCF7331-0542-4888-846A-BC1F06F1A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925664E-3836-4BF4-9C2A-C11BB49C3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ED41AF-8DF0-4E3D-BD85-DDB0766D3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1B48D63-2E4E-478D-84B9-77913C8D2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664580-A33D-40D2-9ECF-30F23A44CD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10B5A08-9A5E-46BB-B8D5-BC7EBBB35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45E52A7-92B9-4A55-A8C1-7B7943C7A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F8996A-74C8-46CF-AA10-F482ABDB2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28575A8-5867-4A5F-9156-7CC3B2C14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74BCC2-AC7B-4A76-B543-5B5DF1894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9F013DC-2133-419A-AF68-700BFB3C6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011082F-6859-4C71-96FE-99C437A22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EC5C800-0B44-4A70-9034-58E716FC0A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A2782137-5707-4EFF-B7B0-2EDAA4DFE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A77463A-B386-4A9B-8A9E-E65D344538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89720C-F18D-4DE5-B0AC-832A01B3C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E86DC16-E388-4FC6-BAEE-5C159CCF9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DC38A6-788F-435C-8DA4-044C65B5D4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66A5C3F-0A24-4852-9A07-40C7BA0A48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159E2D4-A1E5-48DC-80E5-4D0EE0B01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CA6AAD-F0EA-4770-AD95-A4804EC63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E1B1799-6CE8-49A8-A0BA-BB64FE1DB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8277AD2-33C7-433C-9437-80C383C9F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A07AFF-9A0F-41C1-AE83-D6AFB9C48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2D38D08-ACDA-4B7C-94BB-2E1BCBAC7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819976A-349D-4061-B5D0-3E3724EC8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7444D9E-3B18-4954-A0EA-7E4497E07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0D98632-15B8-4D30-A844-A076F0C25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6C22F8D-F146-4607-B34C-31A3C62C4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3DE7D4B-63B5-4D36-B5A1-F1ED713BB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DFA3823-2C2E-4F33-9C19-CC5ACBC48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1595EF2-7616-4288-9681-61789ADCA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BEC5D39-B359-4144-81F7-D596A84C1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D48F953-3639-4C0D-8121-A84694B96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F08C4BD-8A92-4517-BFA4-81F7DA2AE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0D825FC-37BA-47EA-89B0-23E6A7F96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972EBDD-0DCD-44B2-8FC8-61F09B48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4D2B3A-7842-4ECA-B3E2-4E02FF5E7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C63FEC5-98BD-45D3-93D3-190B18680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ECB6DC8-CA24-4405-AECF-E03D8A71D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45B3E83-7D8C-4545-A750-491164624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580CB7-CBDA-4380-B707-000DF821D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7C326C-6362-4B3C-B8E7-E7554A4F7E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CD2007-37A8-476E-AD4D-6EA8F32FE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CEC6D94-C27F-4593-9B4A-4C4D2EEE2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19EC0D9-74BD-4038-A00E-2A103F71F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6764668-87D3-4589-8670-B37918225F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C499C8D-4096-4EF5-804A-34FF5906A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54E97CA-2F9B-45DD-885E-87E54D1A15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FB1F28-C7BD-4336-8B75-DA1292840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1197C30-1364-432A-ABB9-9ECB17A32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D895FE-0669-41DB-AEB3-868BDDBE5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1C59F9-C928-4F6F-863D-00243209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129864-5364-4A24-B35F-5794FA387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128DAA1-7390-4505-850E-59071EFC0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4723C55-6ED6-46C5-A624-F7D2C9698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0ACA29-B27F-4F27-A63C-E912AE5FC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7D0BF72-D153-419C-989F-81F6D2CC5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0E1BBC7-0ABC-4830-A33C-C37E25EB2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56DD9EF-80B2-443C-9EE9-933F1BA97A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DEAEA30-2895-4061-B630-1A3FD945E5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D622D9-62A7-486F-A308-326790EB9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A7DACF0-C55D-48CF-8076-BB6FA74C3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A86003D-6A99-48DE-9811-7B5712208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2CE2E28-86EA-432E-9D60-45AE4C83B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A778A6-3260-492D-ABFE-4EE788CDA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58A7444-96BD-4E06-9EE7-FB0E8FB490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C76B270-1913-4F4D-AA56-6981E8FC8F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2CC28A0-6935-478B-A01E-3C96374E5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5E266CF-C37A-4292-89F8-12DDC398DD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75D2016-ADD2-442B-A2D1-2C4810BB2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5D1E8B0-8DEA-44F2-90B5-532868B83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EDBB84-CA81-41AA-9AF9-6670DBBF8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D394CDC-5A41-4DE9-9D32-A99B1287B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4E0C305-758D-412A-B88E-F38E0DA35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C729AB2-898A-4FAF-A7F3-8C6D7DC5B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01B0626-526D-480B-9E9C-128A2BD116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F173DA5-A460-4FB9-B8B1-C0284AE20C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0CD33EB-4F01-43B3-99DC-50B036FF5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5CE28E5-29C1-49E8-8B27-752CB5B0F5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1AA9D3C-B44F-4314-B441-FB1F38AE4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D7D05B-11EF-45FE-834D-35E6725C3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BB94DD3-EE38-4877-9B47-2FA30F5EA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A3A642D-C1CF-4491-B215-E3CFA90ED0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2C7A753-6AE8-42B9-A992-2327EDD53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A528D60-BB49-4519-99AB-69BC0719F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ABD0F85-1F3B-4B61-8BDC-9B79BC3DC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94CDB16-1DCD-4119-BEC9-43269E916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0586644-FF81-4669-B4D6-784F36B59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50E1D601-08A5-47C5-B54A-88BD5F0B0A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3EBB8D9-6132-4244-994C-B0EAE6F8E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B5CE4B5-AFEC-4A50-AFCD-0E0884B88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A468E37-FA01-435D-A0B8-E001A0120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F7C7080-33D9-4046-83C8-0183F9591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03C2EBF-EAF9-49F0-8A53-227651BB0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06F6FB4-67F4-4406-AE2A-C234681AEB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681FE7-EB06-47A5-8861-6C7726AA71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10FB85-E829-4EFE-B6E0-6830B860B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205BCF0-8162-4F5A-8E54-657FF2745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0844058-8D38-4A04-A22F-089A77DE7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6FC3D51-4256-4D48-BFD6-271A1430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C81758C3-6D90-4E1A-BF56-A12D4B635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50B1A7-C1F5-466E-8859-13A9B7080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01A106-80C3-4606-B908-0D3D28A03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CD9DCA03-5737-4180-A001-9B6DA581E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8E8432E-3B9D-4843-9C5B-34FA2CF22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8843A5A-98A2-4061-AD91-2E8AE425D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2A36DD-8120-4D85-B7D0-8B4E2C8312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E83A8AA-C2EC-49C5-ABC2-9F9CF49DA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B01888-B077-4DA0-BE90-62443267BE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4C5C132-8F60-48D0-B933-BA8765236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7CAD98E-85D2-4CC8-AEE3-85D2935A21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723FF99-A394-43A6-A3B0-F78CE5661A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C6FEEDB-1546-4F31-9E0C-ED0836286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7A40898-2950-44DF-905B-2783C6304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AC02F26-C8B8-43C4-A8FB-896BC39B2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A9DD785-2C8D-4D75-B858-090E5E2507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BFEC438-CAC8-4C80-9E7C-AB1F2F8A76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FC7EB08-E37E-4AE5-81C8-A684026B1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5971996-3446-409A-865E-2232D2B3E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6EFABE4-4B73-4AA9-A2E9-07AEB19E11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2E4BB6-5F1D-4BAD-BF1A-29173C7B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69122A13-8750-4468-85EF-1F07D64DE6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42CABF9-C27F-4E20-B9DB-99F827BAEE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26C815B2-8AB7-401D-89E3-69D069C3FB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340AA81-8556-450C-A6DF-D04F16EDA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CBC69F2-6A06-4A04-9558-722AEAAE2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DBB6503-310F-4D4A-BAAD-64E8BF76B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92840A-FC09-4907-9434-35481451A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2C39328-3D16-4826-BE11-2B6D2939F5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F494B59-7BDF-4557-9E4B-AA2D66D01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36D373B-5E6F-483B-BE72-F2EBEDC752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CF69F11-B2BC-4F59-80F9-6DA30B539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EF23734-4F69-4E85-B905-65A881225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2DDA6285-C521-4D26-B937-F5C3B3BDA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A854BB1-E793-42E4-A12E-2B6E3A1A27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59B9669-15E6-4D9C-8CD8-15D2D79FF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22EE7C2-9115-4814-8717-C31A1201A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3C19269-E531-4206-A456-F39A982CF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D93242F-44BA-4C83-96A4-11A7D7B9EB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73509A3-9E4E-423F-ABEC-401E0A8267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D7A6E1-3408-4600-A560-12CA5D81F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29A975D-F136-44BC-AB59-859716C05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1D5254C-1D90-4CEC-8E57-5EC48DA3C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EB26508-AD3E-43F2-A315-E72A7CC2D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4DD6CA8-1A24-4DDC-80E3-B49567DDC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76807DB-A79A-44E6-B0A2-43C2DDB26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5954D26-2FC9-4867-B2CD-5D95C3D27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068DF7DD-AB04-4A7C-ABFC-4695CEA0F4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59E9D57-5F9E-4F39-A239-8C36DD4BC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92398B6-33A3-4FC1-A6EF-7810C5BB1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E99E861-951D-4E95-BA65-A99CC51FCE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77F73A9-3C70-43E5-871F-FA020A452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F016481-25ED-49FA-8E13-52FDB58CD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3D5E65-9528-4C53-8AC1-4A644A648F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C0D54D2-06B7-4230-AB05-446AA5BE4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30586A1-9208-4D3F-A1E8-E194B9CD7E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8BCAA46-A4E7-4E3C-9925-AF47B15800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D80D3F-C9EA-4A41-9EFB-ADDD71974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4638DC6-406B-4296-92DB-E45D09404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053B519-9B04-452A-8802-35918D1F7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4F749E6-28FC-4682-B25F-2218F2A26E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B63FD6A-4154-4D3A-8D30-1609BEDC2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5AA1596-4292-4CD8-AFB4-8890B0BF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11F4998-BD6E-4434-8DC0-029B5C041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030E049-CC65-4256-AC07-4EB0171A59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84EE4C2-822F-400F-8A1D-4F1252B62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815508E-6D31-4D1E-AB9F-066796C15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1C2F34A-736A-485D-97AB-0CA312C90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D543A75-1BEF-406D-9CCE-D7C5408EB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A5609BA-863A-40A4-91E9-67BA764838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518FD99-7488-4135-BC8A-9EFE9EF10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7A620E4-EE2E-48CE-ABEB-AB5666AF3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E6DB828-ACB1-4F0B-BF0C-DAC9FCD40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369F2C-4930-4B70-A89A-6D17740C0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6E4F63B-2093-4793-AA84-48C8F051C6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EF3105E-594B-49FA-BD5F-9AB687C20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CE6EB85-B0F5-45D1-A78E-8DC365B95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49CCA34-7904-4521-8960-D4F666941D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308F358F-96CB-4428-93EE-C29A691BD6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7D32D0-91DA-4CF7-99A1-6066CB665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252A2F9-EB31-4F82-B731-B18BF95782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660C2C-94B9-400D-A6BD-95FBF2F33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9B7AB5A-6B7A-4237-99C6-411E9A50E4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8F3BB17-B0D4-42BA-9401-4A823F2FE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2058271-7BA2-4863-81E5-EDDA6B1331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A58FBFA-5035-4E32-8F72-BC61ADF0C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FF10FB9-D1E0-49E4-8CF9-1C7581BFE9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5C65973-3C97-48B2-B402-818F9BE27B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593A1EF-F6BD-455E-9CA9-C328E67762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D3990E1-A878-4036-991A-99FF20EDC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CACB20A-4956-4872-A324-0344E48B16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9CB6506-644F-47F5-BFA3-957640698D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B26BFA5-6A19-43B1-9B86-327F7C469C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4C44C2D-0A6A-41CF-A993-7C8E19615B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CFD784F-F7BE-45C6-8E25-5B52BE27B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DCAA19D-14B8-4B22-9221-94317B989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1B760D7-F932-43B9-9FC6-3D27D888D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38445D8-6010-456B-AE6A-86A264518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E6B338C-92C3-432F-9AC2-8C5A640D0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1D57165-8587-4DCC-956B-AB9A00E88D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2B06D55-2E94-4C4A-B664-9136A9D56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E788CC3-31DA-4E3A-B563-3FF61A6873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D09DEF9-4ACB-4B6C-AA7D-4384DBA35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CF05B81-9974-4E4F-817E-A9DDB4400E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DA08BA8-5428-4050-8750-F91BCD600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68DC821F-C1A8-4647-B81C-D7CE7D434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EA1F74-D2D3-43F6-8F8C-24E4FA5AD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AA96B31-7BAD-49F4-A7E3-BCC9E093F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F075F03-4902-444B-9A97-9E60B6778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4A700BD-E683-438A-994E-CA0548799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10E530A-D55A-468A-8814-7519870EE5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B28B0A-10EF-43BB-8D23-B9C915DA4D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0382A50-7054-4933-B683-C2D683FF6B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5D844E-5569-4EE3-8D5E-245DED49B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F3EB55D-0C2A-4921-8ED6-01E00CF28D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3D33BB-E546-4A6E-8747-1043C89B8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BA345EC-769C-466D-A044-FC729FF549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3764B4-F51D-4014-8D36-C80F7B5EE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A26642D-B19F-4F05-8C37-BE5A78D3A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F00567D-115C-485E-9A8A-3EF473121A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4B3D535-149E-41F8-A345-FAD875F28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B7EE417-5527-4C2C-BEF5-369ED0116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52912A6-FFE4-461D-97F2-147098415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1D217C0-FC95-4FE0-828F-629CF7892F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1E140A-B0AA-48FF-BFF7-A0CF5BBFE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4272BEB-B475-4143-B9B1-8519B867A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DAC9784-43A4-428F-8F90-201CD1E52A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1555375-F9AD-49DE-9906-CF9BF4FA44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1F2C815-CEA1-479A-89C7-56EAE8B359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2740EC-E5ED-449B-ABD7-8420904D9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452B4E9-E8DC-4A2B-B665-8CE026965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90D4E9C-F3BC-4157-A075-EE1993EB4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EE0BA9B-A78E-42A9-A576-2D7853C43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38274F8-CE90-4A42-8E79-B426C21DC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46048DD-CCEB-44C8-8974-C0A5C3B0D6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23EA637-4DA5-46B7-82A2-F895EADFE4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B0921A-A783-4B1D-A341-0EC244ACCC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8DF4E44-EDF7-4980-B469-5D20579D8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110E7AB-B730-4B90-A650-8209F5988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5EB1501-E431-4F58-A819-4448D79AA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21283E7-913F-405B-A3EF-92714679DC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119823-14EE-44BD-A066-3B1110231E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AF8D20C-03F5-474A-84F6-346192574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455EB0-D47A-481D-AA17-0153B3BB7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8EB37F-FD1B-41BF-80DD-70743CE16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C7C6DFE-FE98-40DE-9AFB-4CBE7BBB4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4779DB4-B373-4DB0-A43A-B62C63B7F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E45FD4A-EA88-478E-99EC-B3C39E2A1A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454C172-C79E-4707-A946-61FE688D4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B396C4D-21A4-4C6F-A298-00D09B268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E6B6384-1EDB-4691-B2B9-F1F749F3A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89712AC-C26B-400A-927E-92DC4064B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8089045-7FF2-454B-8293-DF302100C8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8485D1F-85A8-4E15-931F-5888DADEE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30C660-ED0E-462F-92BC-723B767921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97FE0D-1B84-425E-8A64-8C6266C77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A788CF-9CB3-4E5D-84C1-2D21BB12C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AE8F3ED-5321-4384-AA57-4ABBFF62B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E67A8DD-6729-438E-81B9-14627F8A9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09144F5-434D-4803-B787-AFCC39511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F5C6CC0-2379-48A0-972E-CBB8AFE2A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29B9C82-B487-4454-9C62-C9FF61AD0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51EA5D2-64DC-41B2-B539-F3FB4FBB1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6BC398D-8086-4A5B-838F-5156D3D0E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81301403-5C45-44E7-973A-CF516A66EF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BD03DB8-0FE9-4AB2-AF51-F2D249133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80EE8C7-C568-4645-B0AB-D300C35B2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17F09169-F412-4D56-A8DA-0EB25EA9E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BA77A89-5A95-417D-BBD3-D116A10895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D32C964-030D-4C13-AB4E-44F5295A9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D78AE7-4D61-4657-9AB8-F26E960D97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27AB8E-397C-4B48-99A4-FF618A73B4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8AEAA4B-6970-42F1-B64C-2D8DD5A44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7B1C2B7-B327-4C4E-AFB0-A7B0EE3C3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313A4AB-B998-471A-A2E6-D3623867F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3D8077F-BF58-4FCA-8804-12BA62150B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CAB6119-88B0-49B3-9917-75D888B87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3ECE697-C437-471C-811D-A670CD52E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ECD2B1-1C37-489E-85C3-C978C4699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ABF8D9F-3D29-4FD7-8C7B-016A84FA5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C2AC4-0247-4476-B46F-753DE75B4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0D6A90F-E08B-41F6-B6AF-147839723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F7D5D27-F121-4F41-8AFC-C6B65CC06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BF200E8-5C3E-4BE4-806B-83D8D17F55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0B8B36A-F11F-4D14-A6D2-B5D9CEC90F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6E511EF8-A0A1-44D2-8BF8-B63B962823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8C11EDD-A9FE-4403-A223-278809040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A93AD35-2857-402E-8CF4-434134E4D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58ABCFF-6F0F-42F3-9343-CA0BCDB62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8249E85-E99A-4786-BC3B-D458DBB56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677F37C-04F6-4966-A65D-60E5C6CA50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686BDD8-F2CD-4268-9179-5562A4D56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B74703C-895C-4550-99CD-C4C606F63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4242128-CCDC-44F9-AAD1-7E14DD6D3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1D13CF-3E06-4FC6-957C-1C638A7DC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9E88922-0DB0-4F4B-8ED0-53F4A0FDE6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396B262-1E2A-4B55-9F47-03A866C74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E9F8A44-D298-4DBB-B4E6-2C06FF6036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8B0646-13F3-4AFC-9264-6E0BBFF79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F1A8E3E-F1D5-4E06-AA6B-DB2BC8A45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76DE28C-39DA-4338-87CD-D66F39C8B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23615B5-02A4-49EC-B476-6AA353CE3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65714F6-F51E-4738-8926-88BA54958B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6F10C10-0BA5-4800-9938-F3589E64B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2F4C4B9-8448-4E2F-945E-DF579DF19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9F5E5AD-CFB9-4ACD-A371-55C04C350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A54185B-3677-4825-A4BE-C268C8799D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85D9D226-6F3F-45B7-AB08-7ABFA80E7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D59BD5E6-D10A-4FD3-83B2-55E71E48C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FA34671-0C8A-4186-BBAE-4AF2926459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B5F9B05A-25B2-4B6D-B250-E1BA7224B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C34A4E52-7487-4537-A2E0-E91159C4A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01C7380-9B2E-4D99-B40A-E00489397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EFF1ED5-2ADA-4A62-94F4-F8647645C5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04A7058-E470-4BD0-BE08-D09E7A249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781586F-40D5-42C8-9A4D-77E9B3AED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791BD7-5E10-47F4-8414-8A32E7DCBE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617BAB0-9449-454D-9879-F90EFDEBA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D22B64A-3258-4771-B1F3-530E359F88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E35FCAF-B077-4ADF-8D47-A11483CFB7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75BB598-D609-47BD-A2D8-051425EBD6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10A9B19-47FC-41BD-9168-D74D4B9549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23481AA-E446-4EA4-9C5A-76F02499B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95D9077-BC04-4151-871B-9A99A2E5D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24DE17A-50B9-49FD-9D88-E864A1BD9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9BA98CC-4B3F-4E13-BE40-E1CC4AFCC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2F9D04-FC2A-48A6-B8D2-6C4099A46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DBA2744-932D-4F4C-BC88-DD902C3A8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2FC89BF-0056-45E5-A0BF-FB35C12559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CB1F282F-9FE1-42DF-B92B-A405D76F1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A53E127-3E15-444B-92EF-A60B7C0708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F2E1F3BD-E3E9-46BF-94C6-5965A50D7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3D342B4-DD7C-42C9-9547-103AD38515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243F971-9786-417E-BE73-488412440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A75BB7AA-BAB8-4997-903F-E57ADA1A02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20C175A-6D8F-4B8B-AE15-03E211891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8BACD29-D499-4741-947F-4B0AA44162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905DD2-7346-4044-9D8E-7417E45D1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492CDD-FF64-433B-8ABB-3287A10D3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47382B6-2AE2-4EF6-9B19-C6A7BE876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B456DC-4B6F-49A1-B6C5-86980AEC01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51348AF-4DAF-4E15-AA3E-CA33367AA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C843C4A-9F11-4043-B4B7-0B87FBA12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1EF0C96-ADE4-406F-B220-E05B96274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31422AB-F7F4-4170-939E-B72E15DAB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2E89CF0-7A54-419A-88EB-AF92C4D9C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E5072F7-95D0-4433-956B-9A0EF59C71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7CB4270-E8F7-4D67-B14C-B39423C80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0AD358F-D247-464A-8BC8-8861804B6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94EB2C6-910D-4D64-9FDB-A4725F6CB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188E60B-A1DA-477E-91BF-247267EAA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29FBBC5-6315-464F-B582-CB5F79F4E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7706A6BA-9D7F-4E5D-A698-E41FE6A325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2B0853D0-3A46-4E85-BCE6-C2F1FF624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B18F5CBF-9373-4B6B-ABA3-5E0C1EAEB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87DDEC3F-A59D-4C54-B151-212DE3850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7D0B84C-798F-4C5D-A4D4-7FBD10FE39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36D12CD-E835-466F-85FD-5DA1C2AE9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59CF631-0568-450B-A170-2736A5057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7EED64-4A3D-4B66-BAEF-9C8B57C17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3A65547-3E1D-4286-B743-319488A87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184D75E-F295-4ECD-B307-B3F320FDB8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4603A17-85F6-4D54-8E06-ED8B786ED0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57DC347-F79E-4AFA-ACDC-E2BC0E540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270D954-D220-4F50-A7EF-F370FFD05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C997D93-04A6-45AC-9229-48DBE5A27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56DF7FF-A1BA-4F35-9570-CAF9B0BBC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ECC0531-7A30-4C35-A1BE-90EAF206F2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BABD1A-106E-4197-81B7-DA1FB3929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5A5DA06-6E07-4DAA-BD75-7364C37872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69852849-8A8C-4795-9DA9-D53DD907BA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374B573-6FD7-4B61-B9C4-3EDDCBEAB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984F3FCF-7C4E-4C01-9818-CBF2E35AE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F492969-CF9A-4E18-AF2D-65D0757959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C1D6B8CD-7F39-483B-B789-513D3DF5C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C9964B0-53EA-4799-B630-1F71EAC22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A4B9FD8-2547-41F9-9E0D-3A07FC14E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CE212B6-491F-4B47-8DF9-819E43B10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B010AD-DFC0-425D-93F1-46FA84EA7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41CC9CA-475F-460D-A879-4E5FEE5994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6944718-1A78-4C83-837B-9C1C32771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99653DA-5E7B-4170-AFAC-FF4CCD4D7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51C0B7E7-E0D0-4A63-A78E-5CD4550FDF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24B3B47-5CDF-49F2-96E4-D78DA39E1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B81B47A-1A12-43AE-8D84-F43A066CE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30783F23-6C1D-4D6E-9CBF-754D74F2F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835207-9A69-4FB2-AEE1-9800C262B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E8A8CBE-2FD0-447C-9A41-0FBEA0296A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FD060E2-001E-43ED-9661-5FAB0166D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43C7CA0-4B87-4CA6-BA1B-B3E304B15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3BF363C-4C9C-4D85-B843-B5E828D626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4DE4251-D53D-4494-8A69-A39B762C8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98E0C7D-DE05-46D3-88B1-7ED5FC4EF4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00C24F94-308C-4127-9579-630049FA8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F9D3828B-D5EE-42F9-923F-0C7BC895D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27E9E491-F9A9-4CC8-ADA0-B763F958A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F94DAAB6-DDB2-4040-954C-CCBFF5C3C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A7BCA2CD-5FCA-4B69-A2E2-22319B0AD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795FC69E-AD88-4EFA-A837-0AB96B207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0FAB5D4-3594-44B6-8210-969B344219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9D2F02C-09C7-4BEE-B71A-807C611A88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053D728-29D6-4F13-9900-CECDD9F81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273932E-3537-4B05-AFBA-985C28B207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5055C7C-A0DD-49B5-8406-288279D69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00413A2-8385-496C-AE89-B323BAC46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4786286-7B52-456E-A9E9-891F6C8A8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FA690EB7-EE35-4B35-B22E-62F849226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78239B3-EE6B-414E-BC90-38159C1A5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DBE162C-71D5-4F81-A030-94A23FFC9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62DF190-0CE8-4DC1-A91A-D117DBE1C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C0FDB56-41A4-4CA9-A6B8-4ED21AFD7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835830B-C860-41C0-B837-93BCAA21B1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D6F91B2-B116-4EEE-A89E-2E01CB284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AAD3D39-AB01-4BAA-A5AF-F0F416D766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E389</xm:sqref>
        </x14:conditionalFormatting>
        <x14:conditionalFormatting xmlns:xm="http://schemas.microsoft.com/office/excel/2006/main">
          <x14:cfRule type="dataBar" id="{ECF338FE-4AF0-455A-8D08-03B604E46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89A1B597-DD8C-413D-8954-2AF06453A1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E391</xm:sqref>
        </x14:conditionalFormatting>
        <x14:conditionalFormatting xmlns:xm="http://schemas.microsoft.com/office/excel/2006/main">
          <x14:cfRule type="dataBar" id="{4FCC649F-0306-4702-8133-7583FDAB7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6CC15DD4-13D4-4AA4-9C3B-1148A4626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5D3B17E-A0B1-4ABE-81D2-A173052788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16765F35-1BB0-43B6-8D5F-2321EC788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5B4608C-4503-421A-A5D1-A7044104D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DBD4CD16-1EAF-4351-931B-396236E17A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AE7F24-164B-408D-9A6A-8D900AC043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05476A7-13B6-4D34-A00E-BA6B73701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44F4871-69B2-4616-9134-ACD53D4AB1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1153E0C-491D-4CA9-ACF7-BAA7E19F7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5D67349-41B1-427B-B423-CCC0CE03D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BF0F7CF-0DD7-4EE3-915E-A1FEF11DA3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4E7C0E1-19A6-4ECF-B981-1EFFFEDCC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3AE05E0-5AA6-4638-B9E6-EC8CB1534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8671B64-131C-4BAE-BD88-1030DC2E7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4E21745-3649-4870-AD8B-ABC4792B4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AF5DFC1-F079-42E1-95EE-C7F46F35F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48E931-8FB0-467F-90B7-70E9085E8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CF8DC3B-E95F-4296-A348-02F3D3E77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AACCFA2-9D1B-403B-A356-D762B8BC1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028C04-BE94-4C35-8AE6-1F45334A1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B4AB929-03AC-49F2-B250-FCDF48BCBC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34A6E9-C3FF-45DB-83F8-3223D81AB0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D9B52A3-C9BD-4B6C-8D51-EE68CC09E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E590A658-C941-48CB-90C7-05F1F1AE74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7D709E8-F43E-4D7D-A7F6-C632905B9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4BF13A7-6E94-42F6-8622-2642EE2FB4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2C94AB8-C042-48FD-A2F8-22ED026F7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3F4360A-1D35-4BD5-95DD-2C3DAADFF9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6DE4546-BEB4-4C7D-9016-7A88FDC577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0E135A7-14E4-4505-ABA0-829C4C9ACC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52479AA-1891-4925-8355-B5C7AF71AD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A825129-6852-4C35-9C72-BC529C59B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491F303-5410-4609-ABC5-1DE1F15DD2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49E80A1-51C9-44DA-9A4A-A332AC295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4E60298-BD01-4D89-A260-D8C63AF356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20EDA1B1-DAC6-482A-A355-348CD50E6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8C377F-1CEA-4C5C-873F-073D64D9C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5049515-6963-410D-AC13-47E79557F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1262DFE-3FA3-4A91-AC31-66A377E72E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7626DC0-A7D5-4110-9D79-3452F7D52B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F6C0E16-BC3C-45DA-8C52-8F75CA8B00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FF77824-7106-4B5D-8BC8-4C63546E7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44B9A1-4C28-4C8F-8DF3-28ED8FC3D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9F9342-8551-4F7E-A2DF-41DFC551DE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8B7660C-6E68-4734-BEDE-61C9CC47B2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63F3A29-6E64-4834-AB65-CF55CFDE7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187F4DF8-9D5F-4406-BD91-3F7BE90C2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956BB64-C2D4-49D1-9A76-B9BCD6868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392504F-DFBB-4A1E-8663-2101CEA9DA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01E384-8D95-4B70-92E8-98604600D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4ADB151-1C03-41B8-AB55-BAF7A2D99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23F8EE09-D2C2-42F7-9415-5081C259B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B0B2E5D-C4A5-4E29-9393-B2422511D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A99B5AE-40D5-4821-9FE6-EF43CB819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336D9C1-6C42-4D8A-B78A-10F8BFB444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802E66C-CBE8-4438-B457-DD87CDF4B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9C55BAB-D922-4EE1-9113-9E32A06F7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1AFD2D7-52B4-469C-BBE9-FE9A79982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087E193D-FD6C-432C-8807-B0E9417508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D541D149-CDDC-4B7E-8C90-8C7096CB6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9708BD2-1D55-43BF-9090-F16E56BFF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C148C22-4D32-4B7D-84BD-56FE4F3C8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B4DCFA9-E58E-4F49-BFF4-390481B78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3EFADC5-8590-4BC8-B112-0851968EF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3E403D6-A7C6-49EC-84C1-D63ACF843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822E50F-3E0F-4CD9-9FE3-0F278B2B2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708CAEB-5119-4153-9B92-4916FFD90E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E688DD89-27FF-43E1-AB57-8E32E33605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786C314-B966-4A4D-B953-3C54E06829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968CF1A-923F-445C-BC77-4675C661B1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DF6DE2D-26EC-4D8F-9BA1-A44326FA6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53EFD86-B4C4-4B84-A65C-47E4D193D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2F792AF-7306-44C4-8A03-83236A5C4B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6F3EF35-AF6C-472E-B1A0-A95D57FC2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A6B4D40-E6B2-45A5-8E2E-BA9BA39FE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ADFD74F0-D2F3-4E97-A2A2-2C2D69F62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D76F780-FCAC-4852-9ECE-4E86E544A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D83783F-01A2-4DBC-8B3C-A9F28FA28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C38B293-FF10-4D37-95B6-6DF128D830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4865AD8-FA13-43F2-B48A-F6E4F0FDF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03133C3-158B-4CC2-992E-9C316123B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BACB266-D123-45DB-8883-E45D79B7C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0A90FD2-32BE-4A41-95FD-F0961CCEE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25FD52B-A11D-4441-AAF1-0900B4ED5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6877707-4AC8-4486-99F7-6A74A4F7A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970EE9E-4805-4ECC-9B24-46D9D0154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CCF16FB-7EEA-4D44-BFE7-CED6EF4D8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6740171-4C4E-4A6D-B83E-85E10BE8F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3F4AED1-2BCD-443E-A5DE-562F102701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2CF59D4-3743-4744-8F28-BBB3EAEB7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657F8D1-495A-4D46-ACF2-C627F4EA9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C4B5638-A2EF-40F3-8827-DBC776698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6C9655-5371-43C5-AFFF-0CD1D2E05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7364C524-0BFE-4FD0-A890-3D1ACA3AAC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7CE3802-6747-4FFE-893A-D9B887AB4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5F9C2110-913D-43C3-95B3-392A4B518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FC591515-3EB2-450B-8108-28472F18C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6C540D2D-2752-4158-AE89-4B40DE1C8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082FA08B-7E3B-47AE-B652-E073233684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B52B46F7-4CAF-4CF4-BDBA-04CA3447BD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60AB5FC-7B5C-4246-935C-98490BE15C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D409E90-CB56-4687-B0DE-888E7176A8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5614767-D21F-416C-AE96-B90328EC00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6B28C45-1600-4D6B-80A3-45C3C11CB9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6D4D4DB-42DF-4DB2-9DC0-4C4C3C8AC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4C76D60-6EA9-4C42-9B8A-B7149BC108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79F752C-05A5-4FE0-918B-688A4D6D9C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02635CB-27F7-47DC-88BA-E2BD1A4EB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DDC5AB2-1200-4790-B035-E1640FDDF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A008F6F-D539-43B3-989C-E777968FE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971743C-C0C7-45A6-94A0-B536CE282E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2C232EF-2C62-4CFF-AC77-A9CE5BCD20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C3A1C7E-E2A0-4D14-A9FD-253F30C49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F2182D9-2290-488C-8CB0-7922DAA48B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2EE5415-FE9C-409C-8E37-B68A3468F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4A9C89F7-09F7-4323-9E31-FEF224DFD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508466D0-D65B-4365-95D8-552E2F8DD5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9E2C64E0-1847-42E9-869B-926A6EF42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331CC86C-A81D-4467-B4FB-47FE20E48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C8DA301-E9E4-469E-B3EB-5AA6A97B6E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500CA50-0C4B-4096-98AB-A10B6CE6D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863E14-F6E9-4D7A-ADB1-CA01078E6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1F14D7E-7F83-4AC0-A339-B3E8914A3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56446E4-7F3E-4BCE-BFA6-DCAEE407A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751056C-5698-4EC2-8913-AB317252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6262646-00BA-401D-88F6-0464DD73C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4ECEEBF8-95F8-48C8-97E6-22CB0C1103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429CC99-474F-4174-BED0-5598ADBEF4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E0F87C2-CB87-4B13-8556-D7E482A75C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ED52ABF-EC12-4FF9-8552-CBB6EA79C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58C93B0-CD45-4B18-A1BF-6878FA547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C3C1D15-1EAF-41B7-B74B-25BD95778B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D98AE44-47B0-4117-9FF8-373916C4F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5CC8AAE-1714-46B2-B758-AB824EC79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74308C6-B97C-498F-AB2C-8C243104E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98C0D934-9F9F-4B6F-B621-7B2AEF7A5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40C6F428-BE14-437A-A6BD-0B91EA9E1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33C11EBA-72AF-41C7-AB1F-390752016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034E50C-2D26-41A3-8D68-0CAF23AFE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EBE82C2-E743-44D3-A519-A8B946BAB5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01CFDB-9781-4DA7-925C-B61409D56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7C1DFE-B5C0-4D01-BB48-8DB70BDB7B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86B465-A482-4188-BA85-649323A51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CA65155-70EF-466A-9182-A55F81C952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D30282-5C05-49F8-B414-00695EBCE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316EC31-C5AA-448D-B8B4-7EDE85FCA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48DEEDA1-EE34-4FA1-AE93-5898DE299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F80E3A5-6225-417F-B571-C69E82B80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F8CC19A-09FC-40C4-A6B7-17180DA93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D0E50D9-5B3A-409A-BC17-27653C509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989B0C9-B6CB-49AC-B016-6943C66FB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28C70A-12BE-40D0-8D4C-589F3EF7E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3D15A51-218E-44CA-8073-0FB9C66BCB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1C8AA14-CBD4-40AB-BCBB-A44C4090A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7DCD683D-609C-45F7-806B-C17E534A3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E393</xm:sqref>
        </x14:conditionalFormatting>
        <x14:conditionalFormatting xmlns:xm="http://schemas.microsoft.com/office/excel/2006/main">
          <x14:cfRule type="dataBar" id="{C05D13BF-509F-4F99-8DF3-34D2AA001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E397</xm:sqref>
        </x14:conditionalFormatting>
        <x14:conditionalFormatting xmlns:xm="http://schemas.microsoft.com/office/excel/2006/main">
          <x14:cfRule type="dataBar" id="{158BED84-893C-4918-A8E7-0069434A7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72C8451E-1239-4EAA-94D1-2119DB5BE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E395</xm:sqref>
        </x14:conditionalFormatting>
        <x14:conditionalFormatting xmlns:xm="http://schemas.microsoft.com/office/excel/2006/main">
          <x14:cfRule type="dataBar" id="{5E6961B8-5FAC-4F0C-8282-EEDCBC8B0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60B252-8AB5-41F5-855D-716F54608B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F70C44D-AE27-43B0-A7C5-4EA6514D0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6DF60DD-413F-4D2C-B121-1B45A83A24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5855E40-5B7B-4E49-9082-75C4124E0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B7033DE-11DE-4B1E-8822-421D9A616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81AAD3A-CC67-4253-B20F-E9155BF32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F852FAA-C185-4287-A207-C11F34F7A4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41CC9D18-18E3-41D6-8BA8-4DAED5BE4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BEA0CC9-1144-46E6-BBE5-89CD4F22E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771A2F1-388B-4229-8CAC-0EAC6341D3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0FC4CEE-563F-4078-BB0F-2C614B120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A5BD533-CA6B-4E75-8358-553194834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5657668-DC37-4BD5-97E6-2299310F4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A05C697-D107-4101-8FD7-3A5CE89F9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17681992-A963-4E83-AE03-47D934DB2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5942C8B7-0BB4-414A-8B46-E7C29BC95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AED28FA-EA3C-4CDE-936E-BBA5BE514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39C3213-E935-4696-9A54-2C2B83766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21DD632-BDA9-4729-918A-595C2FCDE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C293AC8-FA63-4BD3-A63D-EFE0F8B652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E7C169D-1F35-451B-BA21-F25B8FB3D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3335D63-72BD-4493-8D55-D3B62DAC0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F30CCCDE-0FE3-40E8-BD98-A1D6831CE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9B1E022-4102-4ADE-8B27-B6525BB9B4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B3E8AE9C-0B60-421F-9A3D-FB3232F6A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D2A840C-946F-4837-94F1-ECF035981D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7B6FD05-83A2-4CAF-92F5-78F18AB42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BBD6439-E2C8-4C3B-AEC4-EFFD86A46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D4872EB-662D-48D9-89E8-7ABA95B5ED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7B57F99-136A-4B03-B429-887F74272E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0C912486-0E8F-4525-9BBA-CB67936F0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30F767C-ABB1-4B3E-8409-9440E760B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1B056F7-54B8-434E-B40D-62E81C451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922A0B0-7DA8-4F80-AA28-4D13E83D9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1D9D9DD7-5AF9-4B5D-9F72-2CF6AA9D1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E57163E-2832-446D-A4C6-5882282C95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97B04EA5-22CC-4C0D-AE2A-D6150A815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BC8C4AE-62BA-4744-91E5-1CC27526D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CCA9268-3332-433A-8B2D-F01DFDBD59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E1FCD0D-B825-4455-8434-2CF7DC524F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5C1C45B-C132-47CA-8AEE-543C0E6AA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1B94699-50AC-4021-8E2D-A138EA646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644B2F8-38CF-4AF2-9560-75FDDB77F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B42975C-C576-4977-AB31-DBAE26CE0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3304B860-512F-4C61-B5F5-D84536E87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96F1205-392B-4917-A760-CA93267C8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05C87DF8-26B8-4A80-AC83-1A879C2224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05137773-942F-42D5-96F3-A465F7F89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1CF61036-FB73-49DC-A635-28A1FB67A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62EFF35-BED8-4B23-BE75-5B7E53F011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AC35701-4456-4F23-87A6-DDA9FC190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4959494-5F71-4FEA-B19B-5D754C217A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0C49998-4FE6-4B15-8D92-2755DBCD5F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5C700B7F-41C9-4331-AFC7-F25C1A262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C713416-5DA8-4DC3-AE24-441FD6195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4D81D76-B827-469A-BB87-B17198DF0E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D0AFF393-48D7-4A3A-962F-78B750AE3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A087A1F-C6D8-44CF-AC3E-483E1A4ED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A017C1F-A6DA-4FAE-B585-47550CB000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26011BE-F6EA-4CC0-A083-61C0B4C077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4328C8F-75CC-40A7-A81E-9005D0B823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C54D4C9-DCE1-43DA-9777-46A72F70A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BFDA1F19-7364-4A34-AFF6-FEF9E33D2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D98B0C0-A426-4B05-8652-767693F5A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406A4015-E4B0-472A-B30D-FD37AEF54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853D600-5B81-4FE5-8CF7-1DAF21910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67B24F6-BEB0-4411-9680-19D9B1D6B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A37B7DF-69C1-4D5B-8775-CBEBC6BA34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D4C6943-6825-4296-8632-1A73D8524F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CA12455-9A6A-4C21-9C06-98FB70C0E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D2F6F0-8289-4B09-95B2-E373102267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3B7905-955F-4945-B507-359D306D1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7455757-A769-44F0-8A1B-73C67B563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6700B1A-A84A-44C3-97F3-A23254C8E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2F15130-AB41-4935-AF25-DE8EF5DC2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FA3C7F1-5343-4C68-8798-A70072562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2FF483D-3EAF-48EC-B53F-FDCB87BCF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E56A7CD-5A66-409E-856C-91A8FC842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B969438-6364-4FE6-A8F6-6E3A2665F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B083598-761B-4644-82D7-BC7560E70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0B413F84-B739-447B-89A8-95698B1F1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EF293F7-2E94-486E-871E-28D688CCB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C1FD051-C303-413F-BBF6-071908C840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79CBE33A-7617-4288-A7D6-C70F3DF46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223EAB2-6A8E-4330-A39A-93D7D011F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E087923-2C67-4E3C-841F-1A1AE8FC7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D414CA1-8265-4AE8-BF9C-29A0183977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160AF6B-A35B-41BC-A3DC-7633AF205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525B439-D999-4759-9EDE-2D8AE3FAF2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54A2BF8-6777-4B22-BCE4-24A794D8C6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FD4BF7C9-C99A-4201-ACA0-E07BD4A36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3C424EF-4331-4BAE-9D56-D3A19A44E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2001A06-7F73-4B1D-A3D7-54292142D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79371F9-8E15-4700-A91D-94314018EC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B99155D0-138C-4D07-A663-D3753F351B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ABD8B8B4-D257-47EE-9066-2D1A94C6E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DAE51945-6FA2-4108-9A10-DA47FE526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D22A7C33-C398-4F7A-BC8E-DB3ECE42BC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A3DC535-6291-43B2-B39A-5E83946A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DDA2E52-DCEE-4AFB-B3D4-3518418CB8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2F0035D-7A7E-4669-AAF3-E378D2EF4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1E2C6E-4EC4-402B-B070-61E48D4D6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1C92AE8-4015-4459-9CC4-5CAD7FDA1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A17F8AE-74D0-4A7F-ABBC-467F0E796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FF619E7-D0AB-4340-A292-C916FF0A3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C1D6F78B-8408-414C-A3DF-16EC87762E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26692E7-BDEC-4F46-833C-76929C7C7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23554DD-83F7-440F-BFCF-ADABFAFE0E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AF2F2D5-35AC-475C-B9E6-2DC6CD3E4E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EDBA9EE-9FCC-462B-83CB-192288D84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F3669AAE-14B4-4A37-9D02-255905EF0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1E50DAA1-3084-4B1E-A2E1-9A3AFE7A1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CAD267ED-A59D-44B4-ACF7-6EAC05923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78ACD012-234D-4631-BBB8-4BBCB8706C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16C53EC-05A8-40EE-B366-8CAEDF7F5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0F3283D-835D-4894-B930-3BA01FB24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4F19C25A-99D7-4C2B-8B00-7DE7B75FD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73D3351-B66B-4889-9000-CD69702746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73F4D4A-7A33-4D2F-8F44-0657DB51E7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9C824166-FD37-4DB0-BA9B-DC1C0A674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906A9B5-1BD3-4751-A582-087C792B7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D311DDC1-9538-474D-B513-5426FF2605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F3D5FDB-2830-4A66-AA78-72717446C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E8066809-FBD7-4F0B-BDA5-64F180FDE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1198CDF-8F39-41C6-A5B6-C61A92CE58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1A82F3-C2C1-4CFD-863B-144FFC1E8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225B16D2-4688-4FF1-AD8C-4CE278868C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685A6EEA-CD65-4BF5-9504-89ADBB88F8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E4CE08D-6FDA-40DB-B37C-82C0E133E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FA8D81D1-DF6F-4989-BBCB-CF0B12B2E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2FC9E18-6883-448F-945B-74D7F8757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8D37E6FF-4C06-465F-AFF6-59BB3A62D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15CD4E3A-66EA-49F6-818F-1183111C1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2B97596-E26E-48B5-BCCC-E2EB8423C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84614BD7-EDDA-4B5D-86FB-5B88EF8CD0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E6BF5E9-5134-4ABC-BDEC-254BEE9F07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89AFD854-C757-4600-B325-6BEA5FA4B4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5336096A-045E-4AD4-B418-2B30C80344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1B2D7A3C-3C62-4DD3-9CD0-03AADB03A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804455A-02D1-4779-A9FD-76E0F1BB42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A5A8AE5-3757-46FF-99A2-2EB05EAD6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EE5C7854-AD91-4D13-9701-C85139AAC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BDA328DE-823C-4490-A727-8600336776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055BD160-7614-4EBC-BD07-BE7821FDA3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8766D70-0CC8-49FA-945D-D4B97CC598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0E6BFFA-ACE9-4BF4-924C-A29090ECDE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9584149-9012-430C-94AB-D9A613CCF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9781A422-19E9-4F9B-87EC-A6564725B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411E7430-F91F-4923-91AE-13E64D8C8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A9DDF452-DD90-45D8-B411-E1AAAF0716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4150789-B5D5-4C7D-82CD-744B3CBCA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91FB96D-34AD-43CD-B9B6-A8F39DB22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3DEF0B1-2669-4794-AB41-2B0254EEBA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C21911A-AB09-4FAB-A841-09F9975326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D2F7100-4283-4B09-9F90-8F906CA4BD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980B109-0BD5-4B9F-9DBE-05292B6A7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E8F6704B-48CA-46D0-ADEE-FA4F513CA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8CE72D52-AAAB-401F-8D35-A7E6CFD35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4AAF8EB1-1782-4C1C-8F86-334B386015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FB07C803-E6B2-484D-8EC2-D8BA37A50C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3B8A35B-D8EF-4153-A999-B17FD7B2C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C0EBBCE2-5CEC-45B5-821D-CA37F8CD4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91E0D2A-F0E9-4DEB-8195-2CE10DC3E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0DD3AC3E-78D3-43D1-83CE-40D5B875A6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68D1F090-D419-4F70-95E7-8BDDA7AA9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6EAA213-36CD-462B-A113-7192E9F9A2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66C1D66-CD88-4335-B16D-3C72F9AC6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E5C0D91C-A16C-40F2-B877-CAA6246E7B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FAC5C93-001E-4790-ACC0-BDFB4AB879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92029640-85F2-435A-8C80-46285BBB46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0EBEAD5-A9BF-4814-A615-72A7DC5F0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DE6BFF59-3251-43EA-B478-B7D362ADE9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F55E6AA-558F-438A-A80E-27A1213F4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24750F1C-E0D5-4518-A10D-C19C4B041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A334A10-1A4D-4C4E-A50C-069EAE49D1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F7F1BC1-4748-447F-A9A0-824FB4E40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A605C0B9-A4E0-46C7-8988-6FAC47D24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CFCB0CD-A358-4430-BD18-A2F40CC37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F98B3D13-BF32-42E0-8D8A-C610297FF8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D0ED9FD9-6909-45D0-A01F-023C738B4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6867DE81-0EEF-44F2-9312-2F232EC99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4936135-7F4C-4E9C-9B38-0766F39E1D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70033890-A157-4B38-9C8A-853AF5B92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0E345C9C-74CD-4F23-BB15-BC5119C6AA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8374248D-E202-4BDE-94D3-9A3024ECA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AD8EB0BE-7E86-4801-9A30-6B1834A85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911B6E60-C59E-45DD-9B46-23160F047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8187498-2C7B-45F2-92AE-F9BB0E158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E419</xm:sqref>
        </x14:conditionalFormatting>
        <x14:conditionalFormatting xmlns:xm="http://schemas.microsoft.com/office/excel/2006/main">
          <x14:cfRule type="dataBar" id="{E8BB8FCB-6766-479A-9562-9D479B8870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361AE5B4-2C35-4CD2-A185-2102BF52AC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AB44F020-8031-4D18-81CF-4A8E13B49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251DFC21-EB9A-4865-B8F1-0060B2703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F9E2C9A-6DD1-4597-9EC0-7BCF3762BE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536CA949-2137-4548-83EC-1C81FE94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2139CB13-186A-4C9B-9706-A2CF5DB5DC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C2B7705C-EB7D-4CA4-8AC3-775785B08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2FB2D580-5F80-4F0B-B218-FC20035D8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E0A142A-5D49-4D79-93A3-AB96FB881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B91EC37-BDE6-4D8F-AE9D-F6B8FF087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34FCAD8-41C3-453B-9A40-04A3841B3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3A38A1F-AEA8-48DD-A978-E58D1682A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0C90F130-C809-46F1-AA50-2AB9DDB1B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EFAFBB60-FFE8-4480-8E23-AB1CAF212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AA35A0F-CBCA-4A8F-B6DE-225AABB0B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F36372C3-9BAA-4483-B49F-1B45C8F84D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2AED239-40A0-48DB-962A-95D2D2AB1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92CF7BD9-FAF1-4C38-9080-667CB1723B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28D8D92D-44ED-4032-9102-EA3AD5A2B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3101133-4F3C-4461-865A-36A6CFFA3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962A1B4-657F-4C4E-87DC-7466DBFF5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36EAF6DD-5035-4956-96C6-76F0800DA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913E778-F4C8-4F2A-B102-FBF824F2E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7B2DE4A9-8AEA-4DA9-A69F-A5EBA5A9E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328EF81F-7234-4F3B-83A3-8D6552387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1BC76D42-A321-49D2-8472-F99E597F4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4479615-A6AC-4C82-B36C-260DC441A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BDC21705-189E-44AF-97A1-9966321F33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52E0DA86-6B05-4C73-AAEA-DE3A8F8BD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668F49DB-5D63-44FD-9595-AA0C2EE0E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BEF7264E-7A16-485B-ADE0-888B1A2A64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3049B62F-2B37-4C79-AB81-2FE81DA96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F4749F6B-D45D-443B-AD53-BB2D80DA6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1D3EC07-7FA8-498F-B465-300528F09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6C5F03AE-3C72-40A8-96C8-CFF081D117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6861882F-27A5-4405-B52C-A1CC7D1EBB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46083F30-570F-4292-9563-4CC9F21720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5E41D39D-0021-4D16-A47E-81C11E8D4A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496298DD-B394-4B3E-8CE2-E194C2DB49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866C96F8-D579-4327-B450-AD3DD3232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B8EB4A2-268C-41F7-B45A-CD8FECFED3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D2F2E0D7-CC1F-478A-ADDD-6AF8AC343B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91C4AB44-58CB-4FF2-B6C5-2C6FF26087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C883424E-FACB-459B-B587-32F33EB949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1FC11649-1CA6-42A5-AB8C-ECAF9F92B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654B9977-4319-4711-A18C-750F29B2FC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79BF5694-B9FA-4BA0-B41B-C1A8C597F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7DB79AC7-1B65-4307-8B7B-DD0E84D3D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877C2D29-D6CF-49A1-8752-384407C4C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A6306D36-BABF-40E5-9E4F-FFB477BC1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79F73571-09F7-484C-8994-F17FF5CD7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374DEA17-EF39-4A34-9FB5-E033CDA0F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9CDE4FF6-4704-4A70-825B-F439C536E3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85C56C4-E3AD-4DE1-AE79-E8E8E61F6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D73F268B-F6E1-48CD-A27F-8BEDE66B9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CA563556-9018-4B5D-A2B8-9C640798C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A7773829-3053-4721-A98C-576CB6C01A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B607DBF3-C9BA-47C1-B29A-56DA7B383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C0A55577-5D66-4E5B-95AB-5E509CF5A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E413</xm:sqref>
        </x14:conditionalFormatting>
        <x14:conditionalFormatting xmlns:xm="http://schemas.microsoft.com/office/excel/2006/main">
          <x14:cfRule type="dataBar" id="{3311B6EF-5BE4-476D-BBFF-243D76C9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B9CD337D-3326-49C3-A1BE-6A319EFF5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E411</xm:sqref>
        </x14:conditionalFormatting>
        <x14:conditionalFormatting xmlns:xm="http://schemas.microsoft.com/office/excel/2006/main">
          <x14:cfRule type="dataBar" id="{8C18892C-24CB-473C-B94B-3CB04A352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E415</xm:sqref>
        </x14:conditionalFormatting>
        <x14:conditionalFormatting xmlns:xm="http://schemas.microsoft.com/office/excel/2006/main">
          <x14:cfRule type="dataBar" id="{3CDBF3C2-9F19-4897-BCEC-BD63CFD458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3904052-01F9-4AE0-92C0-C8E635EC10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E401</xm:sqref>
        </x14:conditionalFormatting>
        <x14:conditionalFormatting xmlns:xm="http://schemas.microsoft.com/office/excel/2006/main">
          <x14:cfRule type="dataBar" id="{8281886E-4480-4846-9ABB-9BAC910DA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F527019E-64EA-4551-B084-01D3D66F1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E405</xm:sqref>
        </x14:conditionalFormatting>
        <x14:conditionalFormatting xmlns:xm="http://schemas.microsoft.com/office/excel/2006/main">
          <x14:cfRule type="dataBar" id="{E586888E-B27A-4A2A-AD03-556463EC3F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E403</xm:sqref>
        </x14:conditionalFormatting>
        <x14:conditionalFormatting xmlns:xm="http://schemas.microsoft.com/office/excel/2006/main">
          <x14:cfRule type="dataBar" id="{5CC26FDA-4383-451E-ABB4-1B4C88913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E407</xm:sqref>
        </x14:conditionalFormatting>
        <x14:conditionalFormatting xmlns:xm="http://schemas.microsoft.com/office/excel/2006/main">
          <x14:cfRule type="dataBar" id="{45A5879F-5014-4572-BBCA-FDE812F97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B305F26D-088B-46C3-957B-C635E5535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E417</xm:sqref>
        </x14:conditionalFormatting>
        <x14:conditionalFormatting xmlns:xm="http://schemas.microsoft.com/office/excel/2006/main">
          <x14:cfRule type="dataBar" id="{959356D3-2779-426F-A313-C803ED575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8BCA3C8-6A94-4C16-AFE1-A8C929F1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88F729-3D25-4921-A458-D3DCE63B27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7A94FB6-092E-421D-BAF6-8FA585BA70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1494980-6A7D-4C28-9819-8638B8512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604FE9A-B9F4-4CDB-AD2C-9E9CDFA93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8FFB710F-95BC-4341-8DE9-53C9904F4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EC775B1-7D3F-4112-8EAF-184ED2A46D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80FCC11-DD64-4DCB-A36F-D122D758C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4F39EE8-BB3F-4680-8928-301B0DBA4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7743A165-62E3-4B8B-92AA-BF52E15BA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05EB108A-747B-4789-BEC7-EC84A66CC2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FFBB2A9A-726B-4633-BC12-201DDC7F3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E9776DE1-FB91-4860-907C-99325C73FD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096157F-332A-4B3A-A680-2397D88D7B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39C5EEEA-9C44-4DE8-9E22-CAE3B5183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A9C4950-7D7C-4B33-94F5-A050E95D4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F34CCBF-76DE-40FD-BE11-EF35DDD12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1A25B002-68B0-4F42-83AC-ABD77E003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ADAD7C3C-3B38-43F4-B2B9-73035AC72A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632265B4-7664-4AED-8DDC-E93DAA9F88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B070A44-7E30-4BEE-9499-66BA25967E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7684EF8-348B-480D-B37F-54738D1AF7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C4F707B-261D-433B-8423-0AFA81266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BD7E098-5F68-42BA-835D-4A1A9A314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B4F6F8B6-F171-424C-ABFD-1AF5F669C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C5B0CBCA-C505-41AC-B652-69371DDA2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2BDF24D6-257E-4A93-A42D-B931B753C1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E399</xm:sqref>
        </x14:conditionalFormatting>
        <x14:conditionalFormatting xmlns:xm="http://schemas.microsoft.com/office/excel/2006/main">
          <x14:cfRule type="dataBar" id="{5E323139-94D8-4D0A-8552-183D7B97EC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7C95C9C-E2AD-49E1-A8F0-D8C63214A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DE44D7-0444-4840-8160-10105554D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54847D-8966-4109-BD63-F8339E9B0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BA069D3-FF9D-4E54-8134-1F5985F85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54934B-AFC1-46E5-AED0-19992DF00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46C54F-D31C-4AE6-92D0-EE62721AB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AD5FC6-70A6-4F62-BC33-D812BE6078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9E5ACD-4B5F-45B8-8B03-8C6E25834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2D0F7C-0B5E-4386-93B3-4AD8D5B8D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012BA4-DEF6-4E96-A22E-491DFDC37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4634C3-2B5A-483A-8410-F11A91D6D1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613917-F072-4498-BFCE-712622627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22FC30-48C9-44F4-915E-659B70389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DC5DA0-797C-4161-A4FA-041556BE4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B21249-A5BF-4D97-8CE3-E174BD6D8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7BA042-2C48-4052-AAB2-0A52EE85A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0CC1D9-D500-48EC-945D-0A82FF5EE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380FA96-5328-4066-8B81-F1C3A1B4A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5998B9-9C57-4BFE-BD1F-F8ACC7CD80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4F2FA60-11B6-4766-9A9E-811E14900F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B10A5A7-3517-448E-8582-46F91B7798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0AE576-91F2-4B74-973F-5CA3E46B6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C620D57-D7B3-45D2-AE54-B178F7360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4763001-C262-4BB8-BE11-5DAD39BA6F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D1EC69-7AA8-4101-8DA9-4156E86356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E8DA91-3B53-49F6-8932-3BB0B227D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A92D45-7DC4-4FE6-B468-CD33ADE5AC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5B136E-0383-44A8-B16B-31EDD35EB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C87C45-E10A-4608-AD53-1760B2F95F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F5583DA-4806-43EC-9935-CD45E93D03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3515F1-7A08-409C-8DE0-E4BB024D6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530A3D-00BF-4920-85C1-3AD366C038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715BBE-FE4D-47CC-9C8B-8130F2953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1B651D-C1D2-4435-B8C0-1D053D0E9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F069096-D0A7-4994-959C-444C261183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E38CBB-0120-450B-A493-D6DD9ECAB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78AFE2-E040-439A-90E3-E5B410D73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49338E-CFC6-43BF-8798-4DF99B3CA2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6B27E7-2C2B-40C2-AC34-8DECA12E8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7841AA-669E-4DA8-8298-FE24DDE67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B7B255-875C-4E48-B83D-AA6C9878B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77741B-0CFC-4428-BCCD-BD4F91F8A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99FE6A-9920-41D6-8695-947803D850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AAE31A-5006-4E23-91C8-BC84BAD79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F56DD0-F18C-4096-9D48-DAA99DB547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B989FF-F5DA-47C0-8296-76AAA4D01F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5B2ECB-C41B-4068-B6F2-91E66E0968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51EAC3-EED4-440A-B099-F52B952BD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64A1ED-7017-46D4-9A81-B828FE09A0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5B03E4-FC64-4512-8A36-9761253B50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AA65F4-06CE-4ACE-BF2B-5A765EFE6B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50091F-28DD-4C86-A6FB-E45CDB89C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0DCC8D-089B-4528-A048-CDEF859CD8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D70E1A-DE32-47B1-BCD6-7B9EF73C2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49FA95-E13C-40A1-ACB1-615FBFB82E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14086A-FE52-4ECA-9CD1-CCCDF92744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305E08-2FE2-4666-96DD-348F2CE0A0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12CDD6-9E16-45DE-B026-FABD4E192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404126-51AE-4534-B841-0886E5345C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3CF2EB-649F-4A2F-B7D2-D4265A911D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694CCB-C27C-4307-8E1A-78AB15D3E6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D8DB92-C740-48A9-92D6-F0D355C54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FE0936-5A17-40A6-8447-88717FF0BE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49A9CDD-7A45-47E9-AA89-AC31CA694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781F3D7-6087-4EA9-9A57-420ABA28AD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509D92-7A5A-46C2-9DBE-42CF09459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52B1BE-C8CD-4AEB-9E11-2F209F9324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B2D681-0383-45E8-8FF0-05630B2165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4F82C0-2A57-421E-81A8-95D9A44725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A4839E-EF7C-4B23-B17B-ED332D2A7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1CC506-E431-4626-8958-EFA12A7F8E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BFBFEB-19B9-4AED-A51A-D0E082DAA7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97C538-6AEC-4215-ACAF-EF361FE2E5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E9B774E-B592-4476-9DF7-E25706083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328828-670F-44EF-8BF5-0E177F763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087C363-B1A4-4A3A-8543-D8735F924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F75B085-EDC6-4D7C-A379-F27CD6024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F9D382-02E3-4C28-8A24-68073795F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6BECCE-DE44-4472-9FE6-E3DD35CDA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B77C62-65BD-4BAF-85D9-B6BA1E4771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1961BC2-6774-4127-871A-A931C4F83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4E092B-EAF6-468D-BFF3-68B38C0007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1BC8CD1-2A62-441B-8681-9FED9959D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3A320AB-DFDF-47F2-8924-8FB1D5407E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6D5AB47-D906-4240-81C0-F46A59AC02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3F02BD6-6654-4C00-BF30-F9C9AFE00F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B661A2-6971-4BFE-8EDA-B4C59618D5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E60283-BFF5-41C0-958E-0BE43A0FE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5EA7EA-7848-423B-80AF-1C3F024E3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AC012E-41C1-494C-8F06-A9F0B2518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B768B53-B1A8-4A8D-B3F6-04CF3BD8D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297216-D26A-4EA7-87B9-BE66DFFC70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8C740-5F10-4141-B8C3-82094BB9C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525AC2-7A17-4D22-B94E-C5189890D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E5E6CCD-30A9-4AEC-9D02-FE13939F8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B95FE11-0295-4CDC-9543-618A9BF186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4E33C59-0FFC-4E96-9B56-787749511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72B1318-EB50-485E-B0A0-6B0B4EB29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82B4C0-A975-403E-9248-45A4931993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867750-B10B-4689-AB8E-5CE9A9E782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A6C1C72-A19B-460F-887A-B4CF8A9192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BA388C4-A6BF-4E01-A59E-354167D39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7DC158-8D28-4C5E-AAB2-92E3C51DE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D8F602-8748-4CF8-9ECD-D6FFEF4DC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129DB7-66B9-4834-A1E2-7947B8D0AD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AB8B53-8323-414D-8E4A-8F0E58517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7CF2567-BB26-4F3B-8AC8-B6C79089F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3B6471-C0A1-45C1-8CAA-0F25844B5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8BC942F-FE3B-4B3B-AF28-411618CDA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2487CF3-CC14-46F4-A7A7-26A0A3CFD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72ECFDA-67AB-4F1D-AA69-DCBBC608D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F31143-3E60-40CC-B150-36E2EF8AAA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3BEAB7-28EF-46D5-A75E-718B34E59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BBC5B8-283E-450E-BE2D-BB7DAFA0D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2C9663-4EF4-4C6E-A875-B20BA0091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25D2C2-3497-4C2B-898E-96EA20294C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03D429-7D13-4ECF-A4B4-3777371CB5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BF0B8C-277B-4970-8759-6AB6B07076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2EA076-C9DB-4DA6-AFC8-A823D2E78B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4DBFE4-8B8B-451A-B25A-950A056EE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2255CA-88C6-40AE-AC72-3F700755E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5A131F-C02E-4293-A56F-AB5BBEF6C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E5E831-DB12-48E2-92F2-330EEA7D0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1DA594-0E89-45F8-89D9-CA582C018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99D83F-C0C2-4F0E-B350-D50B6BBAD2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FC9E2D-2C9B-48B3-B167-CDFB6A0B8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89F7FC-B994-469D-BB01-B01DFA425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07B5E7-E512-46A8-BB42-7E757CD36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BF77E3-12B0-4300-A4CF-8463543CC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37E92E-7FD4-49DD-88BF-F3133D617C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22E5189-2CB3-4FDF-B1E1-59E5086D1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0BDC91-986B-4F9F-BB85-AFFA6420B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A60977-F11D-4320-867A-320514471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9BBCA4-3191-4AE3-AAD1-F9E2BB912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B7A502-BD86-464C-9A8D-6CF565A73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63F379-6282-4D90-BE3C-E3742B317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2E291C-19AC-403F-8328-5E7442C15C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2D990C-868A-4EE0-987B-BF98B7D240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ED8A3F-9BCF-48EE-BAF7-E64838C794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AEAA6A-515F-46D1-B41D-05101D7A9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80381A-F460-45EE-B809-3BE85129A7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9F70C3-E5C0-4C5B-A658-02C503894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89B862-FD83-423F-83F5-890D2854A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AECEE8-8611-4481-A710-66E8C90779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0D0BA9-0270-4C29-BD2C-FA1CDEBFF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9F3F96-8AB3-4E51-AD0F-AED948CC9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373A74-689C-4EA0-90A3-7543BBC9E1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BEB3B5-F082-482E-89E2-0C7A0EB60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1C86F3-B33F-480A-A3A1-E7D24B760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9DC3B4-33C7-44C4-81D0-72626DAEA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0A5B4C-129B-4EDA-8FBB-EF2D7E857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03E58F1-F6A1-4AC3-8A88-5B31C9327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E2AF14-C9FC-478F-AE8D-F9EC901160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C8AEC3-45D7-464B-AF3A-E23A0B83D1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0B55B1-DD15-4418-B41F-E4AAFE745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4E67B3-5845-4D5A-B427-26B73D023D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245492-242E-4A8B-BEBE-9A8E0423F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DC0BA6-4B7B-4D37-8A62-CE929CD4A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EE2962-2C54-44A9-B342-9FDE7742C2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5F34A0-764E-4897-B287-D67B2DF37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1AEF8D-B58D-4F7D-96ED-B796996941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B6300B-7275-43F6-A780-094FB9E3B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A1CB44-A36D-45CA-A8FF-BAD3196A2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E15BF97-9310-495B-9E15-50F7AFA76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39234FB-47E2-44AE-88B5-BFA65F920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21082F-2A26-48B7-93C0-68D986252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DD4002-59D0-43A2-9D0E-0D9197AA3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96651E-EAED-40BA-9CFC-AA4226341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F44570-72D9-4B0F-8B89-793ABFB56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F84A7C0-157D-4313-9A76-133C0AFF5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0C98DEF-5C64-4A98-AFA5-5352468F49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DE3197-1FD6-44BC-837F-4E6122FE1D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10E29B-7E80-4B2E-899D-79D84A48C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6F15135-6F71-4369-8BDE-70E1ABFB4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4D0D119-BB0A-46FF-BCF2-65290DE3C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789DB0F-449D-4F0F-BC8B-646513E11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47468E-D80C-4819-A235-0DEC06CEC5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A58287-4F84-443E-869B-FDE02CF8F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ED4F14-4B40-4CF4-8E5C-796F55F795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E3A514-B305-4255-8556-ED04BE082E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CA2C81-39E6-4A75-8BA5-F348A3B3A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09EC04-5E43-4410-B77C-A2BA25D77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A7FCF6-B2ED-42D8-94D3-B394DD3812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BFF531-B4A3-4EC8-920F-EE277E7D1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9E7CDB-804E-423A-B295-68BE96E96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33E49F-7E48-4C57-953C-F288E02DE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7BD095-9E15-472E-88C0-84553338D7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5C7B18F-0623-4A32-B0AB-759A18EC49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A35217-FF23-42AD-B372-2FCCA564C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AAED3E-FF8F-419E-942B-C0F224C5C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0A9F5C-E365-4B1A-9B87-D381AC1AE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9B0DC4-23DF-420B-977E-3619C9B314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CDDE281-3004-4449-8295-EC19D761C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946B225-67BA-44AA-9481-6179C50D2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25C7AA-B2AA-4FD0-B1DF-ADDC1AEF6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26C97F0-E64E-4241-ACDC-27FE67F44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1C009F3-212D-4A50-B39B-C6AA1F08F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44C930-C025-4C60-AA9A-0E0DB3D2A8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2C20DC-93B8-4098-94DB-11F7720BC7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7AC1E0-E7C1-40EF-9D13-76BB273CB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A2F30F1-1E72-4D88-9FF2-EF79C4FF5D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BFF58D2-8539-47F9-B319-0FC597E43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72DDF5-DE66-4603-87D0-7A15440B1C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638DB9-B044-4DD7-83BE-662D7028BA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770BBB0-6151-4700-9F9F-F0CAD8052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495799-CADB-4B20-95E9-BC787FE9C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9FA081-363F-4148-80D0-AF9442A85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6CB0A4-BF0B-411C-B34B-2F4871611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2111C8E-0FDA-439B-9203-931DEECFD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8216BA-E0D5-4B27-81C7-1A7504FB1A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1DFFDA3-EB2B-493E-9284-6A985A271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EF0792E-782A-4DA5-B00F-42B3008BD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CEE5795-C73D-403B-9FA1-C013CB8E2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CE567D9-A58E-4565-A714-C90DC1CAB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35B1CF5-EE41-4F85-BED3-E0B58F34A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6F20ED-CA9B-4062-A130-D27C26E03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F0D8E2-0E4C-4449-A7ED-7F89261DD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4C88D6D-FEFC-4F49-8AC8-D008ED00FC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C27704B-EB7F-45E6-86CF-E2A3390EC3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DD15664-6DC7-40FE-B8FE-C005317DB3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0724539-7EEF-4F72-B1A5-B8A7C6879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CF1F6D-9A52-4C33-A696-E822B229EE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0A84FC-E9F0-4B34-913D-CFC621F4B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6C4790-1BF9-4E64-A789-9AA2064265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A97F9-DEDB-4AF8-80E6-182EEA671C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0D140B-C2A7-4E2A-AF8D-1CBF10764F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8E3ACE-5C31-44E7-963E-F646D824B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731629A-2E97-4546-9DA3-89ECAA4A7D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AD4DCC-8601-4356-9BF3-BE388996A1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6F41CE-C13C-467B-81F8-FC229069F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01D0C7-765E-46E2-814B-19B01B95A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466EED7-B3B2-4A53-B23B-7ACD7035E3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B535DEA-C02A-4ED7-9E7E-2337D04937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6C55BD8-D304-4B2A-8F5E-60EB9607F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C25E8C-0762-42C3-9F58-D1C9E43E6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528EB3A-8BF3-4AF1-8D94-FF6AE2D4C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836C91-C18A-489F-981F-F36AEA118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240CE6-EE5A-48C8-9CBD-7CAD61156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7095067-D788-4E61-BCAE-D972CBFC0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D695C62-2D14-4EC5-8BBF-AE5445368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6035DB-324B-43B4-B8F0-93AE1CC260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72BE454-3A62-417E-8DD3-535D5D145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147EE5D-FECF-4261-B4D7-C5C71D175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9EB845E-18B1-4EFE-B445-F654B31A4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CCB1919-D32C-4E76-A467-1AF196A28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417091A-DD6E-4630-B8D7-ADC9DD02E4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0491013-2D1D-4B9C-B844-42537F680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D21BF79-7AEA-434A-8D97-D08E1F186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CC7C9DD-FCC6-4D8B-BF5E-F3A3F06F9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7A68D9C-2481-472E-BEBF-5EE95E64B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22C657E-C030-4E90-A47C-33C58F8FE6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115F9A0-B1E2-46FE-8A9D-5150435C7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7CAC04D-4105-42FB-9FA4-92F95456E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C08A477-8CE8-421D-BDCB-79061203B2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143D845-D1D0-4690-90A3-F8A7D81D5D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43C410-07F2-46F6-916A-8AAFDA677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5AE06CB-A8E6-429C-89A2-09E341BE5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471DEC-9AD5-404D-8E97-815AD7C74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B87A68-E89F-4C2A-861A-CA9A16D8A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D0FC5A8-2B07-4A2F-A964-CA77CAA9B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9A29F-C12B-46FD-A610-EE02A02737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FEC370-D0F7-435D-9B2B-AC93AA1D2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787C274-1AED-4CC2-B57E-FA637DEE78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6331A1-466A-45FE-A686-B335D85A0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07E851-6891-4680-865B-AC26E863EB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DA651F5-0A04-486D-B8A5-F213A4A57E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DC5FA2-AA13-4C79-9412-4ADC687440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49A68A-3C23-4950-B27C-8FB18CE127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B443C5-3353-481C-A523-4C147EED42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E61754D-D77C-4D0C-8EBB-92F303129B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B23C862-189D-4CC5-B10A-87E5CD053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ABE77C-4B4E-4A41-A354-67AC24AAE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6DFEB3-F3B8-43A3-9347-ABCA68D9F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7324A0D-CAE0-41AC-B262-29175E8C5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0A12FF-8219-4151-BB47-E1BE6340C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749CD95-DEC6-406B-BF17-71761C3CB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2A6BE02-2D9C-4B2F-9B60-05A4D0E903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A0F09E9-75F3-4635-8FDB-32EEE309F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21EA6E9-54F7-42FD-A3F6-10450BF604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59663-FE8A-4DE7-8E58-244D90A9A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3152DFC-F70D-4AA7-BF4F-1777C0235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8165A83-1F58-4C52-8B36-154696FCCF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F759AC-714C-4789-8C24-0118733ADD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F16760C-6269-4598-BEF7-3DFD0B48A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5965A5-169F-42E6-B9CD-330722C608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B51F55-E481-4F8C-B742-1325B81B8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1BD0F60-E38D-4DB4-849F-29D729A20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4D72BA6-41B0-4CDF-B7D9-5A997C4B0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6DD5CE6-6B02-4B85-AD9B-C6499134E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1FE98E-82AA-4E21-80D4-528B6D105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59F3F7-B0E7-4053-B389-71BB9CA51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77D2FC-A5D3-49F6-BE7D-D6BDC771D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9F5FA4-4405-4C59-B532-C0E1DC9D1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6BE515D-E0AA-4842-B0DE-B27066157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0C222CC-D546-48F0-9051-1F0348880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1F9A56-ADC8-471C-BAF3-9BEAB15EEE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224FDF-821E-43D7-8B7A-5E6092971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710591-59B4-40AB-A272-02A8C0A04A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C53062-B434-43CF-BC2C-B1E32B952B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85AC47-BCBA-4BD0-88CA-5E20A9209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5DF993-61AF-40F8-AB38-1BD09202BD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C171627-2E7C-40C4-895A-CB55734473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3D58FA-D28D-420B-9FD0-B0DC912C0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ACE2B3-C139-404B-9A0B-BEA4E9BA63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747AC71-2CAF-42F3-94AA-4B2BEF0EF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C3CAD3A-50CC-4F81-B82C-96B4E7748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921E852-9A11-46D5-9D44-7CDC454893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FA19D28-30ED-4783-BD53-8162AFB01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87F2EA-1CB1-4EBC-9F2A-9BB2F1190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995A68-2EEE-400C-A8AF-972FB1FA20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2034178-68CF-434C-B2DC-AB352AE9E5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0726924-85A3-4A8A-B4B2-74725CBCF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3C791C4-118F-4698-9095-4798846220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DA2310-9E44-4F7C-A1A0-53C01AE23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6F32C9-B110-4F76-B134-03515EC46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6E7039-80BA-492B-944B-0ACBEE76C5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434CE-DF67-49E7-A79E-631B556C3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94A242-18F0-4998-B5AB-1F0B2EE5F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CB55C1-AEA4-47AF-B634-C131DE58C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2C0F3E-8E31-423F-8BB5-D868D305B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256640-C05A-4FFB-8D06-1D884406CB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E007E7-20E0-44E1-814A-02C21766C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0C81E5-A3BD-4259-BCE7-F418314AA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1904EA-E2FF-4924-B014-087EC754E2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10A457-8E15-4EE2-AC15-CF56ABA58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F60B175-30A8-476A-BDEE-AF33F04C06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A9D1850-6F86-44F4-B9BC-A0A9E88D73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567560-7B2F-4794-885B-645F0106C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FC93D67-7957-4038-A2C6-5059E32BE7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8BBA17-AE21-4E53-B655-82E47E8D7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7D6704-9347-41B3-A67F-6D5F0A3942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81BF6E-BA7A-41AA-9E99-038819594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5FFD6E-298A-4778-94C6-B73441D253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64A5B2-6BA3-42F9-B816-F8B639B62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4EB9B0D-1C19-4E3B-AE41-D30394A7A6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735292-E217-429D-9E3E-5B5A7F906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49D864F-97E4-4039-BFC6-DD5ED9B101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92D0BB-6D23-4FB6-AD4C-2C12AA043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E23300-D581-4DD1-9B28-F8BC6B6EC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8B0DD-84CB-4799-922A-981166C568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D3C614-688B-4F14-B42C-63DA9546E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C3E7D-1667-49BD-B182-B384F8278F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86E7D7-9496-4AEB-9DCE-427D96BFC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B4AB74-6FF4-4901-9622-050FCF8298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DAA474-E783-4C37-8BE5-B01B0B089F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7AB407-DFF7-4309-9CC8-6348CA0BD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4D84FE-12F2-4FAA-A379-E5F2B7762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FDB0964-A68B-4A15-9091-E404A5478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72C1A-D7DD-4AD5-9F05-BBD81AFE3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9E9BD9-1AD3-41B0-929A-74A9317C5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44D38E-9E55-455E-97A1-605CBB28B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B97516-633B-430C-9A02-CC6E396C4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CABA97-8243-4CC5-95AF-26A34D8D7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2F7D03-1A43-49B6-AADE-FA2C3809A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A2D21A-B2C5-4EF2-84FA-C3D3C4178F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2C21FE-4ABA-435E-8687-09CC9A7566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FECC46-B4EF-4FC0-85F8-8FA099931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F957AD-28B2-4B1A-96CC-5904F5A71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1DF4225-5570-4F6A-AD06-83347A3F6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5381EB-9CCF-48FA-81E1-A4298D8453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CA2788-1C97-40B7-8190-460DD73C6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87AC2F-4605-4722-AFAF-CAD0963CC3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6BB52B-E893-4BF0-8DC3-448A7C5D6E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8211FA-80CA-49B1-92D2-F1FE152B0F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E3C09-9F61-4F74-B1DB-CFC84D1CE3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F120AD-5BBC-4A85-9181-48B67B463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6D53C5-EE14-4866-B33C-DDD7B88E7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5F0CD5-C935-4703-B1F5-7FE7EEEA1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0071E3-7F0D-43F3-865C-5A7DA18F87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8ECC86-946C-4637-AB62-F971D02306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41AA67-E5A1-44CA-B62A-30B98FAAEA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E9FE61B-C4A1-4312-A9EF-E786492F1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5583DC-29E4-4416-81C1-0B94550E4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56FA5F-C94E-43FD-8532-595EC29B94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490397-C7EC-490A-BCF3-732B1F9BC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C5A6685-C27C-428C-BABF-7662F4CF1E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62F801-9032-4BE8-8785-C8BF5D0F2E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22056D-B470-4DC9-937B-01AE602EC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62D373-EB73-4D90-938E-00F18D95B1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6300EC8-FA63-4A32-BC64-06FC5C1B5A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5513314-D38A-4300-B768-37081ECB15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8E13CEB-7F42-423E-8B8A-BB3F13AB0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927F77-E2FE-486A-8905-84B88869E0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6098461-F5D3-458B-9152-CE4DAECA2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A3305A-2EDF-443A-8BD6-ECCC31E3AB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F85945-4F7E-4151-8435-9A06AE41D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40EC8C-CF36-41EE-89A7-8BB9C2F71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14D8BB4-29C2-4543-9379-926B0F0DCA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C58F19-DD39-4FDB-A77E-DD3AEBF7C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38A01F-6512-40E2-8FFB-179FB122B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973E7C-1EF5-4C56-8E14-C8D8E7D9D6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AFCC86-BA3A-4012-9340-27F796F9A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5356075-87A1-4E8F-AC79-D03FA94A8F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70DA6B-5CDF-47E5-9167-8F6C5BA674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1BCA3E7-F15A-496E-A5B8-C1401FC20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4496134-3957-4EE4-9808-CFD77A996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A244730-B06E-4C7B-9D93-5B9D5A57EA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7AAB12-1FB8-4BCE-942D-A762A5A601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B90318-591E-4BF9-8DAD-867876CE6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28475EB-F642-4088-8390-0089437BAB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09D678-F0FF-44AE-A843-E639E31FA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EF8701-C0BF-4D57-B291-FE7222511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0B1943-21E8-47D2-8E0D-3BA0E8429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3FECCC-F339-47AA-B469-68D4E3EC2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AFC594-4ECB-415F-90EF-AAF4D9DFB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671643-F66D-4394-B92B-DBCC2C3578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4746A1-DBDA-4CE0-99BB-A7730E990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7D577D-EA99-427A-86E5-AE413ABA49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87B3EF-5B20-44AA-880D-27CC18867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D66412-DA4F-417E-AF30-96B30B2FD8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022A23-92B6-48B6-B967-92EC924CCE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E4AA12-1F30-4F33-925D-18CE1931E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BF1ECE-FB70-4A36-B77A-820EA16D2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1BE866-1CE4-49DC-9781-C480CD7C33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69671F-1269-481A-B2E9-0272C010E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01A774-9E8F-4B3F-989A-976DB7DDC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ADA256-4539-4616-98F5-3388F2846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2685E6-1BA5-4F69-9E3B-9306EAAFD2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5B3CF8-5B91-4A98-9766-CBB3EE95D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DD2417-DF33-471F-BE3B-D410C5C6C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611D5F-CDB7-4F79-B543-3CAD464AB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FC9F54-4146-46B9-86CC-E53FBED2D9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7AB935-A4AB-4641-9A8B-4C9711D06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E4235A-EF50-48E1-AD5F-14C40CB3F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C5FCA6-D8E7-4062-8DB7-8DFEC8A78F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03229E-1E4A-4948-AF4F-7FDE4AF419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812107-61A7-4729-BDAE-3077D0AE06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EB9706-9126-486D-8238-4376D5185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4807CF-17BE-43A1-BE37-6D889BEDC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48E6631-90EB-4E97-99FC-6B1DEA4689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D900C1-4F95-40E7-B1E2-2B66D8980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7483F0-477B-4BA4-B819-604C5B608D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B05FD4-B9A5-4565-83C4-F75C4FD6A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C071014-69DB-4338-BFD9-3E8437FB4F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171D20-D4AC-41A3-9E52-5A99638D3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126FB8-0127-4EF2-B0D0-B005D8E6B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58FE05-B81F-4D09-8BC7-3E75FB4E18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836D76-D680-4E0B-82DC-54EEAFD5CA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6F5B63-2C7E-4CDB-A8A2-64E2DC214D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19382F-E8E0-4CF2-8A01-0CCB3584A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3B4AD6-A341-4BB6-BCB4-41339C8F6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815B9A-3A4C-49CD-BBA8-8163CCD0B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B0E3F8-1F3D-441F-9620-93EF906B1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415ACE-C51D-4E92-A92B-6F5B523F0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9EC78D-5CA9-49DC-B7C0-A2A4B2247B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FF9729-AE11-4E54-B524-F4052FCAB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1B1327-FD4E-46B1-BEDE-95A2E2B86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3F24A33-0E02-469E-A1C3-68413003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68C951-B9A5-4918-8587-C137CC552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A496DA-50E8-44D0-904D-4CD7DF9B5B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153E6E-EC72-464D-8B0D-5C0F12FC10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FDD8AE-6CC3-4C8A-BC0C-E1F44F11E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772B5C-5B5E-4E09-ACCF-A7A1550BA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CADA67-F3A5-4D52-9D14-5D435A971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02BE45-26AD-4D68-833A-18CDB348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CB20CD-E221-4475-AEAB-0658B5BD5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B480FF-763F-43A5-84AB-415467D14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038A47-3874-4429-9D17-C62B0AED0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B06E6C-A670-4502-8809-964CC501F1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10BB2B-F795-4413-A517-95F5E7919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035174-48B3-4C77-8FA1-A6A895153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1A0FA4-1309-4D81-986C-87EB949A8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5E1BA9-CCE4-460E-A299-36FA8667F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AA38EE-B25C-4575-831E-C8031DA74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066A15-05EB-41E4-B2E5-3C071D2C6B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B95175-C620-451A-9068-6D8654118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8059AA-65A9-4DA4-B429-B7AE75BEB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28EE8E-C49C-4883-834C-A61F62857F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72BADC-D761-45BA-950B-3C89288A0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B02E58-0276-4336-BF99-1284C04755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20B074-E3DD-4627-8C6C-CAB6912FD3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3BD4F7-A479-4B31-BF9A-342E64F534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1B37F1-5112-43C4-BB18-4E143F951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F27C3B9-8FC5-47A7-B522-C8341C1ED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51C0768-7993-46E7-8096-4CFE51DFB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D83F47-1A38-410C-838E-68A1976FF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53C322-F445-427B-B592-8CFF3EFFB7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C42639-F434-4B68-82D1-487ABA2865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949820-E182-477A-9375-944AC13C76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887FB5-61F0-4AC3-99CF-7AB23AFE2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6A4516C-AD3C-45D6-BB54-A08E1DFC3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D13E15-7D52-44E7-8323-3DC0095551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14E6CA-7CA9-468B-B268-B7578F9855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33D4094-1BAC-4D19-A002-6D4C33911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3D59BD-B2B7-42C8-BDCB-A98A3A382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3119B1-5FED-4B07-8E1D-4E2147381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7C978C-8282-4CC8-88D2-562FF4BEA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1B3E1F-4C86-44EB-B0CF-5BBB5CAC20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D1BFF6-7EFE-40EF-A51A-7EC97C184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58EBED-C9B9-4FB1-85E7-6EF7487D53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668651-D89B-4B89-9F50-E81B6FD77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18587C-BFE3-470D-9D20-8D03C6A34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A16228-69F4-4823-9385-DFD63F42A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27201D-C68F-4078-8BC9-7A5DE7F82E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5207AD6-C01F-4747-A4A4-9C3D6EBA3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DBD2A0-6739-4D00-8084-1B734F61B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D75C22-D5F2-4BAD-A7D8-3123A01CE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1C6CF7-8AC1-4DC6-A19D-084CF4914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32392A-34EA-435A-B191-3EE329006C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A1AADD-3D58-46AE-8D93-71636EACE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7466D1-B82A-4860-8C12-A6F9356A0B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09FB99-532F-4A44-AF40-AF2713932F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8C1F858-38E0-467E-B0B4-51826E08D0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38215C-0989-44C6-98E8-09D6D42DA1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51ABCB-9405-4B38-84A9-6D4B21D93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E6AE29-0EE4-4B63-9CA0-D52AAB3E2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505EE3-005C-46AB-AA3D-E7CE3F7B0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519137-7CE9-47AA-A48E-3829ADAF8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815306-5DA8-4733-9CAE-7DCA53E982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794229-4F0F-4654-B916-93D593C8D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3D3B32-CA71-4399-9AB1-F18327B7C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D81DD4B-3D6D-4929-B9B6-6D6710B90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392BB2-CE62-48B9-8A96-E0FFDA62C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311FF9-E3F3-4F56-A616-BCA3ADCA7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4C58994-1611-4D84-88D9-0A1E225D9A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FBFF5-460F-4EDD-9A83-CFB6D9EF62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AEB8D8-7BA3-4ADA-AE1B-52D343313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95F770-62A2-4E9D-86E0-DA5AB9F23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065D4D-0C03-46FF-A688-6811BAEA0C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01B47F-C3EE-41C2-A9F1-AFB8423BAC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B5F0E87-A8B9-43C4-8D3A-2E49E1884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08A142-3D20-44B1-8675-639D662489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A8D0122-1AAF-4574-B623-60A43427A5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E8631C-F4E5-48BD-B80B-18B1DB5C1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5B6F3D-8623-43FA-8695-00D2A77A3E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9ECA01-F7CD-45D7-9F05-929389C8AB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2CFBCE-518A-42A9-AD77-B64C0F9D3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68C1C7-7026-4AFE-B23D-E2DA690CCE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81BB98-AD64-4C5F-AA2F-07D65154B9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9EE06B-34C2-4D64-A0B8-B7CF935E3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8FF78B-4EB2-4D1E-9E1A-E8C7D82970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242236B-A7B2-4D30-AD0F-436B5C77E8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4BB47B-7111-4652-A57D-8CA92D90C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B234405-F900-4582-B3B2-650FD26BE1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876C82-D473-461B-8EFB-9D21FBD35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488EA1-676A-444C-8B36-D02EA79564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B38AA5-184A-49D4-B65D-D529D7ABF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74825F-F5A5-4D75-8640-905662FAA0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92B342-6188-44F1-AF5A-0CFB9D1554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7864A5-AB1F-4374-AE53-4184F312DA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FDABC0-F66F-42C5-80B2-3383EDB510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32AB65D-749E-4CCD-B412-D49EA752C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CF3951B-EC05-4D4D-85CF-D8C143C608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564E64-078D-4A06-B48E-3041DBAC2E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4118618-30BF-4DBF-98A6-CBA9444D2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6206DDD-8DE7-4E5E-8B7F-827B2AAE64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29FB8B-2A33-4A29-9F8B-02062A8FD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54AEF5-A679-4A84-BC1B-FDDA04018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E53D22-2455-402F-B147-5B117CE3A1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C5986A-04C7-4C7B-AB0C-33F5DEA9F4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929F85-D830-4C09-A517-EF55614B4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99A487-83D2-4FFD-BA29-2A44F00DF9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C68138D-1510-40A8-8DF7-695C4DCB5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22B8A6B-EEE8-485C-A579-A33AD8650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2BD894B-AEDC-4F93-8430-5DB401569B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D9ACB43-BE6B-4FC2-BDDA-1F677D89D7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8CF41-0290-4414-BDD1-01F492AAA5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7D5F47-5EE0-47AA-B0A6-3570CBC2EB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4F9ACA-CB64-478B-9B10-3240D194C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9C6676-ACD4-422B-8CF1-5147AA7C4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08144D-559F-41D8-9086-CCE31E6CB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F23762-F22A-4929-AFAA-BAAD8DFDE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9C25F4-40E9-4BB7-A9B7-F4D1C44C3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1BA0539-2DB0-4E2D-AB4A-4D9077AE0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3E7688-B58A-40FB-ACCC-A914368630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5B9B79-D120-46CD-BCB9-560B9CA126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60CCC8E-66D1-4B9B-986A-4BDC12CE0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0B9B979-849B-4334-9C65-A01E9FCBE0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6E9E0E-2442-42DB-BBBB-A12DB52708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180D82-B3BE-4E4B-AFA0-6FD4F8AC1A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9A9D92-6D1C-4117-924D-B50BCD19C2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912295-AE70-44A8-B390-DDC19B76B0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BA6F36-EECD-481D-92CC-97F2F88E4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94F37E-10C5-461E-A75E-640261B12F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2A92D4-2611-49CF-9FC1-1A518C7A45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E7E78D-8E67-4D38-A64D-EE37F0395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E903FB-AA43-404B-BA44-311E582F9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B4348BA-4F75-4D15-BBBC-7C0BB95D27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C4FE8C-C05F-4B97-A0F9-FC64DE742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50C3EC7-2485-45C6-8D45-FDF6E1EBA8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D94FD2-F198-4517-A958-9038D95EE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B7143E0-5391-40D8-B0F3-725F97BF8D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6A5D38-9B22-492C-8294-E2A84918B9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38011B-F10E-4FE2-B066-1FB215025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4F7FDDE-DAAA-4690-9527-9F26831A1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00A9F5-F7AA-475E-96BC-387E5AB93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EE99B3-0469-43AF-A733-95112D0E8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5D58DEF-C84D-4EAB-86CA-162E216BD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E1F952-A0D1-4E1B-8943-853ACA1D88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656F07-7DA7-4B70-90D2-92346D4439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478632-C417-4FA1-B84B-E01C68BA8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3606F10-0EC4-4A84-81B8-65261C50E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A0B708-0914-4106-9050-5D4A28743D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900DEE-B751-4621-B8FD-BC6A308B1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8693485-C798-4B13-BDAE-D210EA673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D6D470-2546-4361-BC98-CBB15552F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59C6A0C-20B3-42BD-87A0-E09B038F6F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4BAA6E-DF06-49A0-BB9F-349C7DDAE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948537-3D36-40B3-A4D5-1E71D05C2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4989F3-EBB5-40BD-86D1-6EDF4C5A4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89DC701-5528-4A0B-B7C2-337A86A291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642FD8C-2CEF-44D7-9F12-97711A0F6B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FE432A-9E7F-4E3C-9672-B6585B515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A52F24-C7A3-443C-8C2A-A93FFF605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081B6D-00E7-4D42-B0A6-C1E8EF8DF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C22F6BD-AF70-4289-8352-91928513D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285159B-D7F1-4AA3-9012-FF1E182AE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EF4A09C-78F7-456F-8768-4CFF155675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D6CD3C-01DD-44C8-AC12-FDE48729E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E55EF1-70E7-4891-80C7-4F9EFA606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833099-E96D-46B7-A989-CC81CA3BB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45E872-FE35-48D3-B83C-46ADCD7288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F33231-51E6-4E55-A9A5-01FED1168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8FA9C0B-4274-4D1D-85B1-99508E974A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B224EA78-3842-4C76-B7C1-7A73028501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13D0594-A1A1-4854-BB64-68F423BCA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3BE8CB3-5A0C-4E90-8C20-2CE395266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FB4029DE-EC76-420C-A9CF-103754E1A7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B0E8A6D-0C1C-471F-A25F-3D85D0A42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F7F8DF6-F1F4-4EE4-8D85-0287BD0B5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B0F439E3-B945-45E7-972F-8F11EDDC8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4534E2B-3DF2-4AB6-AE3D-FE9B9D1B3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2576059-512F-4F12-A558-2F0553992E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DB60153-1035-4E96-BFE7-2DDEF63B5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AE7B772-7879-40FB-B3ED-0C202AADDE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DA27AFA8-415F-41F1-9954-327648EA0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44F09D2E-D984-4DA9-BBAF-76DEF905E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E2EE602-0233-4B2B-9930-8B69EE96DF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F1E9DB3-FBCD-4FFB-89A7-39DBC46C3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611186C2-614A-4282-9A73-1433ED56D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63A501D-05BB-4C9D-AEE0-A5769FEE5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F9394C9-1981-4A67-B806-3D362C3792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314C5C98-BF23-4CC3-B2B6-9FDB46122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615C589-F86D-4692-A97F-FC3C793BAF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D8FCC419-3C13-4C92-B67C-EF9EC2924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ED0EC680-5C1B-4794-B2D0-3B437FDFD3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3E22AF4-1C74-4431-A373-F8990C9AD3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16EBC5E-CD27-4E2A-9CA3-CBEB0FEB4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7DBF18D-4A4A-4C59-8502-CAF99231B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42E668E7-D02C-4294-B9C5-FB2CBCD86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E19156F-86F3-4EF9-8161-A1E65262D3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575E3999-F752-422D-B0D1-133138E5F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FEA54462-AC26-40EA-978E-8D4D479FC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9A7914F8-4851-4F31-91AA-02E0DC8E65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03095E15-3D71-45AD-A90E-D0C2159897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6B8BD462-1D56-4FEA-8E08-A7698EF934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C7FBF4C9-3189-41E6-A211-9404D4FAB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F498252-38E7-4A4A-BB54-E5A07871D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A1370C8-9E8E-4C6E-B931-71BAC045E9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15B76E1F-008C-4A21-8179-75B28CD1C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9737317-54E8-448F-AD0E-E67206EF2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81C099CD-D897-477E-98A2-5979AC36B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E423</xm:sqref>
        </x14:conditionalFormatting>
        <x14:conditionalFormatting xmlns:xm="http://schemas.microsoft.com/office/excel/2006/main">
          <x14:cfRule type="dataBar" id="{7E7A5A0E-B597-4B75-8AC9-9E46B2A30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0E3CD3-4C5D-4172-B87F-03E8884CFC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51DEAE-248D-4830-ADC7-1F3F1875B7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637665-AF51-4B99-8B3F-74EB3DC76B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D5C9C5-BB5C-4458-B20C-6C520AFC0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44560C-7734-41EB-B52A-BCA946A04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592620-F889-497C-8916-FD816201B7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4DE777-D9D8-4F92-80D7-9539E66FC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9C0A55-168A-459D-ACDA-8333BC437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D16126-8552-4C07-9226-5870E696EC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F1443CD-E263-4999-B141-7686CF95B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C75950-1398-4254-9607-E6A6C07BC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F79341-7CF5-456B-99D4-1923A230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E41FD7E-E4FB-4D38-A0DB-5C6C0E30C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C63832-52C3-41C9-B3DE-F9B860E09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B422CF-EE39-45A0-9D0A-1D260023FB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509D56-A230-438F-A762-FF0BAAFBE9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0C6005-A54A-4DD7-A06D-253803E04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2FB8D1-F718-42E1-8E0F-3B87899850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E627B5-6C10-4FC5-A6D3-A517E0B614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D90F1D-1735-4D02-A92C-73F166B0F9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2C40B5-ABFE-4F06-AB4E-4504E9030E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CDF64A-7A9B-4F5D-90AE-CEAC912AE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EF8A12-23C6-442C-8672-988E074EB6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9223468-C931-40F6-9B04-F1C82A784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4D016C-6415-4C9A-B0A1-9A2ED8495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8553D0-2D5A-4B26-97E6-5E5CFCE29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B6B84D-D489-47CB-B725-125B8198FE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678299-DDF5-4ED6-B109-33B438196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50809B-9481-4087-9E9F-7CB28C537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F547E1-0314-4A6E-98F3-E100D6AE9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CB8EF3B-6108-4260-BEAC-5A1F0B153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112E43-2FFA-4BC0-BD3E-2E9D00E9C0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197F441-F9F6-47F9-9326-7CDCFDE604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853FC0-9608-49DA-9DFA-6CD15E228A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D138E5-5A71-48FD-9851-1496C0A33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04E67F-8119-49B8-8A64-CA820F9B7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202D4D-A29E-4A29-8CD7-6A3B47234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EAC833-2320-4764-8D75-6D8163430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4235C7-23E1-4C9D-B15C-371D3091B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CB4D4B-F1FE-4749-86E1-0A86B47CB8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B4CB60-174E-4EA7-A18A-0F6FC702F9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4E24B7D-B718-4C60-BC48-C79F2427A5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FDB0B8E-9BDA-4224-9A8C-3D80B0E96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775777-3D35-4144-990F-72488FCB6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46C5E5-4BB5-4774-B9C9-53AFEA8414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1DB7FD-F797-487D-81F5-823A54CB20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72573C-A5B3-4F40-AF69-E47E23563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7123E5-961B-4548-B9E4-8887616F5E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07EB71-8428-472A-ADDF-7F843CDB5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22B64-C38E-44C3-88B2-9C461436E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DDC3E4-6A10-42A0-A5E0-086DC0A182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DA88DD-9F7B-4B49-86DE-A539D9B3D1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C01B0-115A-44FD-8615-16D83DE03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D7D16A-7822-4F25-8516-CDB4CC5E92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C52829-FF9A-4746-AD2C-C43801E5D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F6A989-F6C5-43D6-BB5A-E357D9FA5F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317DE7F-B499-454A-9F37-FBD588D46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C33EB39-C536-4A00-B748-AF48FC2DB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9738AAF-19ED-4059-A829-69CE5DCA9D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3549BE1-24A4-4B8C-86D9-D8ECEF71D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0D419F-F9C9-49D3-B51E-9C3210ED2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175E5E3-7518-49E6-ACB3-C3EB47BF79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8BEA1D1-0197-4131-8FEC-38154EB41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ABAAF4-D637-4C86-84EF-7F6860AE8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5041F9-31E5-499B-9824-C6C68716CF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D15D21-7E47-4004-926E-96DC4BF77E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306CDE-DDAF-4998-A71E-FDEE5F3D51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58AB3A-1011-4D8A-938E-4C1131D3C9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17779B-5428-4274-A540-BDA8A6762D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3050EA2-7B0B-4870-85A2-3D267CF87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ADD8FC4-3156-4184-8408-671E772EB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B0E6DD-03AA-495E-8C61-FF77B63646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A00233-6AB1-4107-85D6-913ADC067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7C2620-E1F2-4E32-9EA9-82E1FD345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54E805-86B4-4B41-9F59-9B32E9DFA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5D11F72-515A-4486-89FF-AFD846887C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15B114-4079-4428-86DB-CE45780FC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48DBC6F-B12B-44C6-8A39-3C5738758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A23046-8AB5-4A1A-BC62-11D50BAA82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81AE77B-66FB-4181-9596-F2A95092D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6E4DD8-28DB-4A81-AA57-834DE0488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74DF4FA-1D8F-494C-BC95-2D426738B7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72245-C0E2-4EE5-AD33-B245CE8159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181E9C-408A-4337-BC98-FF1A1D0A2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82D929-F303-4EA0-8876-25BDB3EC2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800005-612F-4F17-BAFC-AF0E256E2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DAEF7D-2BC0-4590-8FB8-1785B98F5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621121-0573-41E8-8E39-9DA725931E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F07AA13-3864-4EED-8971-14BD13FFA3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9755B10-F1E8-40EF-95D7-50D7E873C1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40C6FCF3-B09F-43A1-96BB-CFDCD1E54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833FBF2-F0EA-40F3-A5AC-6E5363AD0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9220B57-BFF9-4FF8-BE58-6C90416B3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AF4371-55D1-4E6F-9616-36027FA32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CCDCF1-5D38-40F3-B918-CB95A586F1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7CE46C8-FCA6-4CF2-8806-6D346F562E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87AA69-0117-40E9-A51E-C39B155B26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ED7C46-C863-47C2-9102-2F23B2884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D28E24-1574-4E5B-BB8E-8493A3DB6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8FA1EC-7EC8-4A4C-A499-83E51D4BF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984030-4345-4221-A92E-A8A8A85A5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D22D089-7055-4D7A-868D-5252A45CD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CFD208A-82F6-43F9-B3B5-896E834B6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85EE3E-7E6B-4584-875A-5A0F18DA2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277BBDD-D165-4FAA-A3C6-A1BD8AEC84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77F2E5E-DAE9-4779-BA25-B25210721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7CC78CD-B4A4-4784-BAB4-275FFC685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4B8A63-2045-47B2-A688-C70438191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909AB4-9B5C-4094-BF21-87EAB0083C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FF6163-AB02-49D7-9076-26085723B4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CAE9E6-F44B-4B26-AEE0-91F8D34F9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793CB0-70C6-4430-BC19-A7F07EFC7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787C43-1AF0-4164-A53B-D23A79123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BDD02F-D186-44A1-8065-F44F67EB1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A16BEF-FEEF-4BF8-80FF-CE0E40E4F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87712F-E90D-4468-BB44-3627C72D8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6C7A59-ED6A-4F6B-8C84-B1927F0B8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1A754A-0E89-4BD0-B219-1CAEC1C6C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89EB1D-1973-4A8F-A83B-7BDD36F016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ABF6CA-3FE4-465A-9E8F-330DD7CE7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DE364A-C492-4027-9ED2-C0DAC853D6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78DA1E-5403-4D4F-A0CF-147FEA9CF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FB7AD1D-1E98-426B-865E-2C06763D3D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8D2C22-110C-4D17-8050-8BDD982C6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D44086-BE6A-435A-85D1-B484576824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2C143C-9BF5-4A30-A2BE-53C1D6E9E5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26A71D-3997-4370-BA1B-8DCF2DC79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7B902E-3CE4-462F-B835-2917AC28F9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107427D-00EB-4E98-A2F8-D8CDC4CFB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23557F4-0852-485F-8F5A-07EFB4F77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4EC8A4-F531-4D88-8930-37DE0ACF1C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8E4651-4D05-4817-890F-38BF94DFA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847D9EF-BD59-4E85-AE80-054F7A221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B443C4-C53F-4E95-A288-49C8A23A8E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385F3A-1D18-48D1-9CBC-A018F4756C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2E28EE-50A9-4F05-A4B0-496836191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DCCB7E-1ACA-4F1C-A8C4-21EC755B7A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958A11-62F3-48EA-8551-2E93301F3C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AF6DF4-7828-4911-9860-C1B020E3C5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9DFB35-99A7-4BC7-A89E-70B8E458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0F88FCC-42DD-4FDA-8294-FA61BDB92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2927B1-396F-4F13-AB1B-7B4ED515DA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4FB9AB-3967-46D6-8D1D-9373731A7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CE5C1A-037D-435E-A283-C2B5A4806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8669F7-E539-4A7F-AFC1-CB588D17E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07C56B-92B5-4EB1-B486-D52DF1EC0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83C7A9-D3AD-4C67-884F-9CB1A84AE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9B6294-8FB4-4B0E-A974-66AA9B5C40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EE6FA89-8C8B-4B47-A1DE-17CF29B8A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608DD0-1BFF-42A5-8425-CF3BC356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21074EB-3CDB-4443-B97D-BFBB559A6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A96C336-74D9-482A-9C19-7FF228C03B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A48C16-8EDB-42E4-95E0-589411743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BA5FF9-7BC3-4DD2-9A8E-EEF82E295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FE995C-DC65-427C-888B-7ADDC04BF2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D30CCC-7CA7-4239-AAB0-E619ED30B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138ADF-1533-40AF-AB6F-B4DF91FCC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C65C4B-14D0-4562-9800-EB0DA9E030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ED0D735-B320-49A1-8ED1-E577ABB12C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B9B9DB5-4294-4F48-BCE7-6A1611F44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18C7D0E-6D30-46A9-B743-5058055EAD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08B85E-1A88-46E8-867B-9756AABB67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FCC832-66B9-4801-B134-034E63AA3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0CD25A-2A91-41E5-8A6E-A9FAA6666C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87AD3F-9B6B-460D-8E35-BE66D2F3E7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AECFD1-C62D-4701-B9BA-75BBB1C22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13BECF-4CBF-42B2-AD80-324D87D5F4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A84020-28BD-4F63-BC56-43BF8DA88E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13871A-FAEA-4A48-A1C9-18A6BD6E6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A45F98A-5CEC-4A3F-96F4-6675273579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8213C9-6B9D-413E-8D79-2CAE44350F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A13B58-87BA-4FCD-B457-389BD1D2D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A2617D-8982-4278-9D43-CA8AFDF2FF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799535-3A1E-471F-AEC7-F58A2B130D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6BCA7BF-0A95-4489-82C7-36C86A9B4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CD9F77-2CFE-46BE-93F7-E1C488BD81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043F7A-C387-4AB6-BDCE-3F6184B84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03664F-898D-4EA2-8751-4B1CF194E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D78807-66A5-4328-9614-CF63E8DC8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75D0B5-1714-4A7F-967A-E5C900DC11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B47330-5899-4255-9125-0269BDAA9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066374-255F-424E-8A39-864BCE5B8E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EA44F7-7743-4E64-9043-37CD7060CF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B738928-2EC0-489E-B6EE-E64E48323C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A64EB5-6577-459C-8ABA-D67A50B99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3039BF-CE5F-45CD-A61F-48151BBF6C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C35699-2ED6-4B88-B89E-6673EBE3E2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1FF38C-55E4-43A1-B60E-6BBA0DFA7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713924-A543-477D-B3B4-C1BEC008B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63AF048-8771-47C2-AB96-48BB2ECE9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CA76D42-ABC9-4192-A135-6DFB44CDD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07398F6-111A-445F-BC87-C5FB1CC5B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DEC150-1B4E-4E96-95E9-52772B61A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5893484-8DB2-4534-9EF0-D4E9664571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B5E33B-C313-409F-A895-A09E39BBC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946857-5B01-4010-86DB-71B2E777B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29A1ADC-5027-449E-A662-C14349D2A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EE5F40-1018-4D7A-B2E3-E635929BF1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241490-65BB-4B0F-8A2A-22D33B8F0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3D6F69B-1D7E-44B4-AD8B-B771582BFC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DAF848-53D4-43D7-A017-F04BF69C6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16D67E-8900-4019-BA49-553E496F44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3A07B8-1E9D-4287-AD29-640140B50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8B07C1-98B8-4F8B-B21B-989403BC30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E44082F-1E3D-4216-A166-93C814FE0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BE289D-8C06-4A44-B4BE-7E33E5D585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D587ADE-CB39-4533-8A55-170DA6880C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24B8272-BBA5-45BD-A051-E538CA0E13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B8551C3-6DCB-4788-B8CF-2DB4F33F4A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9C70427-F980-45A2-B6C3-230D684C9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EFE09E4-671A-44ED-8758-90CA760D0D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03BFFC0-D895-4810-A77E-9F9689443E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3CB216-F2FE-49D0-85DE-1F0D9BA08E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0551314-6787-4C7D-9A84-FDFC94085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BD98A04-F72B-4FFF-B938-08F2C90EE7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828074-2562-4994-9FB3-D016822D1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D35D27-4337-4E54-B313-A1E3286E37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4B57A06-FF18-4AAB-8170-DEC5C38AD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5065262-A024-4DD5-93B1-627932B83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80B3F56-C9F4-467B-BFE9-0804167E0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E152A8-DF60-450F-A564-BA8E42401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E95922-E039-4669-8512-33C522B4E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62E630-19A1-4E99-A708-CB0038CEB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B07789-4A13-4FBA-8986-042D229EB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D8C975-3801-46EB-AE39-8C09EFA9D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3926BA-BD72-4535-8AFA-5FA2BD6BD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AE4EEF-6697-4F39-8607-31DDFE09E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0C07A8CD-1F71-480E-8471-6BC7F8FBAA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C6D3EAE-F5DB-40F9-9821-8F52B6CDB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90DC591-60DF-4460-85CF-78C87A1B4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C2D50C-1E6C-433C-AB55-1037E3BE01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E179E5-FC97-44D3-B1B7-8414450C8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9E5B55-6BE3-4441-9E22-8FD4BDFEB0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47F5693-03DB-42AB-B9EE-FEA976AD6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52743A-B13E-401E-B414-A54E40E76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286B4A1-441D-4A5A-988C-E92DCB512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6F4DCB-E557-4136-9934-8289A668F7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267F7AC-D7BB-425F-B6D3-3EC2578F4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3CF13D-B3EA-485C-A923-B7DE2BF735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A914C33-AE71-4535-B670-337EB4AC73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2155F7-0C66-484A-94A1-0D0B1037C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6685992-D1D6-4B97-9ACC-743857B2D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B90BD88-CB9E-4B2B-A225-0ACDE422F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C2EEC4F-A673-485F-A800-A73AF7DBD8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5B17CB-3F86-47C7-9428-07EAB7714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018A535-3CC0-4953-94D0-21DC62D7A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664FCD6-56F7-497F-A8F1-E546FC9147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ADC17B5-FCD1-470C-8AEB-0A755B875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EE8CB0E2-C8E3-456D-9FBD-6C202DF44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FA36678-BBE7-4225-B58D-CBE844B8BA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37E071E-E761-4241-A63E-6D8B938EC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7FCB478-6708-40E8-BE0E-793EB0862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E9034D8-0FEF-4FBB-AC9C-37BF301496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4767C6-5715-4229-882C-94A2A5799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C9A2A3-2AF2-41D2-86D4-5A5514EB96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CB4670-049F-44C0-BFCA-302AB6690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2AFD1F-A390-4EF1-8BD0-86A1D9AF1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5FC3F7-27C2-4FCA-8DD6-5A3E741CA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9D9B46-EF90-4E12-8C9F-0E57DB98D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0E7C5D8-6AF4-4503-816D-E6BCC0B451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1A0331-CA05-4151-ADEF-60001ACD8C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584F9D0-C29A-45E3-BF13-EDE30A270D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66F4265-A9BC-4885-B1D0-B26FFD1A5D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22261E6-3BF4-405F-B009-BB850E4DB2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58E7884-1B22-4B13-AAF5-A25B9DB49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440A11F-4D76-440C-8751-042B73A2D1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4D9859-F5A8-48C8-A0B5-EBF02F34D9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CD55A1-C58B-499E-B60F-A78C9704B4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38B928-9DC0-4516-B072-08CC6F563D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8EF565-6680-4769-9C3D-33A18A65E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7BFED6-32AA-40EC-95D7-9EEBF8DFBF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51AAAB5-AE10-4E68-9D8F-2A8CDE4A6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5575B66-FB6D-42F8-AC09-DB55DA17D6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D351230-33C9-4BF9-8D18-9C3575145C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A169751-C049-4A69-BB03-8C898A468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4EE8FDB-5C2A-4B30-8250-29BE36F50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B31B73-5301-4E37-88CB-18377AC24D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D9C643D-10D5-4DCC-B884-6F940E8DDF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5B1EE4-2093-4B18-8536-CD180D9A7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CE8563-19C3-4E1B-9929-69C55EEE5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920D915-AD6C-4A52-8475-5A60008EA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13C469-7BFA-4590-AC31-D38C3F77BE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FBECFC3-714D-4299-B395-3FD3FCF365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862CBD7-9176-4B85-8C8F-47744D60CA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725684-18C0-456D-9A55-277CBCF94D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BF59EB-79F0-410E-A433-F711AF6DE4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7FBA53E-17DB-49D1-934D-C555B00AD7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704E12E-C980-49F0-98F5-ADB8ECFE6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51BDB0-F5B1-40FB-8C48-D7F7899D0C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116D11-6521-4129-B105-057301924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B67B520-1CC2-4577-ADEF-567D66860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05FC2F2-3839-4C26-B4CC-C6261D5C09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3024FE7-9BB3-40A1-B11C-5E793E614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0ACB6B8-4009-4160-94E3-41D20B92BC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DA3B58-7EC5-4637-8923-953634CDC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0A3468-4F12-460F-8B57-1F14FDC8A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191A13-F9AB-40C3-BC3A-2FA6589DDA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C0CE73-A792-45D8-8F87-EA4E06C152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46FBAB-3BBB-4936-8620-F3C6B2597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8FA7633-06E0-41E9-8021-CEE4023168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4D6B67-41D6-458E-B607-E655694A9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C37EF96-A14D-4612-A960-3778D6350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ED43BCA-1DFE-4A0D-B42D-99FF6D44E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86F025B-51DA-4B6B-9431-BF3A08E79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9127E6E-8ECA-474E-BB26-C1E2DE033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AA5503-18A8-4BED-925D-5D0F9D199F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F89D384-3B7E-4652-B355-3515A8959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0D5E133-3A36-473A-A11B-D620A2D12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2AD0E3-BD1E-4D88-BBD1-121DC22AF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CFECFC-4881-4BC8-A992-08B35273BE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73AD02-5F39-4E4A-AA8B-F1F1FCA41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B6C069-5166-4B43-BD4A-6B073AF1C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277D17E-C2C5-4B7F-AF69-9D30A5EAA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38700D-6BAA-446F-A0C5-BB56C46DE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9059BD-EBE2-499F-8C51-2CBB47C2D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E996A4-6C6D-4296-8AE7-5F14587A8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57D462-E377-4930-BCF3-7C96CFBA2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2FE283-A1EA-4BA1-B64D-E30472411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E628B3-B1C0-4848-9EFA-9678E3231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94C56E-5765-46B0-A502-AFED6384AD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3D1F23-7CD5-44D3-A35D-9D74A1379B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6BC579-F34D-4C2F-B7C9-0BD172600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D6CF37-5CCA-4208-A0C6-D8B114669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DE2AA15-14B0-43A1-B16D-B057C245A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391118-4441-4295-B752-B65D5CE8E7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FF55DEB-56FD-4D54-B1DE-FBDB29367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1B111D-41F0-4837-9BED-A3183BE3B5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20AC0-AC67-4955-B254-9A7B9037DA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D04326-D86E-4679-9392-AA4A5A7E5C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B61E5F-0045-45A8-BB18-E1DF833FEB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8087BD-EC60-4668-8A33-67A203EA2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873EAD-0E53-44A4-9866-99CA63213A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B327F2-C445-4930-8A76-FA7E3B62F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C0F414-0595-47AE-91B8-249F4D923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93899F-9CC3-4B8F-BB6C-1EE84EDCF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A11EB6-79D0-424F-9969-2E24E846D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6C001E-9E4B-4B00-9685-0F68E5623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1C4D82-801C-4931-93FC-8FC04B989D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C05C37-E0DF-487A-8579-327E962611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1EB198-944F-42A6-BDF4-64E5FE07FD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FCAF1C0-B2B9-461B-8BD0-96B620AD67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406C0E-B627-4FCF-8858-E95116973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56AF26-011A-45EA-8E43-3748982BBD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86AF24B-B1AC-4EF0-BB4A-EDB529E7D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094A17-DA71-4E07-A5BD-1C42CF958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6E7AF7-6518-49DF-AF45-61662A86BB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AF1F30B-FCC5-4961-BDCF-C1BE957BF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B40FA3-9502-4FFB-A794-2559200AE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7492FD-3963-4CF6-BFD8-E25301D710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D26D51-9FD6-4D82-897A-BFDB86FC51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64E10C-70EE-4AE6-85D3-357943DC24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163342-9CAA-4969-9E65-65B9B94634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40AD4C-1743-46FA-9AA4-789E88C99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424B07-86EB-49AD-80AE-DA723D3E4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C839DAC-C244-41C9-B970-63CA880BD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24DDDF-ADAF-456F-ACC5-AA5EFC08C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DA861CD-8860-486C-81CA-13E525278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02CDD4-FF2B-46E4-B3EC-334F21E010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DA5DCB-F8C4-4909-B4B6-C7B2D9D47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7D19AB-0B09-49AE-BA94-8BF8AAD2EC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1B8DD2-3D5A-4310-90BA-49128F3D6F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35146-393A-4E67-A2BC-A6E4633025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A193D7-3EEF-48F6-BE10-BBC68ECBC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49FEC3-D8D2-4B50-83FC-5C3D9E664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559F76-38C4-4F4A-8447-7C4AF5FD45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8C22738-6CF5-4B17-B568-08F3B8115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ACFA45-0316-4209-A234-A7FE51F69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3623B5-EC64-4851-8427-956A72A59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44A033-84BC-435C-A751-A01A6CA05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243E1A-0477-4E99-A543-BCD887F47A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5E8888-22DA-46B8-884D-B4D23266B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505321-70E5-469A-A148-D47C115C8F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5C1241-6228-4E0B-8E57-92C0E4F6B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6606D79-B964-4DAD-99D1-A194856CF8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9783FA-E3AB-404C-ACE0-7D8EDE5EB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86E84D-0974-4954-9290-49E22BEA1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714B59-D0A7-4723-AFAE-FF29DC98D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8B1AE9-262C-4708-8957-C6C34A804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4BB43FC-70B4-4E4E-BD2B-18DAA2D44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E81E8D-EC33-4DFC-8602-33EA9E8FD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CECCB46-6539-480C-B121-D611983CDB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020AD7B-06D6-431D-8799-D9FB33FBE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412958-4543-40F7-9EE2-CD0864AC03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233843-29BF-469C-807E-4A4E925EF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1871487-9A1F-4D54-B4FE-46090DA4BE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787B2D-BEB1-45BA-AA1E-ABB677CB1B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63FC46-08B1-40B9-9A53-800385D8E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BAF6A0-7EB1-4BF7-ADD2-8B63B9BF1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31D54A-DF03-4915-82D3-50DD4C4CF4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6107A39-9D83-4E5E-A78A-DBA6B3782C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B9E76A-D0A5-4BF6-8F2B-ED68F14385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709A56E-6F0E-4E52-B64D-27C02DAA14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530681D-B040-4ACE-9F43-F63A065AB5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851CA11-97FF-4E71-9813-B5F4E641C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C4EEB50-E362-48BF-A018-FC3C0E822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D0AB92-CCA1-47D2-8F10-D24D7854B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8CFA4E-4733-4D9F-A0FE-0D37E9CF94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C43162-D3F1-4A63-8681-837700B26E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3B2DFA-C478-4D83-8849-359EF063A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4EB76D6-6F2A-423A-B3F2-43B4B2BE1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D2ACEAF-824B-4989-8745-3CD671B5AE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75AA98-86F5-43AC-B4AC-BB49D2832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AF27B2-9C30-443E-893A-87D140F606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697C5C-5B40-4FEF-AD00-76483FBE8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C19DEC-0C1F-4D9B-A026-AFD166820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48DDFD-8B47-4716-A40B-9C79BD205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BAE8DE-97CC-42F5-9AC1-15BC8814D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7AF8C2-7794-41E4-990E-0C460FBC9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175FA3-D1B6-451C-B8D1-4ABA62A92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E1CDA6-5A0D-45C8-ADAD-36C5258B4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92CCDB-91B9-440E-9C8B-47E5324719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265443-7EE6-40E8-B36E-2B699E77E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D451CE-1071-4FC1-9F4D-CB4CFA118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FFFE77-DDD9-4108-866D-71757744CF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637F01-9CD1-47CD-874E-D7DDCEBAF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F929E41-EE67-440B-B966-9BE9DCC20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8BFBB2-DB8C-49DD-9E58-0A2CF0ABE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52D96A-98AB-40B3-84A1-9E8825AF4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7E53D4-3276-4F54-9BB8-610EF850A6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24B6865-103A-413F-A01D-0471FA901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412FB2-BF13-498F-AB0D-F7470D94D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EA06E35-130B-40D8-B943-0D9A2F53D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7E4CBF-8DEF-4C54-9657-2F13FD5314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6BA1530-5293-456C-97AD-7B344717F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7F5AC6-5D87-4236-A964-0D65968A5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F2C466-CE0A-43D4-AA30-F99DDEA66C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BA7153-83C1-43C4-B488-AA0E70FC3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2A0516-4B4F-49DE-A850-274344762B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0966CD-92B1-4D11-A00D-01FB49D1F0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14F4D9-E2A3-4641-A3F7-D256E37B24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BA94BA-9945-4845-A276-8C452B554A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619A4A-30A3-42DE-91DA-4DF557D41C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E73C99-8C88-430A-A74D-39629013A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FCD035-78FC-454D-A5ED-202CDCDE7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260234-DE02-41B3-A43B-95E231B3C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AA6234-67BD-4B81-BDA1-42BD68BAB3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7027C0-871C-498E-B01B-A318424E0B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101711-5B6C-4E80-844A-14D70CCD79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CAD846-2352-4067-B92C-965074AE40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012F26-0152-4F63-895D-8B3DBD2DB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DE51175-4AC4-49B8-912C-3FA48DE4A6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C13027-0D7C-46EA-B96D-A514B079A9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3FB284-D9E4-4E06-8A0D-6506BFC9F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5AB7CB-5524-4E52-AA25-A828277AB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DFA9BC-FCD3-409E-BFE2-FF823BAF6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0026C4-B35B-42DB-998E-A5FCD5848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D925EE-5EA8-4710-A035-78F4ED704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605817F-F828-4586-B822-6F632D670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82B1F7B-F6D2-4ED3-95B7-B67341863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6CE614-7BC2-4291-A182-76D131249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1E2553-1EAB-4068-A74C-95235DDE8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9BB5D6-E166-4400-8AFC-623E5BCD9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C341A1-E04D-4475-AF3A-6B48BD46E6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0287D6-48CB-4905-BFDA-45047C5C0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26E9CF6-2A5C-4629-8960-4A864CC42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BE88B0-665C-48F0-8880-CD8C0AB506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F9AE01-8E3B-4C08-8A9B-8217A3504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769513-6A16-4E37-89F9-B128E3AC8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E316A0-1BCA-4C76-B5E7-A5E67F9BD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5522C1-40AB-4F4E-9457-9C7DC85473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FE7345-25DB-453E-998D-315F2F2C09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D53E4B-114B-400C-BFAD-A7BEEC0BA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4B50A6-D8B3-4490-857B-E8893BF98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D956E3-2C66-4D17-A5A2-5B4CD81F92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10C4F3-B2ED-40AB-83FB-E8BA04FD02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D3624F-FE3A-4206-B877-4D52621ED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23131C-75D2-484C-9C4B-94BEC6840A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EF9C19-D937-46B6-BD37-0EC5A719B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ED10CD-A362-4D2B-81C6-B5DB01F3A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A2347F0-05B8-4531-A2D4-D9BD727005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D08EA4C-BA13-46E6-A26B-752AA1B75B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EF407B-FE5A-45B6-8B5E-340170899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8A9EFE-ED15-48C9-9602-49A940FF4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3ECE56-D9C6-4653-B636-B2CACB98C8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E55152-BECC-47A5-AB7A-9F02AF3AC6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3EF78B-F0C8-458D-AFD5-FF04A788C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7C0ECB-1573-4502-9162-76BF368CF4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A27E24-79CB-4D60-9EA0-1D94976FDA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08173A-0760-42F6-A971-96B9C9C3D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1F4D15-3E24-4BE8-8964-5DDB2C4AC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8AA9DF-C513-406D-B326-B1AF3D3C2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642509-E501-4FB7-BC81-CED343313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7E6015-8BA0-42A6-B5FD-FE46AC6EF5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4AB1E-7DCA-402A-AB0D-E41F09A8F8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49A800-B840-49B4-A08B-EE369FFD8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2C9ED2-7458-479E-B227-70B4AE27F2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9E31A8-B2A5-40AD-8B43-B460D81194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C62D80A-75C2-454C-B35F-926591C55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941ED3-F583-4D28-8875-08B7A4437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0B14EF-310A-4D51-8DEE-27D8DFD304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B0D935-406F-44EC-8CD1-120584A980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489704-52CF-490C-B579-2A4C91A29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370EC9-5FA1-4945-92DC-C785164862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71B412-35C7-4825-9993-9D728C5991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7C8920-C63E-4B2E-A8BD-970A1B6458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F571A4-4855-4A94-9966-2E633929E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44E974-6A95-419B-8DE4-954BA46A7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77BA558-0208-45AA-9326-B8FB9D695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46A2D1-4B95-41A3-BD48-3C5343BC9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909B4BC-54E4-4C05-87FC-F6F2218B61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8767C21-77A0-45E6-80C3-CE4ED06EA9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F8165F0-AEA4-4243-8531-B01B6790E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1007A3-591D-45F2-B376-CDD1A8ADD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903994-E87F-4B6B-85AE-C021E8838E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76AE44-5DFC-4B5A-8E18-F7BD5FEFC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BE843E-D738-466E-A0C0-509C95DF5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404780-CA6F-45D7-A12B-4986E65D15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5EB3977-81BC-4837-AC16-90CC4ADA6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05CE5F8-B0ED-4213-A922-C9B0C6DB43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BE6E332-F2ED-4198-935E-118B3A8F28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C1D4BC-3C21-4CA4-B584-1687AB5399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99E4147-08EC-447B-9A4C-B18CF89E1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6EC2AC-0F1B-4464-A8AC-3BB966A5F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E96B3E5-84CA-4A12-9F99-4A79B691C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61BA327-E117-4F49-8ED5-0A6E4D465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DB210A-E0F7-43E0-809D-D944655CD1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465C53-DA64-43E2-AC44-00CF04D113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3E39C0C-1E22-419E-BABA-4D493B8C5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6CD33A-6E79-4D7C-AFF8-A0898ABED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5383E4-45A2-47E2-AAD8-1B4934AC3A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CABD885-6422-4806-8BC7-FAFAB1F7FB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4C2B1E-8E82-423C-ABFF-0A650E820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7BAFE6-E34C-49B8-89F7-D18AA9384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B441F5-4E4C-40B3-8F62-945AF646A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D38338-D73C-484A-9F3C-8DE5A16A0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C00463-3401-4AAD-AFF4-C2D5C0928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4BF9EF-3D1F-481B-AE15-869433043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090540-3910-4417-9AAA-C88F5791F3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EF04F0-8E88-4C8F-B0A2-3C82F7CE52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9F20A5-D66E-4ED9-80FB-694FB16DEC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CDDD47-64E0-4969-A804-8E0179839C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69C0885-DFE7-4A22-97B5-EA2E17287A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D98CF0-200B-4E98-B4B3-CD0B1FAA93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18B9CD-106B-4ED2-8285-2D1913D78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C752EE0-A562-479A-BF99-B7A9DB3D18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D6D1E6-39BE-47A4-A4B9-9BE0285C7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5F3647-31BA-4058-AEAC-B9FA9616F1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0D9580-753F-49C0-9602-EF57844931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A8B5821-3660-47D5-B82E-AA7529F2AD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C922CF7-473B-412E-A07B-49F161012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C1D00A8-43BC-4387-99D0-78BA146285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A917527-EF71-4D35-A1CB-315923C4E0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F02AA5-BABD-40D8-894D-BA9A62FE1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9A3F140-19E5-4814-B091-586E9C490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A2B25D-963B-4B77-AA1D-CE943B68C6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1EF787-1DF8-488D-8BF5-BD94F4FB3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EBEA84A-9F69-4F39-90B6-7D80C30E0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DC2E151-5660-487E-997F-C82515C41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22EAA4B-76C6-4238-89FA-F8AC50EC21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0E3DDD3-93F8-48C9-A2DD-CF224F375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ACF3558-5E94-408A-BE88-CB89F880A7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44F5D2B-A6C1-42F8-A5AF-8D999017A2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33BA343-6E5C-4A2F-BFF0-F1939E46F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42FD62C-079C-4BC0-8669-4425CF77E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55AEE4D-CA7A-478E-AC98-D6508373C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7432EA0-BB22-4833-BEE7-39208C881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7868F7-3603-47CE-B08A-A27E2209F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01EE75-B705-469B-91DD-89BC8D8B3F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B29C5C8-C56D-43B1-9524-2F4D854A3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47126D-3316-4A7E-9567-95DF37731D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A4C979-BF5D-4271-AB08-58BB8F81AF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F080FD-A186-4966-8308-EB0FAFB55F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0426C2-6FBE-4D24-8F34-EA03EBB45B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072E6B4-55CD-4ADE-9FB9-38B2706F5C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D214E69-63E6-4F24-BCBB-DA88D7C50E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CF06E4-883C-4C0C-900D-FEEE6871D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5657078-AB51-4C37-A851-3AC6564AC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ECF6FC9-2D5A-4626-B678-A3ED93B13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6DB231-526F-4F41-A4F4-BC9BCE3EA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98767B-256F-4DBA-A1FD-93E82A20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935CB1-AD3D-48E0-B900-A8805D47A7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07DB15-04CA-4A08-9E26-881002B28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C358AF-2D8F-45B0-AD11-6842AD3A6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5439E4-9AEB-42B2-B56E-DDB1F26C6B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E7F476-7F5B-4281-B45E-D135AB0E34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31222C-3AF8-4BDE-9BEF-EF47776DF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7333EE-4F4C-41FB-A8F0-85C31BD86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3F8972-7C40-4AB9-BD2E-02CE8EE723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39B705-A5BD-4B24-924B-BA37102FF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EC33A0-80B7-4411-9FCB-C96B43BA4C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D53AC0-1E00-4CAA-AC2F-E4A470610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190D849-BC42-4545-BF6D-BD091D552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A0E6E0-1EC6-4EF1-AD9D-A1AAC7A01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6CC3B6-22A9-4AE5-8D2C-DABD004838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9FC4129-1246-4F61-943C-3A9F517BD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689DF3D-3B3D-4B28-A53F-F9121C7635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020377-B290-4DE0-870F-C46A821194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51ECBB-4887-47E2-8A9F-25BD08901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795F7D-2BC0-4A31-B35D-40A4F6853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9FDBE2-1C9E-4955-934D-774AAB5222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BD5ECA-0CA0-45B8-9DEA-F30CAC6897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B016EC0-1EFC-4D9A-B309-7456ED45A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434E4D-E6FB-4867-9926-4895F9A735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80E804-65C4-4AD4-86F7-D9295A58C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DC4434-D516-46AC-891F-E04453F86B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D6EF178-41C1-41BB-B543-CDC045996C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3431E1-29BF-4CE9-89EC-9E228FCE1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674AADC-6BA8-4848-97A2-AD2C50CE9F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67EC73-9924-4E2A-BE13-425DEDC099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48A3F9-2A20-47CE-A7F3-5D3457B62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22B124-8ECA-4F49-A884-6A4A06B36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410E0A-E2A6-4911-AAC4-B2DA190B68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0EA1120-D8B1-4CC9-A1C2-15BCC9D03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99C3C6C-5C0D-4321-B1FA-8A2F2675C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33E354-6931-4C6E-A17E-CA3E337383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D90DBC-7AA2-4121-84B2-88816A819A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B0020D7-681E-4BD8-A41C-9BA34BC67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C2ACDD-1C01-4E20-A624-6913AC84DA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79A1EB3-8C6D-456C-A778-9EAECF2C9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340D3A-7028-4AFE-ABCE-F775121CD4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D527DA-413F-4F7B-A8DD-C87BDA6B9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AAB331-EC32-4114-8DA2-089E95E5A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71A510-863D-46E5-BDA6-C487BE8A64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8A0B8D2-6AF8-43BF-A1AE-038F7AE5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F31A8B3-49FF-4DE1-9351-73E1F5C34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517EB5-D327-40E8-AD0B-5E1B22558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640AE3-3EDF-432C-9478-8A1838179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FDDADB-76BD-4F73-8418-95D035373C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C2C1B2-C961-4B24-AE4D-270DD179B3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850BC0-F46F-4645-AEFB-B788B4730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767BEBB-60A3-49C0-A778-9A2970172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97828A-22FD-4494-AAB0-FEB6E22C35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06856F-96B7-427C-82C3-176E0E5DD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9371D7-8BCC-46AD-A0E9-5724173BF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A6E3C9-8FE8-43AE-AE24-655ADFE7F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BD3D21A-DAAA-4F49-861E-C3F64BA1C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C9EB04-F520-4753-A23B-ADE10A05BE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9805F6-486E-4150-86A4-24AC1B68BB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A3DAEAB-169A-43AB-A033-61483DC000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AFB112-E33C-451B-A6CB-310A55FEB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699A5D5-27A0-413B-AC6C-20A548770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502271E-E4E0-4594-89EC-B684EBCA3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8C672-9F80-41B2-B3C0-F41A62ABC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FD9212-31BC-41A2-A806-62CA406324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F38791-C2BD-43BB-B864-31B03DCBFA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68091A-F62C-4330-BBEC-8BF808D33F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6CABA4-415E-414A-959F-5755CE5E4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368D9D-1E5D-45E8-890C-8D6D7360F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8A2DEA8-1910-4C52-B773-F9BF399AEB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5C111D-72E8-49F3-BD0A-36875C65C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FBE9564-E61D-4347-A1A1-48018A2B3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3FCDAA0-B9F8-4359-8962-DEBED055CB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F754E2-DA4C-42C2-8073-0976982A6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25E884-776E-4993-8050-04A325026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1490DD1-BF4B-4BFD-8A67-E02D0FA75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84C36F-FB93-486C-9AAE-3C2865544C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6ED526-B00E-4C14-BFF8-406D61995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2772441-62CD-4F1D-97B8-53CC25D00F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E42474-334C-4F13-BFE6-1AC83CB45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C93D04-6D52-4DC5-9C89-3D46AD7038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0CF5CF-C869-4485-9420-90F6E4389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FE5FFB-360F-4218-A5F3-FB630627E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82600C8-4A44-4ABA-8ADD-AE42D0ABE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03EFAC1-1EC3-4488-99B2-023EB0C5F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31C7CF-FB91-4749-8CFE-1516728861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DD23963-BCA3-47B8-852D-5F2D6B6E95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DD41DC8-C2D6-46DF-B244-953B04C2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23B8772-72FF-4003-AFAE-78FE80459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ED2035-479C-498E-8D35-0938B1F3E6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DD4A8D-CE21-47E3-BABE-7466F29B3A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D9D4D4-1A1A-4BFD-8905-50C4AC4E48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748FD7-0380-4C81-9AA8-D7EB2ABDB8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CB85FA-AB51-4C68-89F1-046FEEBE0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28FE48-2198-498C-8F9E-4C2ECF4A25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8A92B9-6D14-4D63-A483-BD3E5B3F68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EAB1C1-74E4-4343-B546-47212EFD6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ED64A8C-2C96-4FDE-8861-E689E574B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2CB597-565F-456F-9097-EA00CC703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C684BD-8D00-49FE-B8DF-9CDF24BBB4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33D7CF9-293C-4B1C-BA96-2AB94B9E57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C74B426-7115-4411-ACFD-B8734D401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7E0A4B9-CFDC-4835-8983-1B9BFB651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06B1F3C-CEC8-4B32-A1A7-E513B52AE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B96EAFC-E876-489B-B1FA-1219C02402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FF2C2A7-149E-4F5D-9953-A88D7647A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B82F8DB-E331-42EC-9A87-DA76D8A6B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D0BB9D-E4CC-494C-AD55-46F37B124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599CFB5-4FC5-43C2-B070-C8D61C513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DDBE84-A971-4EB4-B504-42D9387602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A0A5F-D065-4DD4-B00E-1150E37D2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D78B45-3C1B-4452-A5CF-8E679FA87E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E501B8C-D468-4A8E-B679-4412BD4B7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A05F64-A579-49CF-9BE9-12377A9A44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B7C5C87B-BD8F-4BBA-A8F2-7AB9919F56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B360EE6-F403-4412-9115-E91C2B1DF8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3EDECA0-1D43-4B42-BF26-A127367BC6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C15CE5-41E7-482A-9932-DE50C899D7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ED1C88-CD4C-4B58-B703-FF4BB88630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762788-170D-439A-A607-C454615974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4F39CFC-2DB3-40A9-8FEE-E461B1F63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7CA2E3-8599-442D-8BBC-065565EE49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01D8AA-6E3A-41E2-BAA2-A2E3D7BE46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A566910-BAA9-49C8-B3EB-E94FE8D01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15DE45D0-4133-47AB-882D-C0654DBEAE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E092353-37AE-4241-B227-268542F69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D00BE32-138D-4A06-BED2-3067D3F7F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4A45674-4EC3-456C-969A-9D843E9C8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469E98A-2ABA-4E46-B5AF-D21A413E9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555A8E-7E97-44A5-9693-612EF91CF7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664454-E17C-403D-B260-15677D827B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214897-7F3F-44C5-85B0-0E10D977C3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5F59E0-E592-457E-9561-6584607B1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6D78FDD-63E1-4349-ADE9-821DF4DF8B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27C2960-D891-40A5-9F6B-98521AFB3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1328FABD-E6C5-40A7-8327-7D9122CB9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BD346BF5-2C83-4E02-BFFF-606F254C9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4518FA6-6274-47E7-B6A0-DF1BBDA5B7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2AE70B6-B5A0-4C57-A90E-9636D28490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C21FB8E-EA91-49B4-810E-F0F26D43E3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96A51A-9A70-4F49-891F-0750628C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B48F6F3-82B8-40A4-BA19-E52915FDBC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E756735-E016-4DFC-AA28-EBFA1FF5C9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A11C55-B495-42CB-9A40-44206BDA8D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D388E1-A9F1-42A0-AAD9-39066B8E3C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3F2DC4-1BB5-4A0E-AEF3-925C5CC06B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4875FA5-81CE-42D0-BDBF-C4F20432FC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276FE3-8A77-4255-AFEC-EBDD9E237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F14DA5-A0AB-4164-8B5F-E9E2FDC4F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70781F9-CC37-406E-AD5C-C107BE37DE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FA912A-582F-4815-A314-EF39153DE6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695F555-2A89-4646-9759-9D5B79E5F9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1E44814-E5C2-4A4E-96F7-D95619C47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B8E97F-DDF9-418E-B8EF-47B6A10BBB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5D119E-A27A-46A3-9087-67ED5EE4E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01492A8-B7ED-4019-9225-BAB3569691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ED1E04-F0DA-4733-B5D0-8C151BA63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8B88B9-E4B7-4C4D-9A68-04DD9F3B0C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FE97367-7A47-4C35-AD71-75C95A936D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E10353-00E2-4E46-A0BD-C894891241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C44D90-EE5A-4371-8757-6E31144D5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DC638E-C6C6-4C61-8F4C-6ECC19504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F6BEA5-2B69-4A01-AF57-604B8ECA7D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967E1F-64DA-4782-A50C-9BAA0E933A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117CED-D30B-4354-801D-60456C4448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9E0FF8-8CBC-4B3A-A747-D8263BF88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E5B975-215A-4642-856E-A93D2B635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2339D7-D6C6-47D3-A059-01D7955A7C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C266B5-A604-497E-9463-3F79D51D5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D66947-B181-40CF-B367-F2AA2DCB3B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24A482F-C10D-4D2C-884F-25149292D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56C17C-3E7F-45ED-81C7-C9B37ECEC5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96A7CAE-29E8-4CB9-9FBB-BD1FD53DE5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17D9C5D-325D-4285-9002-1A6B1736D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FC701F3-4F54-4173-8BE8-D9D40BE28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06825F-D741-4A87-8708-1CC84ACE1F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D8F6E8-2C32-4B6C-94A4-15AC9F6A6F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2C3489D-DD57-4FF8-93A9-2AABEBB6BA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FC7778-9B0F-4419-9D9D-01CCD8E05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2E5894-1546-4F6B-8D1E-7EB37D04F2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685736A-DC13-4967-9B1E-8AC8DDEF7A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AA6978-0F1F-4302-801A-95971A5361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AE6C4DE-C13A-4BA7-B600-4C071E85B9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158AD49-791F-4FAC-A542-DF4037A53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93FFE4-AE16-4267-9068-C068192D33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165009-119D-49BE-A9ED-FA9692D7CE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CD6B37-2FEE-4130-B513-F55F75953C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595125-EC9E-4FDA-9336-87CA20EE93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07680E3-738E-4942-AFA3-85225DFFC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3253BDA-B34A-4338-A107-439499223D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CA46C3-3E26-4EE3-947B-065A123EB3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1692B3-1331-45F3-AD85-F99FBF281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A1D739-6677-498C-900C-91901158F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CB80ECF-EC8E-4946-9F91-607AC6F9CF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64F14D-F68F-4970-BD68-27FA70FC7A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08D796E-478D-4685-941A-D059CBC3C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5A7F2F-CD95-40A0-A1C8-A555316FE6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421CF8-0A4B-47D8-BE0B-C1C52E4C4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F0B0D2-03E2-4867-B01A-EEA32A4D6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91BFE0E-CC4E-45C5-B7FE-464F4AEF14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A860DD0-2C96-404E-834F-1E6C8711F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A2BAAE-ED48-4D0F-8D4C-F73D9F9FF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5D6E57-DD09-4CD6-8F1E-80879BA78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175C979-3824-41F9-9DB1-2C9A23BBA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96871B7-E63C-4193-9BCD-72F0D38B4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69C2E0-3D5B-4427-B8B9-A55DD203C4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C9D72C-5D09-4360-8FFA-9C047C1CC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5AD6A8-559F-49CA-A90A-169259263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33B258-3292-49A5-94A8-06A84EEBD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D14B75-5FCE-4224-A377-6A1677B159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66C8BA-2C9B-450A-B825-A18FC8F123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CC9824-300B-42DC-8384-0D655365A3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5CA1691-65FF-4625-9DD4-0F7B7E3867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7752FF3-2C0B-4B89-B37A-D5B2D12374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0D9D881-7843-439C-933F-35A768BCDD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4347EF2-D2B2-4C1E-BB15-BF9B70500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3590ED1-CA80-40EE-BE0B-DE306C8A67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F5F4A8-59A8-4835-9297-9FE78F3036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52AC574-40B0-4BE9-BF1A-726493018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565405-D9F5-476D-A7F0-2A6543949F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8E69140-E148-4629-BC30-1B2F02C707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FBDE50-EC88-4105-A555-B18F8FE32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D05F1D2-8D48-400F-BA74-C040703D74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13FEBC-6CE5-4095-84A4-7101185A24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ED3E66-3906-4B24-80F2-ADACB46FDF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54432A-3445-4656-AB49-82AA7D608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75C2A8-8767-4B84-89CC-6EC13111D7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783E81-36DA-4700-A6FF-47D578CC7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982C721-D8F8-40D4-B3BD-EC80949367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21BF6D6-5D73-4CB8-A98D-E3E3FC0B0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0E77EB-7672-45C4-BEFE-C39DA9DC58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9D01E9-64B2-4676-BF31-E5A871D056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AEF86B-B7EB-487E-9032-C20B6833F4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7BB9318-E3CE-47C7-942F-7B456446A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5C90F29F-6D38-4444-A907-916007614D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1AEEFF6-D263-4E95-90DE-9187541F1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5F35948-2236-44D6-AF96-9CB6C841EB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68AA71-EDDE-491A-9184-B4CD261BA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00C9F58-66E6-4F34-B4D4-C9E5456C6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80789D0-079A-4811-B6C5-EFE27032D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02C83AF-E185-4467-A6DF-8ED9ED48FB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9B6E277-242F-43E3-8821-49DBD513C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6066470-78B9-4CC5-B6F0-E6067D088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FDAFC4B-F9C8-40FA-B177-1BF1EAAD1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21A514E-7851-40F9-BA80-B344496CB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6DEA9D7-E20A-470A-959E-B15F1FE617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51E68D6-E2AD-4C7E-83A8-A71098EFA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0DF364A-2991-458D-B1AB-CA71EAACA2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48D0E9A-7B26-4D3E-B7B0-9175D5936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5B8E6A-F449-4326-A239-92EE1014E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4912450-29A8-4528-9F8C-D00234B29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609E48B-392C-4D7E-8D02-D2DD50037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90114FDE-6F02-4C17-A7F4-F86ADA885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C1069B6-7D1E-4BE0-972D-A661CB78BF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CEE9399-9DD6-4F18-AF5A-356C426F78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0D04A57-C760-4E70-B37D-4DE14BDB8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BF631C5-BBED-4BFA-83AA-9AD03AC400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B78038-CC0E-4B6C-8AA0-471E6C0A0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41BCEE8-05A4-46AC-AC1B-A9318CF16A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985527C-E0F8-4759-96B6-FA55572019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71BB42-EBB3-47B2-8472-21326A03BF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D05FCF2-B4C0-4D27-B813-E51834710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32A0E61-7734-4128-82B1-8E2256B89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E8DC935-957E-4F90-9D1D-8945695A1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1DE0B36-BE84-4FD7-A8A9-46FB9FB6E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5BE44D-B6AC-476A-A755-FA9331270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31424CE-347C-4EB4-B8BF-CFB3DD9DC9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D1CEB4-113F-4AD1-B557-32840D163C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D63464A-E0BD-435D-A9DE-6729C22B2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5ACD8C9-348D-454B-9B7F-0DE6ABCAC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2F6353-17A2-467B-89E3-A69612442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5ADD33-0533-439C-9771-396087212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58BCE4AC-B66F-4B37-90DC-F0568CC39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BC1C25D-7849-42C2-A733-B623BF6CD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0C2D3EC0-3BED-4000-A108-7907E6DA9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DAD3A9-E19E-4B6B-8CFA-8B070594B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47CCAC4-DEDE-484C-BAC7-B9C5C64F8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5E53986-8221-4D72-A7F0-CAB80AC6E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F9EAAA2-D8CF-49A9-98D3-D9FC01ED37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5B0C32D-D180-4541-815A-08407E4729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1A12D1-3DDA-4A77-A278-61F97FF1E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E60318-9440-4FEE-9DA2-FBE48EA27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3F8800B9-FAC3-4B82-B608-F4E2A0B3DF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AB5C954-AC5E-4C9C-9AB7-55972EB7A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048C621-9561-4C38-9159-331FDC2FA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CB6C035-FAC6-4CDF-AC52-EE5529E6C4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234E594-450F-4156-ADD2-8570CC4A1F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D4EF8A9-EB77-4CBA-BAF3-9EB90FC2F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A71C32-D6E9-4FD4-B390-344722E2E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1C2B0C5-AC95-4B26-A0A5-3D0BB5064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F8A20F0-07E9-4569-8070-71DD7EB62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AD1695ED-DBB3-48B2-AB03-B2F59A6173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66BDA38-913A-4413-BECE-18B0D298EF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75942372-2C21-43FF-94F9-C26A29FFD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DAA9AEC3-6211-4C4F-BEE7-C0892C24F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5205FC7-883A-4426-B307-7747B755AA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179129B-0360-4152-B8ED-1077B71EFB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C2A67C6-DAD9-4050-BEA4-DC323B3AA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9ABBAB5-7674-4996-8723-D256AF089E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C1455C0-D4D5-45B5-BF2F-07F4F2EE14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5A2DD1-9F98-4729-91FE-28C77866F3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250CAF0-A0B5-4356-9CB9-35374D368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C242EE8-9B96-4837-9791-43DC94563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AB50C0-092F-4A9F-9EDE-A6CDC3BA4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9890018-9AC2-48BF-961E-54AC0B1D0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83450A-9C80-43E3-9464-AC6DC59C32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4D81FD77-C13C-43A2-AE12-D12A5F117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4A359CE-BDAD-4B64-B5C7-7C60FEA553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ABB9E5B-CA52-424C-A13C-C08238559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32032D-DD27-4E9D-AA00-F0CA50414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B4029B64-F259-4D9B-B3D2-47B8F6923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DB3E5A-C4C2-4ECF-8CC5-FB27BD17F8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E11C3F-AC50-415A-8101-5053B6B460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7FA22A-467C-44D3-9192-D9BD86F5AA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E7F040-DD87-41B5-8558-F781EE87F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F77207-13E1-4B70-8C2A-78708AF33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4808B07-236A-463C-9079-0CE4F416B5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68446639-66F4-4508-9DD5-E017D0CB4E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7D210D7-C79A-4D65-88A2-BF3B660B1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A1F42D4-7ECE-46AB-9C48-11AAD65B9B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A325DE1-1380-40F8-9C99-7DCF4BE39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06C9091-9F2B-4428-9B25-65FA7D7C01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317CBCE-5A8A-4503-A7E2-6494B8628B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DD06EF6-EB13-4F7B-953B-48596586E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CA15EE-935D-4675-A530-E4EE51FDA3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4B1A387-6426-4B1C-8D3C-A6698A646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14CF15-CC1D-4B77-B53E-4900419EE5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76553ED-CF8F-4953-A293-921EEB3761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61589DB6-6930-4C65-A538-9C79890E66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5FE625E-9443-43CD-95DF-5B0B4F8DEE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A441A68-F000-445D-83E1-88F2C172A4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71D914-17B3-4FF7-B21C-4AFE28404C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632650F-4B3F-4F0F-ADA8-18A2BCCB4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8B83EF3-D0DF-420B-B430-0E3CB30DC1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1167C06-EE84-4BA1-9363-943B3C7E0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FB948EF-8802-47AD-A3D3-87225B760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77AD52B-9595-4664-BE56-088680E63B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B3E9B9-F24F-4D95-BAA4-31E05D8E1D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4127AB6-746C-436E-B897-E13AF2DF1F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7E08213-79C7-46B0-9A54-8413C1524D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E3C7EFC-F1CB-47F0-9F96-0E7CA286D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0C24F1-8ACC-4DC1-943A-378C0A4B0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746F50-D4A6-402A-8CEE-A064BB146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8DF970D-3B19-4914-8263-FB80AB609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833F836-5FAB-405D-A5B9-877B33603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5996565D-205A-491A-8D81-E82F6CC316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AF3BE1A-085E-4F6E-9498-1CF17E3F29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E1C3A0C1-9BDA-4DF8-9B99-4FAE7FD4E7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A4F4F7D-3C88-4260-84D4-A6B7221441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C5F646-FB62-4C81-B487-AE6951287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2EEFCF0-2C51-402C-BE5C-21ABB8A257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99E2454-C93A-4044-A0E3-D69F29FAE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D25E058-7DE5-4C77-9ED9-69E011034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E855FF8-54D2-4048-A758-D5D91EBCA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0398C1A-F84F-47C2-9A75-EA57AA0059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BCF1CD-B58F-4E39-AA0C-BDEC95E1AA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9AD5B2-E6AC-4F42-812F-2447573E9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C763FB3-72B9-4B45-9D70-BF6D45EF3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34A494-EE26-474A-9000-536196BE23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C5D2D3-0036-4D5D-9DA0-47665AA8C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7BF9F1-6E9D-4FB7-AA2C-91FDE0D459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411B44-F72C-4C6A-91D0-D788F0E14F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F44B27-3EFA-4D7C-9490-0BBCD1F05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04A179-D3CE-4043-B166-B0ECEBACF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D08CDB-026C-47D2-ACF6-832D4CB20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9798DA0-D2DA-459D-B519-6C4A49E476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68150A-FF29-48D3-AC9D-91FB4B0437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4D29F6-583C-4346-ACA2-1A1A6BDB8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8D36D4-EE9F-4156-8324-31B1BEB1A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7A48FBB-DD9D-45F2-B5A9-DD2CB90F9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397703-66BB-49CF-9C22-1949C9DB1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8C5E35B-7E1B-4B1C-8930-CF647BB4F8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2309DEB-55B4-4246-8188-9448A9D047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DE26A6F-292B-49C9-B6DC-A1BE4A9FC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FAE911-0462-427C-823D-D9076E900F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935062C-D0AF-49D5-8D41-9317954F3B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4AA106-E7D7-4127-B9E7-DC5EB7D05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F9A598-1484-428B-8740-60E64282C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819DF04-2B01-495B-95F5-EF60D9F48F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D903541-7C96-485E-909D-2BF84D1F38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B30C10-052F-44E5-95C9-BA6C0980C2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31C9F76-1731-469F-933F-82C0C1F162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413471-71D1-4F7B-9BCD-AE419C5E4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5897D8-A9F7-4CB5-A14C-AC3D1E992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CDEF3B-C989-424C-A4BE-365F84FDC4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6B9C5A-BBB0-4618-B349-BD3C3461CB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1777F82-42ED-49E4-91B7-023802EC57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B0F4F41-50C7-4730-B0FD-F2DB662CF2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1F51210-B694-4AE4-A7EE-23DE35E94F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1A00A0-D0AB-4B2A-9C4F-3129A026AA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346248B-E51C-4C1D-89A5-0E8E80CECB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0900C3-3229-4029-88C8-B3C8CB0EB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325631-338F-44DA-95CA-D4E4C4C7B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8FE4313-4424-4AF2-868A-0AABF67CFB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6BFA4C-21FA-4558-917C-F9E813FC3B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B10495-AF88-4A39-A813-9D8194AD8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BC48AE-B958-4162-9D6C-1A450CCCE9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55F223-8944-47AE-BD24-A4CE15F4EC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DA0487-9785-4F37-BFDA-EB13D57A86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C4E81D-AE30-44F0-9505-64DFB26996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D256D8A-BCA4-4F2F-AEA5-DBB8D3C42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63CBDB-2887-4449-A236-AAD02C9BB0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7189AF-23BD-4847-9464-656F63B713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11F1332-0076-47DB-8386-856C034822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9A4237E-AEC3-42E9-9EA8-F85D5015A4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6AFFB2-34CB-4389-A9A8-7BAE15FAC2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54843E-778D-4083-BBAE-3F9D033FA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9C8CB2-D288-4780-8186-82112A7F3D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E022747-C769-45BB-9C27-E12A1CD70D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A8DF4E-D417-473B-AA59-4E350B382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79ED16-D445-41A9-9706-CF38F00F1F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9E1D42-1508-4163-A91B-878A0DB47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9E690FB-0431-4D9A-8640-916D166A96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977B9D-E528-4B5B-9B4F-22AC2AD15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2EEC8E37-B27D-4C5C-92FA-BFFA015D98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0675276-84F5-4A98-8961-FEEB9FA4DB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9E796BE-515B-4DAC-82B4-F116384A8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9859E8-492F-46D6-A054-21FE1CAB3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8D37152-6E83-49C2-B0FA-263EF4E10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431B44E-618B-4E0A-86FF-5798B5A52F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B9A1ECE-C616-4716-8AC0-5F49BFC110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7558F58-A8C5-482B-AF87-EBBA80EB0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90C024-0576-41A1-A2A6-FD8B002E3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03D2227-41B7-4849-B0E2-0309870F7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1F67127-A91C-4770-AAA8-C739D2606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34E74BF-2DE6-46E3-A902-CB6933696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A6C4891-5728-42FF-891E-616EBD1187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A9CF65-6ED1-4A1C-B591-48250232E3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090D1B7-D9C3-46E5-8754-DD11320EAB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AEB993-0FE5-4AD7-B4DF-B3F6379F9A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C5F885-2264-4E41-9C7E-CDC1696B19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DF31A10-110D-46ED-9CE4-CA78C7DFB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AB4C6B0-7D13-44BF-A6C0-3F447D7CBD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DB7EABC-3BA7-4513-A0BA-0AEC3DCDB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90B956-7A93-441C-82EA-14DEEC258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717BEF5E-88FC-4EFF-B8DE-43098D38F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3283990-DC04-43C8-A94B-FD51A7C7DF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C29A100-3E4E-4B52-A033-4C6E70411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E37CE1-B530-40E1-911A-92F3F918D8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ABC76CF-24E3-4595-8BA2-6635330878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FC2B957-AB42-4887-B629-281D7725F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8D0D51-B919-4332-84E5-188CF378A7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490C13-D758-48A7-A734-7A03A8FBAD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139D38-CD6D-475C-9987-19C6A61BD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4E82D19-07E3-4E88-A2E3-6282FC4E4E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CD985A-3C38-44FE-B187-910B8F32F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14DB76-1337-4998-9381-DFECA3DE5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E82D36-3332-4028-8815-6B274A9C5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D2D74C6-FF01-4F62-97F4-C182372B40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73EEFE6-C159-4111-9533-51E26D789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B5E5D9-3CFF-45E8-B392-8C9062CCC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6714FFF-0FD3-418D-9BDD-2FBDB976E0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07D73A-18CC-44A4-8E7A-7F4E107979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0F482A5-AC87-4421-B881-C8602AB2F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E9E503-45FD-4BC6-A90A-5E425C325D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A62306-1BE5-45D7-8BB6-AF13F5E592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8D2357-64F4-42A7-BF5C-0C0F639A9C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001DEC-C1C6-417D-A25E-13F313761E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508280-23A5-4793-8E5C-59AAD2C48B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77CEA2-5745-4D19-8838-1116AD360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95261FB-6AC2-4C62-B5EE-EAB6E0441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CE6CC1-3DD6-4EC3-A3AA-15E88C96E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F4CE3F5-854B-4FA3-8919-98BDCF6B5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5FB93CF-2026-4567-AC97-1B072592A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13710D-8D05-48F4-AA61-738D135A4C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E400C4-48CA-4830-BB1E-12E213572A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7251AB-AB1C-41D0-A43A-6AE5898CA9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37D3A-E366-450C-96E4-3F39C5343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BC54C1-C374-4E11-B22B-1AE105ACC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A7732C-47AE-4F32-A060-5601DCD072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1FF44F-2147-42D9-88A3-40BC2BEB8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3D33D7-90A4-46B0-904E-2E715AF15B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AFBEAD-0F18-4D30-AF27-EAA01DB7AB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42C45B8-3050-4B96-BCEC-8886A99E5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50FAC43-E980-4249-B45E-782E64E094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2ED5C29-54F0-435A-948B-D802914FB4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56075F4-050E-4C4F-A27A-351937C86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3086A7-F9D2-4AEC-9DD6-C34FFEF403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208D59-B227-4384-B63D-FA1288CC41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C3360C1-6D74-4146-8ED9-C184D5F23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C5AF88-CFDD-4B63-83B5-84BB19A7C9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0606F2-ECE4-4EF9-B2C0-BFFD881066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42633B-45CB-4F40-9BEC-EF04B5712C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A82519-44C0-4092-BB44-5ADF33FC3F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7EA6F3-FF11-4678-A268-3922EFD90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BDBC86-EF70-46C5-B10F-1B9E614C04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69C810-6BD8-4675-90F8-C4E7922AD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C3801FF-9081-42A7-A6E8-159F0B35B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5334283-C446-4D72-A2A0-C402B2D67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564726-933F-4104-B401-D85EC032F0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9E86C4-FFA6-4377-885A-1620D653C6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C1A46C-2AF5-4B7D-A1E0-A79885871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0B8198-111F-47C6-8E3F-2DEB9C3E11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0047B4-B0A1-4750-A13E-A4B27304E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887FE7-CC4E-4BA0-A4CB-3499EBD10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A73C31-8CDF-4DCC-8547-38FB5F8765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67E3B2-9E99-484D-8F19-40CC22C37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62009-E728-489E-8928-0C22CE1C75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0EFBF3-49C3-4309-A2EF-719777A8AD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11A98C2-0982-4C4C-926D-5CB1127862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2A9D2E-3FAC-4648-AF4F-EF4D4D49C3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4CDE8D4-47CF-4028-BEC7-BF08265CDB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3A5891-CFC9-4CFF-B8AB-C0B3530FB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D1353E3-4DBF-4B0B-8EED-3942AB946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35842E6-8A16-41BF-8792-4C48DA77F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2436C89-AAC3-4F4F-BF2E-C444205A1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025892-208F-4FBF-90A4-032D4B36BA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0A9E60-D99B-4049-92CC-BC2D07FC1A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C9CFD0-F7C5-41BA-9FE9-4B723FF746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62F109F-F87D-41F6-8B21-A2DA433B3C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05B9881-7806-44A4-B6EB-F13CB4C12C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DC0CB7-DA70-4AF9-8616-B6AE99E1A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4922AB6-3E52-4745-9CB7-F7D14E937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79FC04-4C78-40DE-93D7-787037A44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200D8A7-F004-416A-BA71-2DA8FE2F50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77D5266-42F5-4AA1-87FD-CE52C1ED11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00D5E4E-1FAD-4857-8195-6CBC56AA9C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0D513B4-7F28-4E56-86D6-2964291F5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61DC41-4D25-498A-990D-8CEA30D9F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D28803-2871-411F-96F2-87D08C7C1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407DB64-496C-4A95-BDD7-A8554527E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595A02-CB1C-40AF-9A9C-937BA42205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832D9FC-6803-4E6F-9F6F-4EA5913111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26F05D-DF86-4E4B-B8E9-6D039E607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7ED7DC1-070C-43AE-B6E3-0CC15DB0B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2A2C84-D2CA-4846-BA5B-8047BA763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50A787-C26D-4564-8EE1-1AD242AA5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219B96F-6EFC-4646-BBD6-1AA1FBB40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40B85B-A828-4AF1-B7E6-1F997CE65A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379EE9-F825-495E-AA4D-89B90A19E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9D68B9-11C3-4221-9DF7-27ED05D9B7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8202F43-7527-45B8-BB92-B27B58FA3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78B8A26-D6BD-462A-8747-7F39B8DE2B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E41D48-EDCF-4860-9354-8B386A3B7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7B48647-0B28-425B-9BB7-023B812BEF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A146702-3F39-4752-B270-0B30DF542C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06F6D3-7A63-4CD1-A932-E8A220FD1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D4BDE5A-E6C8-4771-8CF8-83A823377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E7DFADC-9273-48EF-B2D7-B7FFC13FE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0629C2-8863-4639-9275-CFA0744A08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5A6364-5BA0-48C1-B14D-6FA184B049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45443940-E8BA-457C-93B6-52861CB44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56B3FA6-68B7-4FE8-9342-548E534D86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31CB860-90F0-45BE-B6C7-A2FBF1F8B3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AC3AAE-AED4-46D4-9F26-D9F1C30DE2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056C76B-1C11-4251-8E54-589FFE247E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7D673FF-1099-4BA8-BB4A-6C17112BB0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6B7E927-D51C-43CD-A740-A9A44A9B4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DD6EDEA-8C16-4532-A80E-144903559E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BBCD71B-70DC-4EB3-A344-6A179D090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F8AB98-C4D9-47D3-981C-D62065F528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4BEC23-316F-4B43-AF53-8B917360E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398C3F9E-5388-4866-9C03-DDDFD0F967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58E79915-7091-4451-8DD5-0E69173C9C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9F5DED5-11B4-40EA-8738-9990ABF492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4EA71D3-D782-4B0E-9018-4D609EE0F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94A599C-DB55-4315-899F-6057495BD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304B12E-46E9-48F8-B435-F00075737C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02DC2C0-8201-450A-BEFA-FF5D97C21A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D49260B-A020-45B8-A4B0-F4F34D3F8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CF70DEC-8CBC-4DFC-8657-59B626C476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3E67095-CD0E-4AE5-9890-7388E38C2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C33A437-A605-4A5F-BC5E-5EA5DDD262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30A521F-760E-4C68-A6FB-C638FE98C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CF585A-3411-460B-AEB0-6F43899CC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3C2F471-B917-4880-A78B-95A37FAA1E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67D8E7E-B6EF-4C00-829A-00EABC91FF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67A837-2B68-4F0F-BA9B-326060B614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2C15554-9A1E-4AD0-8A23-DAF342C33D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1796AE-B4F5-4AE1-9AC7-470C04B11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4674A4-1516-4E5D-B151-2E08BFD6D1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A12E74B-8E93-42CC-82B2-9D57C2D2B1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232F6254-ED62-447C-8540-97B920310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86926D-4182-47D2-86B1-DD9D2EC72A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4BA3CEE-5BCC-48FF-BC3A-8EFC9C1087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86DCFC9-61FD-4BB1-93E5-0389B14920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E16688-6450-4F9D-9FC5-5F482690C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DAAB78-79DD-4D11-A90B-463AD4AAB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9301DEF-5AC7-4155-9EB4-80733F418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C6C20FF-537A-4E42-B88D-4506F5D386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12E9E74-62A7-4081-A14E-DF8E81AE8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1DE995-509F-47A9-B873-210DF01E4F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A7341430-A700-418E-AC6F-F42B3BA4E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82DBDB1-F737-46F2-90E5-5790A773E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39C9794-4EC0-4270-852E-DA3C1A58C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F5BE9FB-3B06-4CF1-B978-7BA4C6C35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EBAFC4D-1830-4C36-AD8C-D21CE9E53E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F469482-6EBB-452E-9213-BBC454992B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32F1F26-FA51-4DF9-A114-C68D7213E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0AF7FF3-3FAF-4980-8D30-E8BC3E4E0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A798A1B-635B-471A-9D9F-1AFAEAFD7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9302A5E-2F18-4A58-9FC4-71CFCF41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2F7B7ED-80F1-4598-90ED-5CB8336D87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E275</xm:sqref>
        </x14:conditionalFormatting>
        <x14:conditionalFormatting xmlns:xm="http://schemas.microsoft.com/office/excel/2006/main">
          <x14:cfRule type="dataBar" id="{EC607F67-B168-4DCF-8E01-75635827E5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87479FEC-CCC4-435F-B0D7-E29AFC9FD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99A543FE-BC35-46D5-8EB4-269219ACD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A03A0E5-23AC-41AC-93B0-D9750D4C6E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633084A-3181-4180-A091-6DB4C7FAE1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527FF22-35CB-42D1-8EF5-D20BAEED8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39AD27-3300-4EFD-9B38-FFE2312E9F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73C6982-FEF3-4C67-944E-1EB1263DF6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648CE9E-F52B-4A29-AC18-E6285AC0F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59AA2DD-1281-4EB5-B096-B9220100D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781883-6B27-424A-8247-781A2454E0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4D1455-01DB-4FDF-8DF7-17DA9E6900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7DBF6D4-F240-4BD8-998A-3A2E21755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861269A-342B-4E3B-880D-150442E21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F2CA7A1B-D220-42F7-B430-67350FE36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822BA8E-5C35-43A8-AABC-9EE9E8CF4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89D3728-073B-476D-ACD7-1A9D794D62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62BEEB5-7CE1-42FC-BAA7-09AB8B77F5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84EA703-35C6-4AFC-9519-0267C2916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B3DC07C-F655-4DB3-B5DC-30F827FEDF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1E00800-79D3-48FF-BA01-EB5F8E88A3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1CEB39-CA64-428D-895A-04396DF873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CDCDD1A-C45A-45D5-BA9C-66F81CD365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7EC685-236D-4098-B382-925160A8F8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B5D2B1-6513-469F-9394-8360257E7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6C3DF30-0623-4D83-96BE-70D7A4B6C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6934ED3-7D8F-4136-8F61-B03F5CED4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087F09E-D7E2-4FA9-A555-5F2DB2B047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FDB6E7-FF22-4395-810E-762C73C56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92C941C-813A-47CE-AA88-77362F38C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A5721F-EF98-44B5-BA36-A19AA06F8F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1EFE985-7561-4E77-9B95-9B203A23CB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AA761F-84CA-45D9-A453-606A49A780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4B3B05A-D2FA-40A2-88EB-DAE1D056B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6DF536-8F4C-44EA-B0D8-96FFA800D2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7541820-79F1-4338-B068-5DAE96492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2C6E76F-319D-4AFD-9610-C5833FD8E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B5B520-87A9-4D17-BB9C-E685B6E1C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D35C082-CD66-454E-856D-6CCFF439E5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3BC3911-5B1C-472A-9929-64D9F6301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4B015C3-704D-4174-B2D5-9E7B71366E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5534D9-70F1-4A91-AF5C-DB5FBD043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DE877C32-8F5C-47E8-8677-12E03A61C5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F81705C-C57A-4733-95FE-0A792D3FFB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E40274B-9362-4AA1-BCBF-024A67D81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D488CD-AD61-4F70-B69F-3B10CD3B9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27B500D-92A8-4C7F-9C77-55BF3BBB7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39AA05D-BF60-4325-89EA-507610E75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D366DA7-D200-4BB6-8C86-2E515DF083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F625545-664D-4E7E-AE6A-AA82A0DF5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CDE91D-B1BD-4D48-BB86-486BAADE3E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936DBEA-213B-4DD0-8100-0D447C2A31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C1FE17-CD0B-4434-9164-A2FAF19C3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E273</xm:sqref>
        </x14:conditionalFormatting>
        <x14:conditionalFormatting xmlns:xm="http://schemas.microsoft.com/office/excel/2006/main">
          <x14:cfRule type="dataBar" id="{D619B9F0-069A-497A-9A85-744A6ED67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6F1F598-9B2D-4EA4-902A-1990FBA5D1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ABF4CF8-72A2-4D0B-BFB0-F3586B2895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91C70AB-3410-472E-9C1F-794B441CE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62FB8F3-28A2-417A-9670-E7DD1469B2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17A847-3D2B-4C7D-9B51-B772D2E2D1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E3CA4776-3CC0-4D5C-B948-DBC29E5C83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10ECBC0-8FE0-4D32-9799-F3BF0D700A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D56A1FD-B8C7-4B32-8E03-3314589AFD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E143</xm:sqref>
        </x14:conditionalFormatting>
        <x14:conditionalFormatting xmlns:xm="http://schemas.microsoft.com/office/excel/2006/main">
          <x14:cfRule type="dataBar" id="{1BD2FB34-B106-40F6-83C0-CC3CE657FC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A472E2A-4DA6-45BF-BE19-D2B4BAA84E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3ACBBDC-D115-4D5A-A231-6B232D25BB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162248-7D58-4EDE-9179-4E6D300E99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798F881-D6A1-4ABB-A781-E42BE473F6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1B5C3AD-ECC6-459D-B92A-6C6C6F371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5018DF6-AFBF-440D-9E3A-4FC4206A3C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808E096-89C6-4F57-BF3E-B264574D68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E96A0C1-6219-4080-B1F5-41118B5D74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2B47DEF-3F02-484D-9863-9EB5744A48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4ED610-9D07-4E2D-95B8-806D0D4B99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3FD8F5-06A4-45F1-AA54-47F0B1F25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F64FD7-2B43-4BF3-A99D-D371CFF5E4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32B042D-59AB-4514-9421-030A224C44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5411DD3-1438-4AD0-A2C3-1D51BAB722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86B443A-BF52-4B5E-A0EB-5C737ACCE5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5ECB63F-95B3-49B9-94BC-EAA00722D1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05606C8-C72E-45C0-9AFF-AEBD440EB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44BA9AD-E215-4B11-8DF5-5CB8219E22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27162FC-4EDB-4CFE-85FC-A17684BDDB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D43B19D-E8F6-4F0D-95BA-F633774422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97A8822-E20D-41B4-9BDA-601E29A7F5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8C6AF8A-3CF0-4526-80FD-DDE3CADE1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88440B-CC5D-4D1E-98FC-0B94B2348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F2F1E3-3DE7-4135-951C-42C806531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9C1937D-19E0-4F96-AF6E-47502FC213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4F2BBB-B05F-498A-A20B-885CF4569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5DFDCD-E93D-4503-9713-260865D82E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921DD3-C4F5-42DC-BE3A-9C70B49AF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F00EF47-0C18-40DC-A2D2-40A8FDE5EA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D482EE-ADD5-4F36-BF39-160D80B63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FC5EE2-C3BF-45EA-8149-1A8AD9042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986C47-B5AD-4F33-87FC-563664F6C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1A3D7F4-D046-48E8-914E-68352CE5AE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6FAA072-C84E-4F55-94FD-E5703F26B3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3E9E0FB-DBEC-4F75-908F-76BC83C6F3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D57E82-07EA-43B5-9996-6B0B2749B3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CA73BDD-00C5-452B-B14C-F60F4F3625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3CB764F-242C-4B49-B68A-8FF63C911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189EEFE-498D-4B22-844C-6421AF5124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22CA886-3255-46D3-BAA1-6028630503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78FC36-A542-4EBB-98E1-98DA57C17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368B3D-6324-4749-964D-C206269048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8666D1-02E8-4117-ADE9-A12974ABD4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77FBA1-B73C-403C-9DCE-C950B4465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48B7C0-91ED-4900-811B-3658557E58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86E1401-DC4B-4565-930A-A9419CFAB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D44FF9-71B6-46C6-8D60-7FCB9BB53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221623-1443-4675-9095-36DE3FE4D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56131-9BDA-4B12-B3E6-F0DA492BC2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7599C2-DB1E-4D5A-9F3A-1A027C4F1B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E53BD3-0E76-443F-931A-E8DBC925D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F839C1E-EE97-4F4D-AB5C-1169EAE99F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F08BBD-EBBD-4539-836D-9AECE833BE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C31F607-B7C0-4066-B6E0-EE49C71C1E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2533E8-D500-4508-A99C-9891A7C31B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D30F7CB-3338-4C3B-9EFC-DB7DD4DAA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7A954D-7B65-4013-8884-41B52794E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C6622C-7889-4608-AF24-5FC92A610C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846002-8F2E-4CCA-8964-A6012AA3A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377259-85BE-43CA-A692-D9861832A6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7E8D95-B86E-48E3-A370-90995AACE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16842DF-E265-4956-A966-1A0040C506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BF61664-F420-4732-97BC-4DF199CAC3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7DA17C4-63F1-44BA-ADFE-84785C901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8B71397-3C1B-46B1-9F32-B14569FBAB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7B2986-A1AB-4D19-A334-A0EB6CBC34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CF99CD9-D0E5-4BC6-B3A8-02F01A3D96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2863CC-C040-4D4B-8B47-4B362878D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CD806D-76C3-4A35-905A-537064A02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096FE2-1624-4927-896D-E1D38855A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ABAE69-6F7F-4530-8322-8D5F25F9B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1ADFF5-B6AD-49EF-970F-D7A7D2DDAF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7CFE68-C562-4549-92A8-83DD09E36C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D011074-A274-4B31-8E8A-BB49BC63EC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0AD8CC3-F3AC-4F08-99A0-479F17833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A58E070-B31F-492C-BD61-88E535DD17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4CC9327-01D7-46F4-B9E9-842D5B8E69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8C531D-4F1D-4E5F-BF17-2F77812052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961C9DD-E248-4284-8DFE-6C5333EB1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A16204B-C078-40F3-AD45-8EF702D3F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22501E4-5C9F-4E43-936C-5993AAA816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0FDD115-561C-41A2-A2A1-C8BAF24AB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826A9C0-A2EF-46F2-BE99-DA32E4791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3D54910-7753-4BF2-B6EF-27CF0398A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359AF27-E688-49CF-952D-A01F77BEE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533EE58-A2E4-4C61-B26A-FA8DA2D2C2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C559707-20A6-4608-954A-782B38DA22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BB85183-D1BA-4C59-8919-D0F467EBC6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3C1CA9-4694-4CE4-A21E-3D40F16086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671CBCD-27F1-4230-9781-7BFEE5D8ED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BFE910-8042-45E2-9A09-6FCBFA74CE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F5C974-BAA8-49F3-85D0-391134B2C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9E3C7E3-87E8-41E6-AF8B-116CFEEFF1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A53FA0-275F-488A-A8E1-3C810F92C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19EF2-2DEF-455D-BF71-DC0FBE7950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1E4BF17-A082-4DCD-8DAD-44275EEE78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821CD99-80D8-4A96-9623-D29073A7FC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ACB443-293D-45F8-991A-155244F05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961DBF-4A8A-4900-A6D9-F67CC07568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8FF6A62-1FD2-48E8-A4FD-6910F8ACC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69779D9-B718-4BDB-910B-2F0553708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559DC9-E59F-4488-A0B2-268526789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3A5D887-7E4A-4B05-AA87-EFB9CAD9E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1FC7BE-5D90-49E6-9CF8-6FB3FD7F7E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B5C7E4-1D0F-460B-9853-409CB76A91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64DD04-E983-4EE6-8205-F5124FEB5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3360168-E70D-491A-9676-F3C31ADADE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34880EF-37B9-47E2-9F4B-2A9DE13BD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3CC3F60-2985-4159-A346-B95839A67F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B1C88F3-A99C-41A2-BB37-6C6DCF8976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BBCC71-85F3-4A82-BC12-CB18E4D70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B0070A-44B2-4367-89B0-80CD99EC84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E6E4DB-EB57-48D2-83FB-A72976111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91ECAD-843D-4D06-AD48-135248B26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CF0799-027C-4C95-AD78-3BC2DF19ED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7A1791-08E2-41AC-86D3-5AD9977E6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87FB81-FE56-4355-B8AD-9A5CC7516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232EA6-BB10-478B-8C43-AB04741C8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A53B591-0FC0-4FC5-9E36-8F1DE803F4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859861D-9E34-447A-99E0-F51BB78626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83DE431-EDCC-43DE-858F-C49547B55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E5C09B0-E77B-4FEC-82C5-CB7155E8A6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9BE32B4-B099-4756-8B3C-60B71B376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5BE21AF-D687-49C9-BE75-04CBEF00AB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01C0AE-4122-4273-B037-55B932521F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A47BA55-F8A8-4F36-85E7-8D864E49B3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F32E8DA-EFC9-41AA-8537-0B601872C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50EF44-01CA-4596-BEB9-A0CBFAFE3E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3BDBF3-98CB-4860-9359-C28B4BA73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74BDCB-E5DC-49D5-BF57-E0346DB20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28D2B6-0B7D-4D31-9C7D-434FD5A271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217CEEC-7BC0-4BC7-A96C-46A0FF3755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7E8DC3C-E960-407E-B975-9F856B0EF4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E8B777-2227-4490-B7F2-9680148A58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7DDA27C-28A8-4E21-8DF7-E2BB27812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833B39-0810-4420-AEAE-7D9CE52684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EC60E4-4054-4C6C-9456-0F2E8C6762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AFC8CA-9E97-4270-B856-3B6AA83F8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837135-9572-45E5-95FB-493E118F6E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EDF8075-5DED-47FA-8F00-16629AD8D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1C2A47-B98F-4DE6-A500-09C3E4249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165479-8D11-4B22-BD90-6DFF77F021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2DBF271-05D8-4BCA-A1D6-DD05668379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D11584-7F1A-41FA-8C79-1B330B0EE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8DFCBA5-60CD-458C-A3EB-8B3760BBA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77377CF-EF14-42EF-844A-6EC53ACBE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A3CB2C-EBE0-497B-9D8D-E1D3A0ABF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495A00-C49A-4436-995E-887516F80A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5AF861-89AE-45A4-9675-302531804E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9BF926-268F-45B3-B40F-D17B0E7D4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1644BE-3396-4B82-9022-A3558A2C40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3BC75D6-2294-4391-8A76-4C4731C2B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A0AD80-38D0-4388-BCD4-E1538FB11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487C76-0775-4CB7-B8BE-3A2A35019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DF57E2-CE48-4FA2-A1F9-1A0675521E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4D3494-9B44-41F1-8340-9C7481F55F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F4E720-A6E4-43AF-B09F-0F866ECCEA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8D215B3-853A-46E9-96E3-4B76D5FAE2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3729894-495A-4AB3-866E-E70B35B07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850417E-178E-4D93-9467-65E6F74BB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51C6B2-AAA1-4C0B-B1E6-051250A5DC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B73D6B-3088-4B38-9ECA-C34BE07C3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8951EF-29EA-49D7-9D85-E4171AE92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8B1FD2B-321D-40A5-8204-9B8F01511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8AE00DB-EC0F-43D9-804D-E09DAE6BEE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B8E8AF-E466-4FFF-AC8D-73FED76F3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9FFB98-9A11-462D-B692-469491E6D5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9A2499-F5E0-46DB-A25A-589DE92C9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1E3035-5949-4918-AF3E-B038B402B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D21D7F6-F9BF-4EBF-8AD9-11051E9E90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644930-BA56-4219-80B1-2CBFA03371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8BBB33-74D0-4F2E-9A34-B992A7BB3D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BCCC6-A33C-41AB-A13F-AB0679F203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6B3306-4CCA-4205-858D-6AD4C80DB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4582A4E-753F-4203-B8C3-8BB1AF239F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5707B2-0893-4B05-98F3-55A9EF2C25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2F7DC3-DF9E-430F-9DC5-8472452C3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853682-6843-401E-90DD-EED86B4D5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8DFF60E-E364-4E4B-9C18-9A9D75A553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795C94A-28D5-48A4-914C-7E82DDCA58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F4C6C1-851E-4844-A1A0-460BEEAEC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F8EC12-031A-4AE3-AE51-8364C09E15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35C4C8-E426-4A38-84FB-7FFB4B8D49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96B19D-1F7D-4A34-9372-B5081638E2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8C1BF67-079B-42A3-8C68-E54A8BF502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C36A1-C04F-4008-B9FC-8B86B1E034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E48102-1BC5-4027-B0F4-8D958CCC1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411E543-1586-4946-B9E6-7C180255BD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B1DC86-DFDB-4B5D-8386-369C050F8B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E4428B-9034-4C4A-AD29-BFC68867C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F1C7C2C-F0C1-4014-8E45-24F3270F5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1CBB08-71F2-4897-B178-2A0EE09194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26FE43A-7F5D-4571-AB23-42D0D97F92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BCC706-6FC0-462F-9043-3E8C09EFE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4F9CBC-9BE8-42BB-A680-E39777C93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DD77DAC-40DC-4730-8894-B6CD78454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6D7E53-BCDA-4292-93C2-5362AE8DCA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EA4FB87-5500-4C7A-9B68-85107CAE26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250A0D-97EE-4464-A22A-3D577E2DF1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888BBA-1C53-4D16-A168-218F7D196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E6F2D3-0290-4F1A-B265-41ED5E6114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EC6AAB-CDC3-4577-B793-E09A5BB1F9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EBDF86-81B0-4624-817D-ACCB7AA010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612BD8-671A-43D3-86A4-A7BFCC6835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1B0CE31-E087-4601-BDC8-252DAB6F90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7208C42-F9BA-485D-9D36-255E176A01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152F46-C972-45F2-B7CC-17E5BA8D93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2EE17C-6F18-42C8-9715-CDC71E4AA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17514B6-D6AB-4C4C-8A4A-FF5C15F1D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99D8A37-B257-4335-B1A3-09304C665F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400DC4-3F0A-4297-AA8C-D1791F4EE5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B3352C-13A2-4BCC-9F94-37FB4A740B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EB71DB-B653-4170-A6D5-71C303E01A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A71C32-F365-47FD-8911-3197422E3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D58E35-86A2-4593-8DF5-676E19468F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0D58FC-E1EB-4E83-A4E6-E5DAC9852D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4ED095-4ACB-44CD-A1D7-A3A6A788F3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5DED92-1FDC-4CA8-A2EA-AE911051D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486B97-1200-4276-85EC-9A1AFAABCE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710B48-8709-4F6F-A4E7-E7867922F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2BE663-63A2-446B-861C-BDF9C9FBE0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DFC1BB-D790-4B6B-AF75-C0D6A4EA7B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AD94C7-BBB6-4D9A-98B1-54D0CC4E5D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DBA309-59AE-4E1F-8E3C-346E935265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2AAE36-4E5F-4DF3-8892-C692F2DF7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44E419-87D6-49F1-A176-DE5092884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6704B4-9322-4EAB-AD64-3B186BDCB4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3ECF323-FA7C-407D-83A2-D9D0B6378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B2ED6B-BB99-42FA-BE86-79F08594AD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29B93C-727A-47C9-B701-996C220FAC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5FB0667-8D8A-4BF4-8F0B-D1EB9331F5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C542EB-80A0-4B03-A437-F3514A6387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4FF1E8-C726-4110-AB58-EE8EB597A9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76A1ED-BBD7-452C-BAF8-089EAC8EE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B150EA-A011-4A3A-BF75-20D078B60E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AC9A82-2BC6-4111-ABF0-35097A747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F37496-5F8B-47E8-8756-3CFB4194B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D6AF93-86FA-4204-82C6-34334BC15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CD93142-5B2B-4A83-A2FE-4F460111AC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A19E191-2CE6-4445-AD67-A50C7316C2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E6A0417-B087-4C58-9107-3840BB49D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0797C9-AE51-4DB7-AE69-780E5804C0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586D3C-728D-476A-97DA-FBA4A0AC2B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0A253C5-7F33-480B-9642-7BC0B35AD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7D0853-C2DC-423F-8C48-969049940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EBB5F44-AA0C-4027-82BC-0B3E89A695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FF5895-C791-4D92-B36F-19B1815327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57E3F0-5488-435B-8FDD-919B96727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6979F0-5FFD-42C8-9A2F-8208262497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31C361-63DB-40EE-B381-3FDEB09A1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82F06D-4676-42FB-9F7B-4237F1C6B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6ACB63-0BB7-4BC7-A470-08885F82B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65C0878-A8B0-47AB-BCBF-04F6E49FE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A038D17-615B-4310-A78D-227165412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95CA6D0-14A1-4784-950D-137F7D36F4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5C45D9C-1A27-4DF3-A906-8E6920C32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E7C44CA-10A0-4FD9-9501-3C76D3640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9BE7E05-8692-400E-B3C9-EBA532CB1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317B848-F861-4DA3-AAF9-E36B1030D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9435D06-4DD3-4CE7-8789-5796F541D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7058804-689B-4E0E-BCE1-23A985A66A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D6CB5F6-15F8-4568-8824-DDCA5702E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2B4AEB4-F4C7-4670-8A4B-ED2E142A8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88F5760-78BE-42C9-B386-3671DDBF21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ADDD5D6-147A-4332-AB00-BF72DD5A3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0704AD9A-5237-42CA-B455-8910534F03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DE31111-D93A-456D-A24C-F2E59AB5A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90DF4D1-603D-4383-861D-9AFEEEFD6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FCED32C-23DA-4AE9-A1D3-025D1325B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3A0E6B-5DE9-46E0-BC46-154527EF19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6BE68D-B60B-4F9E-A4BD-18A0408379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675525-2A83-4D61-AF36-FBA6EF600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756EBA8-1053-4184-B2B1-059B84D76A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896C253-A48F-4D83-8B08-B3CAC8E30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4B9261-2824-490F-8123-D94CCF13E4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B06CDA-5EEE-4601-B5FF-B66A3F450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0220D5-8D93-495B-ADEE-932848BC5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5694470-AADB-4604-A58D-F086A6714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25D822-4AA9-4FE4-9578-E21A3FB0D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370DCA-2423-4506-9D85-B9C29E3BC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698DA9-F146-4973-A435-1B24EBEA2A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1899BB2-B7ED-4607-8AE3-625E7457E0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29CBE2B-9D54-4E42-BD93-36457D0880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08F3D2C-1CA1-465E-8BE9-E5825EEB83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E3D2DE0-CB6E-406A-AF42-13EF2A700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D3D059C-798F-4F31-8502-919A21A9A0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201849C-2BBA-42D4-AD2B-793CFC480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597F36D-6477-44BA-8D9B-C5EB964512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F53DFD2-830E-4043-8FEE-2F28FA837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320C2C3-5394-4213-BBF2-D06963BB1F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10DC2D3-D469-4988-9A5B-F22B445342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4BFAAF-60EE-4B86-8D7E-1996C14BF3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0450A0C-B07C-4C1F-BB8E-E53E4AEC5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CD1FF3A-9F06-4401-85FA-BDDEEE7DF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61CFD33-746C-43A7-B230-419F90071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54254E-5024-4BB1-AED5-7AA96B0F3A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3F9D0D6-B1E9-418D-A5F6-31867FFD8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D8D5700-5D39-43D6-B7F0-C70DCE5F7C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5C0891-A015-4F32-A754-482C176EBF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6F8D865-FEFC-4B85-8669-30E1B1A69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3FFD6F-3568-4784-8D68-08B0FCF25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EF7DDA-3B2A-4E38-9088-20284A16B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D294B6-AF0C-436E-A61F-963D5AD4A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F42612-4B36-4626-94CC-7BE7D1ADB4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A87A555-9336-411D-8BBD-9A8AB8161C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E16951-3B25-46DC-A8B5-9FB69C595C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4315C4-B0C9-4FBD-AE51-70BC0DC9DF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BEC0024-A968-4C5D-AC4A-4C5EE4D2D6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EB8D6E-DF50-4BA5-853B-F79FBDA352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00F7F0B-8940-4AFC-8A5C-6EC5ED6559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62582E-F06D-41A3-825B-AF8041501D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CD2EC21-EA1C-48B6-92DB-C550BA83DB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BFA1FB-C5DD-4CF9-B4C8-D18CC8365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0E9C35-1AB1-40BE-B25E-03911C7A3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3F2BAB-B5FA-4D6C-BCEB-808EE8B66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E916EC7-6BA0-4FBA-BBCE-EDFC41D5E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710F86C-C0B8-415F-B47D-67DB3EBDE1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9D76ED-2EC5-48A5-A403-DEBBB7B14E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7D3046-2434-4487-B1F2-E7F46C831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E65816-03EE-4DE4-9008-6DD716D3F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64222D-9294-4867-A6B2-39957895E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AF586C-BC8A-4ED0-8AEA-0B36AE55F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1778D57-7BA7-41D1-B9A4-375EC8E38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4D9F07-700A-4039-91A9-CF2C44B4C6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302D79-2D7D-4E73-B245-6E770CDBB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E60F39-A80A-4F37-99FF-B98CB07ACE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0EC5CF5-B481-4243-9693-ADDF6731F0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B0935CC-F142-4717-AE33-1A1CDB509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CE8698D-A0AE-4A09-826A-DCF6A91DB6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56B04A-0BD2-443E-9CD7-5A2C160A3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5E15BB2-9C89-48A6-BDD6-68E12A35F6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C0B18E5-FD50-4D81-85F0-A801EB42F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6892924-3AA1-4AAD-B267-757A410C1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A03FDD7-38DF-4A0F-9F15-66BC5B08D3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B4D015D-99BC-4000-949E-793E46101C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5C50A4F-47EE-4FF6-A025-BEF4A1FD88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62CCBA7-A31D-40C4-BC41-56F31E09EB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5C2F82D-1B57-4AD0-B6E6-3EA70B4D77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712B19C-77F2-4C97-98D9-102AC45D87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088CF615-C84B-4B75-A2F6-DAAE1EEC34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E09F7795-7E29-4A3E-9A74-A3F152A1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A61FA99-078C-45B9-B894-492416CA44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8E1ECDE3-C648-4FD7-86F0-FF27BA0421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7C32973-79C0-4114-8124-EDD1EAC56D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C2E84EC-797A-41DB-9905-CB60A2F0AE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6728E4-108F-4EBE-8F12-CA5629D377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4A8CE2-57C1-44BC-BF71-311A1CA4FB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661ED18-9CF3-4466-9CF6-B216548F23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CD21DC5D-87F8-4B38-A800-0559217E6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53E6A9C-3DA8-4635-A2B0-457C614EF9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686D103-46B8-470D-847A-8AEBCDD5F8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5537AF4-34FC-42FD-82AB-1E6D3828C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BED128-F1A5-4FA8-9826-809D70F922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DBDC5F69-93B8-4C2E-BB20-E974EE77C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56BA885-19E4-493A-A67B-E18BBDE7ED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6BEC01E-F736-44FD-A9D5-C1D8BC21F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40A3A47-4F8B-4981-9FB8-ED9F03BAF7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ADFD524-A1D4-4BDD-B074-E3034CC532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C8C360A-5366-4582-88E0-DC26D6BBA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3FEF6B0-1E15-4E26-9CF2-B64A31ABA1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6824CE0-DD29-43F1-853B-B51A678787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8F12B1-B068-4C93-A3CF-99A33D543C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EE84C5C-BFF3-435B-B838-6F56DB4985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97EF867-2C04-484A-96DB-66D0E9B05C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58A11BD-D54E-46AE-B73A-09BC5FC33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8413D05-85E6-4B6C-8F9A-1EF25C2D8A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63C06A4-7827-4E78-8D07-E0B03354A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B883EB46-6792-40AE-BC58-A26CFAC7C6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8D9E29-AD41-4372-A2F3-B38911F886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7EC90C-4C1E-4A2E-A897-3A43C841A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689813-1747-4C90-A77C-5C0D3384E0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7864509-0B5A-419F-A0B5-1E9B62380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BF71468-E248-43D8-A894-56FDC00451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2763526-1891-4C63-8D81-EE71F6F1E5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0518D77-2A09-4E39-8355-271F398C6E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E0204FD-7AD1-4031-A3C0-1D3BF36D2B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96260AC-114D-4D87-BA13-178959C2B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CD8931E-3E60-4286-8B84-A329CFB302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DBFD34-B45D-4267-AFD7-1158DA1B7F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9DA18B-7833-4CA0-8E45-1FEF33BFB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46F0C35-90BB-47BC-9802-6B297C56C8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DD3A05A-9F29-4B7C-A04D-062758CAE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5E11871-BEAF-46D8-9B69-D6D29B761B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A32867A1-486D-429E-9DE5-32F7477E6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46A570A2-AA14-4261-82EB-0A337486E7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7F3DE110-2649-4B2F-9E27-ABF1CEC37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38948017-F6FA-4141-9426-45EE7730A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F635E593-B226-49F5-8D12-C91FC8380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CE3FB846-4012-47BF-B27B-89A8588530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6AC5813B-4D0D-4FCF-9647-4E5531E63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1D245F8-4555-4E6D-9349-63E468E53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01C6F73-91B4-4C3F-966D-0796010DFC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49A69A-6D54-4011-AAA5-96CC89EFD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BEC2C9-B1FE-4287-AFC9-EC1B78C99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92648D-1743-45D3-B18A-C52D3FFA31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B952F28-7126-4C35-BDCC-4B5FBC777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CA831B-3DDA-4A43-9B44-446126BEB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2B2C8F-796C-4302-AD1F-9814713CB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B06B6A-B18B-4F46-A952-966887058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BD780F-ABAF-41F6-B57F-349B2353D1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B8CF24-3BFD-4ECB-BBD5-A243BF557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0FF03DD-0F2E-4BE3-BFA5-886A9531C1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809977-77AD-4492-930B-A421E287CF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7C0F6C-6086-4BF8-BEB5-B278E168E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6EFDED-4C17-4FC7-B98C-3D554E046B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B1C8548-B674-4D47-B907-724E5ADD6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FEE445-400C-4D85-B6F9-11CA6E3872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F1A747-7F16-450B-952A-3C7D64607B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AF3CC0-DE27-4D9E-AEB9-607135739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0B1373-2D6E-4F3B-A9C6-CC91C5DA79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C6BAF2-3ED0-45FA-B6A1-BBFE8F5F41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C712F3-7B2D-4249-9466-B0641D76F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DD5CC8A-84E1-43C6-AE7A-CAD88AD67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74FB70-F8AC-4909-934D-3854E2938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A0F8C1E-2D17-4FA6-86CC-EF8FF6BBA4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D25B586-0BC0-4F58-B4B0-C0E3094F5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49C56D2-B2AA-4C57-BA68-FBEFA19AD4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D241EA-05B3-4B56-8286-39359B48BE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362B1B-955D-4AB2-934A-6CDE3BFC6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1ABC60-F1ED-4817-BA43-343C005EEE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0D371E-96A4-414D-BF3C-9CC39316C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C55751B-454B-4700-960A-E5BF8F4C9C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E1C435F-CC05-4B58-A028-AFE411184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820D0E3-7319-4A0F-A3FD-526F5EB00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76185C-4A1F-46B9-A945-688E18F53A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85A316F-EA69-43BB-8738-DB739D47FA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3ADAAF8-8E27-4BFB-A96F-CEE0066DC7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A11AC75-AB57-4B13-952B-CE948E9BC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E9F32D3-FBB9-4AC8-879C-F91669B692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BFB24E-D328-4FC9-8550-85625549D3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033163-27A3-4A42-BDF1-8A70065D12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55D18-3C49-4113-9E02-E5D97A899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EC1698-3C53-4269-BE47-1D46910D5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0BCC36E-5A13-4C44-ACA0-E82DB0A833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5A693B0-81EF-436C-89C3-8F6720FF83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7B862C-DE11-422E-9346-AF12F951D3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E67FF3-CBA5-498F-A7CA-5BDB04B3C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1304F2-BAA7-4574-9F53-76700B9DE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954BEE-8047-456F-924E-58EEAB74C5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EC5FD8F-71A8-4670-AFD1-0ED97C874A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74F057-930E-43A6-B24F-43FEDB07DC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C8B4AF-0474-4207-9E50-1DDA14056F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235B16E-31BF-4BB3-89F4-76B8F05A1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368446-6446-4D91-89A4-B9BF8F75EE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AC559E-4EFF-4A27-99B5-C45F76FC2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C8432F1-39DC-4F0F-961B-86B712E6D4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B720011-6490-45A1-9579-AF842EE2C7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53EA07-9901-4AB2-8973-2C5DE44DFB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CD81DC-FEE1-4A9E-920C-45CCFFE18E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3FAB29-5195-4E24-AF54-E4C93257A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FD95981-04A6-4DB8-8615-CD261DB1B5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0594DF-9B80-4196-A90D-62583662C5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91F472-1E8B-4662-9409-B4210B388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CA028C-7D8E-414A-9180-4F5AB49005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2F2FC91-6629-41E3-BD5D-143ECFD7A6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8A2759F-5668-4115-8983-09D0A763D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4E5278-6DE7-45D0-B472-2FB0F5D87D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246FBF89-31AE-4A1E-9701-AC381D7A2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78E21D0-F2EF-4FF1-8D14-156D9867B4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1E40B9-96CF-4EFD-A6BF-68153622E1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9B7FB486-8F21-49AB-A56D-EAD4C6A13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D60760-6896-4229-98C8-829CDBA3F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4372BE4-EE76-4B4E-BB84-0BB047CA06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5B1C0AB-2880-4F08-A6AD-A40927B83C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449EB52-0D8A-4EAB-8507-BA04F944D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FF5713-5936-4F9D-B477-07D60F1F25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E255</xm:sqref>
        </x14:conditionalFormatting>
        <x14:conditionalFormatting xmlns:xm="http://schemas.microsoft.com/office/excel/2006/main">
          <x14:cfRule type="dataBar" id="{552674F1-CBFD-4503-A536-84D0C32BFC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05983D3-D5BA-41E4-BCF6-8A96A45728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C790208-C4FA-4AC0-85B4-C275EF1DF4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68D5D6F-6498-4D54-BF03-75FBCB12AD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1637B8-F963-4630-836C-3EC334439E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D0C76C0-476D-4C2F-9284-14B8E8752E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F17614-9C25-46DF-B378-1B237DCFC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BCC6DE-81E8-4984-B021-5DAEE69D5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B17BDC-FE69-4D78-B070-F2E6F839D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0421095-EE71-4010-8527-B18AF0A30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659774-B629-476E-9CA2-F83EA203AC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C58032-25A1-46DE-B2A6-29A131631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B16255-42FA-4698-9BA7-56298A9C0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01358-6E59-4FF0-862C-6E57ED310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F3B47B-DD1C-4845-AC59-288BF9560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40CCD6-890C-4BB9-9006-3637DF35B9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4B1DB27-5262-492A-BEE4-8A27AFEF3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8EF995-9EC5-4682-A54C-F275057A44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2A5903-DA6A-4050-8779-C3A93FBA1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AD0CD8-AEF2-4074-8A9A-56E8E192E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DDD7A8-55F6-45E2-8DB8-1471047DF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53BEE3-8033-4CBE-BC2A-4B9C1EF5C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6F1351-9840-41B8-AADC-0423D9006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78C7C7-15FE-41DA-BD6A-706752D03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AD5854-9BE1-4D85-B80D-3A2095A1BF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9ACCB3-DDFA-4B7C-A98C-CCB22A10A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C57E641-3288-4625-B733-A6A6C6A37A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0BC9651-E59D-4768-AC23-9652DDEAC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7BFF77-8A4F-4852-87CB-AB41257A14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F3FEF9A-EEFE-4A4A-BA2C-AA7178B6E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E08EA45-1FBF-4335-AD45-1EA6515F95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CD6950-94BC-44EC-BE7F-EFF25C3693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38FBF0-1959-4797-8F29-96A507871F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F371A6-084E-41A5-8108-849C27F715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DE6A14-66EA-4795-B634-599C390B87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BE87D0-A1E2-481F-93DF-6D833668E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AA86CD8-CB01-4D63-934F-D41F37C265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49367A-257C-4FCC-86F7-6E9D6315F6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14AB37-457A-4FF9-8AC7-E3B0DB73D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748A7F-F9F8-4BDE-AE3D-E8673ADF31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79F1C3-4EFD-4A35-8F6B-60760F2CFB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9F83F5-02FC-4E33-B051-D8E5CBD46A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1231F45-B2CC-4A6A-B727-5C31AE2ABF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EBD27B-DF25-401B-9B23-7ABF14DA06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498A7A1-A599-4AB5-98F4-AFCA8ABC5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0955CF-5D39-4CD4-8DDC-A7620F93F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EC91CFC-3D9E-4245-8D64-D468A98052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0D652C-767C-48B8-87BD-A041CCCEE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9A8D74-F0E1-4B38-9EB5-6BB9893A6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A0CAA1-B446-44BA-9A46-F7FBD0CDBC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7CB95C-6C20-4DF2-A2F3-71352F5F7D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346CDC-5C24-40C1-9601-02D8EA56E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573DB2-0EC7-4130-987B-9C38C41F9A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7EAC1F-4E0F-4301-B4BC-14BFC1371D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2856A51-7BE9-476D-9C6E-DBA6609E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ACE15D-9675-4019-9A89-7222D406EE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AFCBDA-D4DB-460B-9148-32B03F1BD6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49AE8A-B6B5-4DBD-8DC6-DF6C7A428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65E5DD-DB7E-414F-A146-6C423A2AA4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8255F5-B87C-4CA7-B3E2-715B5DCA5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3772FD-775B-428B-A033-E040A17A9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D38184-F17E-492B-9F66-333D359DAD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B042F53-35CA-45B8-A01C-5ADB79AA4A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6AF2401-CB42-464E-8FCD-5485CCACE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4F99B5-3716-4B2F-8947-949C38BE7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CA252DE-86ED-4E93-9388-D05DF90923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878D581-7A11-4AAB-9AC7-080B7EE9F4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D64C9B6-DDFB-4E4C-85B1-4F63A0513F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FFB0B6D-0D43-4C40-8748-4C9C2711F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E4F634-338A-48C4-B7E7-92E0130B1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A54C15-D76A-4D95-A4A7-737995373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40AC6F-E206-4078-8859-C11B1185A6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D8AFAF-A976-4A70-81A3-E76DBC3F13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93E3E3E-AC9B-4429-B4C2-189936B29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57BC4D6-2E55-408B-88CF-7DA87ABAA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BEA9B04-6A9D-4649-99FB-3E41586411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E0FA5F-B457-4582-9E39-14A67C57C0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5E29DC-ACF3-46EE-A8AD-979EC289F8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36F9B05-8EC1-4A83-B0AC-D5E2F68327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3723EA8-71CD-42E8-81AD-7C07C720E3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B594851-E1AA-4675-83BF-C21C1CD4AF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B7ACA8-C82A-4F0C-91B0-7A3389EC0E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4FC8F1-1240-4834-BE08-391E32E84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D29FA8-E969-43D2-B50E-342F4A2A6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3A58B5-297F-4F8D-B6EE-BD836ACEB0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7CD674-76CE-45D0-9BCA-7BE15FBB2E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D967549-66C4-4A11-81EB-E9AE1DDFC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F55FC-EE62-4675-BBE6-D14358C770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C8C20D-4361-414F-8084-805A2E44C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882203-B359-4530-A0BD-7CEF6E92B4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8CD9DB-43DB-4A8E-9EED-4BBABCBEF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A072883-27FE-4145-9017-A0300F43E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135BE9-E051-4F88-AB24-C29066A3D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BB85A4-CC9A-44BF-B977-48E1D3A8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D19E91-ED1E-40AB-93AF-4E3FAFAAEC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ECE32BF-DF13-4769-8E73-D789B137F0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F6FAB7-D28A-4780-9D01-D815D1242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F9D284-27D9-4A07-B9E1-BA72F287E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07C2B8-20F7-4222-A852-8757A4F63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1AB5CAC-F21F-4041-82F7-8C37BD8665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87B6A6-9D3F-4B3E-95A7-2634876C5E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450DDE-C47F-4FEB-A524-60EF5AE386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6A315EA-E6A7-46BF-BCAC-C1193B8F13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5A1FAB-8DC3-42A2-9B6D-C69604D5AD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5B8EDEA-DF90-4CB1-9959-C890434094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27F559-4FBC-435E-BF35-19EB027562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F1EFC8-63D8-4044-9300-2542892195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961DE5-5F68-4737-8708-FEB195540B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F9482B-A701-4BC1-AAA2-030BAB1946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036B29-C616-4DEA-A36F-DCE04B5F7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EBBCC7B-5312-4EBF-9705-52805600BF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04572-A3FD-4808-9AA5-1D7CE6212F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99B147-06AB-49F0-96C0-F3B7C4CE56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64DD130-95A4-4B48-A3FE-9F9BD0D15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9657879-3736-4CD8-930A-2D8DC5DE3D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E42E3EC-6357-463A-9909-32B9B18454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08DCB3-8E1B-463C-8A26-231947802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7B2508-47FE-4BBE-94F3-059EE71356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C19F53-4DA2-46E3-A663-5DF982D8A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C0083BD-AC01-4F79-B623-03AB9EA274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3BDE3C-CAD6-4D93-A642-A245F628CB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39C63D-8C24-453C-8385-E48B1F57A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5F1A33-A27B-42A2-B657-BF6389086F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6699EC-C12C-4B6C-9307-A8ACE3871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A6788D9-B58D-45E0-8C9A-BC9FE09904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DF0E185-D01B-4691-8BE3-940B132FCA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4F31BC-2388-4154-9AE5-E9AA5BEB2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7AB06C-BFBD-46CD-8E4E-496492FBE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AA07A5-6FF8-451C-92B6-825D92FE5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6D3146C-744B-46DD-B175-B61A5CCEF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CFF9AB-BDA0-46E3-872F-0E932A1AB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F4046A7-C34D-4E89-81FE-948760B99A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82F1B9-28B3-41C2-858B-AD454D87F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F4426FE-478B-4EA2-B362-88EBC4A1FD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72FD1CB-AB1B-46F5-9DD5-2362B9794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77377F-738F-4798-8023-D779BCC597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A7B474-0307-433E-9592-09A1DBD30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173495B-CC58-4FC5-A7E0-A045497C04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4C5441A-2ED8-4FAE-BC67-C0D992EC15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B9B3CD-B6ED-4823-A2FD-6B5352FB6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CB5284-519C-4283-828D-F27DFB2A0A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06033D9-904C-4468-8771-B81D07F8D9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939F5FD-6857-43C5-8EF3-2C06A47933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19B75E-1CDF-496D-A0F5-24B8B02D18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E69D8A-AA6F-4FB2-A48D-27BEC0BEB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9EC9ED-56BC-4375-B4B4-1B85F7C6BB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34D0D1C-D800-476F-B870-BCD90BCEA9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9D6585-DF2E-486A-B04E-93C0FC200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DD10814-B6E7-4B1D-89BB-530DEB8DA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C21E234-B81F-473F-A577-EFD9414018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5917F0D-183B-472F-A072-2F6190BAC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12F221-013A-4E17-8A94-DB11355B1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9B63E12-91A1-4114-8461-5C2768C38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77856E-B3BA-4579-B7F2-32E484AA7B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2D8279-7129-4D44-A265-2523B58D6E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876A7A9-C4B8-4CCF-9C29-113B716EB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E7B07B-6266-410A-8F4B-4628A763A7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CB9A79B-EBDF-4A88-AB9D-0A136B7AAF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F3ADA2-D2AD-437A-B6EB-3EF4A468C4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6EF081-70F4-451E-B566-74D9235C2D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5E7700-4782-4378-93CA-A761F7F6D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5CDBF5-8BF9-4934-A431-233B2953B1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AE592C-DB92-4B17-ADAE-477822BC75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458A07-6B52-449D-BC79-E30E0E6679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A1F100-9DAA-4796-848F-30A68E85D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A26E06C-FB0D-4C98-A78B-18831C40E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1A9E08E-BA10-4558-A759-AFFC8CFD44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42250C2-C441-42A7-94FC-3A212FBC9A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D812B75-3C55-4835-A5C4-6BF3B54B33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C1A922-9BDD-4AD5-9CE8-753316922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5F3617-89A7-4E7B-841D-B3650BFCB4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729600-978B-4251-92BB-734977BD05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E6DF04-B1E7-428F-A649-327896200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B3B619-811B-4A1C-B5A3-0DFF529FA7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410690-3507-4DA6-ADBF-4075316C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00012F1-DE47-458D-A9C9-7B0EA5028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DC7CCB6-EC7E-476E-8222-0CE85473ED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D796E69-484E-487F-B511-7BEA772AF8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4A5446D-61CA-4A54-A216-19C9062DD9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8A99553-E7F3-4501-B5BB-9F8F0CA739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4B8E2BE-F8B8-43B5-90AD-F8E71DDC9B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CE865F-3227-4A14-A435-207325406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C0D5CF1-63C1-4C90-A7E7-243FC2F20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40A447-AC2E-4B52-879A-FCE8D4476D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2913CE-5782-4B42-97D0-0ED94D8A8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BFB1DB-6A93-4C29-9731-69D5B75D1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F84CE2-31AB-4A88-AD64-F4FCE4392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BB33AE-9DC0-4952-90CB-28E4B6D2A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8CA137-1FBB-423F-BE1C-F3C28AC532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66DABFF-29EF-43FC-B271-FB1A986F6F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76E1910-BA48-4A09-876B-90776BD26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39707D1-8021-414F-8E6C-5AE99720DB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E0F64B-EA3F-408C-9CA6-D0A1342ED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AB0628-2489-446A-9EBB-E3A3F9352B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5AE194-EC2C-42A1-9AC9-65E8D4FD8F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CFF882-8437-4557-BC01-357AA2DD2D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343D51-90C2-4DF6-9FC7-7E09CE28E8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B55323-9B3F-4133-9BED-97F678F2CA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1BC2F9-BA8E-4A1C-9C20-838CBD56E5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0E0367-9DDE-40B3-A829-0254A54500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9FF114-7293-463B-84B9-5D5BDF3E31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094295E-4AB9-4B8B-8DF7-46CA45B1B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EDA4A6-F64D-4E0D-B20E-663C124B7E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3DD1F6C-D63E-43D8-A63C-0F63DC098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6276AA-E864-4334-B194-A23773354E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A34957-D526-4B54-A7BE-EBBD9A27A7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A2D93B-5BE9-4C57-944B-EECAD31E8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36FED5C-82E3-4133-B75E-42EA12E42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F1BDE2-8338-4E63-AF50-2AC96D0FB4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6A5EB0-9389-43F3-BF77-B26E929C9E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8B56D1-3ABE-41E9-80D0-5B0917ABEB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090A4E-CDC5-4F48-B744-8F3BE355D1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48738C1-C397-41FF-9C4D-E63D2D1BA4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F88F482-40EB-4AF7-8E4E-7997DAF2E0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7ED9AF9-439F-49F2-9ADF-EBD951B3FB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8F0CDB-DE2E-48C8-B03C-D6147D1F32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1DAE9DA-DA3F-474F-BF08-A296461215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70FDD7-4D03-453F-B96D-18EF5EA5A8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13C74BA-2DC9-438A-A337-AD738575A6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7AA076-CB11-4D9F-8F57-9D191DC09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13AB27-5A0E-4009-BC6A-0F7CBEA64B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2D94C7-202C-482B-9748-DA82AB974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5611D0-45A6-4532-8D4C-ED8BB3D074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31C377-F352-4237-85AC-D8349CB2C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FC86D18-6929-476A-86E0-C21522272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1EF1FA8-4B70-48D3-9865-8BA0CCCA09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AA3017-AB83-44AD-B6C2-996578522A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8BD752-62E8-426B-BFAF-85CB25B9AE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F600CF-67BE-430E-B0AA-AE929F988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DAA823-4E13-4E8D-992B-F1F06B2541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A435864-A8D2-47F1-BBA0-DA72466292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822720-78B9-4949-9D36-378AE590B1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9FE91F-30D6-41F1-AB1E-C3473DE11C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250320-18E0-4FAB-8920-9A99E1A848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3B727D-0BAC-483B-ADC2-8E8C2CD198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EE67EBF-FFDC-419F-A99B-AB93F62E66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5FFC67-0CBC-4A66-B544-F7A2C71CB2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05FEC8-26BC-4A5E-80BC-F6522E4077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5825496-09FE-44A8-8D17-08C335F73A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E05112-152E-405A-B9FC-DC9A24A362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A22DFBF-AB7B-4426-B034-154616081F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1378700-B863-4837-917B-7ADB52029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DFC9ED4-640F-4EF9-9AF8-9EA435264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E03393-3AB2-4CED-A9FA-279E57E257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C32A6EC-D518-4BF6-9DB2-91C080C0D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63F753-9E3E-47CB-9B71-8CCD766AA8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14274F-FD2A-488A-8DAC-355E5275B8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E6B6D48-8636-4A4B-89DE-FCF1D86B0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8148A38-F663-41AA-9FDE-C68877E3C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59CF0F1-6159-4173-8585-EC7ABBC52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0636B5-B377-4913-BC73-81BA1EE61F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151281A-2FB0-4369-BF64-18308BCCEC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C448EAA-2593-40E8-8119-F1F867C22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962E1F6-AC51-48FF-99E2-3855421E58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61A4D4-863B-4531-A358-68DB96F4D6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AF00A2-2DEA-41F5-B623-F62D52B679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C88818E-47CE-464D-993C-46B61383E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547BDC3-6878-43E5-8191-0881602888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FB955E-7E8D-4288-A084-697D94E228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ABE5BC-44DD-4C8B-B888-F9255DFAE2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333E05-5689-4783-A695-1F952F93D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2A189DD-7879-4F8F-B795-F3CC6F2118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B2C6871-B74D-4A5E-B5A8-6377A8C522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0334BD2-B4EB-4EC7-9F79-7BF583819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27376D-9E2A-459C-8927-BE064CE1E4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4C21BD7-234D-4DCA-A2BD-2F4E733162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638D4D-1144-4875-BAE7-8B601EBCE6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FC742C-1663-43B8-AA4B-F3E1DC0837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FFED4A5-73B8-4E2B-9B7F-923580ED23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4AE156-7CF0-468E-98EB-8ADE6B32C9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58DF1AD-7ADC-4A7F-98E1-C42E2530F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6F99F1-B2E4-46BF-BB88-0AEE5543E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B579E2-8562-46D3-933A-C86DC0F7E5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5BF7EA8-23D9-4171-A7C7-91E2CC7DC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1E97EC4-2408-483D-BF9A-E3C0FCF438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809E671-905E-4015-8DED-6411D2843B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B5500D-0CFB-4A25-B9F1-EAB5D9398B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4CBF8C4-1ACD-41F1-A9BC-3BB0E466D5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2DBE2F1-1AE4-4DB2-BA31-15C64FC649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E3CDC90-6A63-42CA-9C55-A4DCB483FB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37AE07F-C6CB-48E7-B4EE-1CA9EB274B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196A82C-FF34-4AF9-9BE9-0302FB64C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55C953-FCA5-4932-B868-72E0E535C2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50F9F1-681B-4794-902A-DAF73D9E2E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D850160-C861-4CCB-8EB8-8C435E1D8F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CA4D8C-FC53-480C-958D-3AE4DDA9AC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7F5067-DA7D-4B31-8BDA-425F73009B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90DFD8A-879C-4739-B9C3-809433243B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145CB7-A03A-448C-AF28-FFB65F5477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520727-120D-4DD0-9A30-AEA5ED27B1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D6AAF5-9BE9-4CDB-8127-0BB24BB6C3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C123AE-6039-4E1A-B745-6DF65CF0CA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C1D30B-9BB3-48E5-A692-021C268AE3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F4F3D2-F862-441C-A1CB-2135309D26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94FB5D-597B-4F1E-A5D2-ECEDEFE22B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09A0A8-FD90-4082-8368-CEE480B6DD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C0E90A-4561-4003-843E-94235E12E0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F55443-8414-4974-9420-DD30DC2D72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1CE16A6-A93B-480E-A205-D798D14AF0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3EE471-2125-43E3-9FFE-09C8860902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C141C1-4F05-46A6-A35F-D3EF462B1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FB4289B-B2C4-48FD-8A90-2CBF262E93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4C6DD91-42B4-4919-956E-91978C56EB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6A4C4AA-EFD3-41B0-9D16-F70E19E20A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76B05F1-8171-4003-9904-9ABEFEB00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A7AEA24-F964-4C68-8A80-EE9FBF13AF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CF4FE1-2091-4398-A9E0-707AD24808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A760EEA-8EB9-433F-BAD6-0F7BD0738A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139D0F-9FFB-4256-A098-EF7CC87725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558B08-4845-4D5C-96D8-8DCBAB795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A1EF53-D4EB-485A-84E8-74F04F714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30F62BC-259D-4C87-A925-9F821FD78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3C8F8F-1B7B-4303-8192-AEC2E0760C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D5C036-D4A7-47E1-AC33-5287DD1ECE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A7A329C-0A71-4F61-B729-A824C5EF80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150EBA-967B-4C62-A499-B8D132AEE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EE676BE-85B4-4CA4-B099-B7400A64CB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E3426F8-F0F6-4B83-8E22-97707D8E7B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101DF84-DA0A-4641-9D44-58107D9A9A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12A72E5-5C71-40D4-A9FE-572BFF519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29D1E7-7C1F-4EAC-AE69-520559C400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0DB49EF-1B40-4F13-BBAB-F291B8BBBE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3B9AC73-BF37-436A-B2D9-9FFA678FA0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C40C5E4-1382-463E-812E-DE28AE4AE4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CD71AAA-0CEE-4B8E-8A81-EB23D4B95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A550112-3C4E-4A51-8504-0C466CB46E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C5C5B40-83E3-4EA8-8E88-27038A6D13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4D5047D4-53C5-418F-BA89-018B4A8A9D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02E365-5890-41E1-B9A4-A36C3DA27B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61E543-4E52-489B-ACCE-74C5ADB819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3D6879-8352-440E-9BF8-DDFFCB2FDF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A2C2E0-56AA-4995-8750-320693EDEF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4B7076C-236F-491F-AE2E-FD1E6F35A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11230E2-4D00-4428-AF86-E456AC6E5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3FEF19-2A1C-4821-9F2E-BF784905B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CA25DC-18AC-416D-AB01-2AF12A6A02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F7D1CD7-64F7-4263-8917-AE17D2FA2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DF38770-0737-40DC-B25A-6436045C13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5DF6280-CF2E-427A-B732-36A639320D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0DDAE7-1589-4770-9AEA-B6B209C14F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FBB0E40-C5E5-4D88-AEF3-10104C819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F33FC93-60CA-45E3-B8FC-675C1A8315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23925E-7EF8-459A-9805-22E0AB070E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21525D1-C517-4EC9-9437-96CC3C89E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3594F2-D59A-4E32-863F-C25B2530CA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F96305-8B71-432C-98E7-77BB049E45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85B2AB5-C45E-4E83-B619-6BD2339DFB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E64A093-3264-4814-9839-FF5D2B9C4B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F2FB961-AD74-42CF-9659-7D0958AC88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B19546-25EC-4B1F-BC76-30445E9375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D7A24F-BA37-4FA9-B905-C2B6EBED44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E7FC6A2-1971-4483-8BC1-8117F9A91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2725F8-0684-4590-8A61-CF256DEADD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57B62D-3B07-4B87-935F-A351E293D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398D0C-739B-4829-9454-1F3D7B658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FC6506-0A32-4FA6-A8EA-81872BC943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F760A9-8ECF-415C-9D24-5FF1395A6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E39275-1D40-4FAB-AFA0-E92832D603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0556195-5B75-4C48-BF8E-76BC3550F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F47054D-4D7A-4022-B909-A168AFA57C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C891CD9-029C-4981-A9A3-7F7DAE0309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331D50F-ADBE-4878-974F-A8B7E7879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AD96C26-BB1D-4CF6-A569-C1933F2F6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B7FC114-EE92-41A2-A14A-39474E3C4F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45A37F8-BB3F-4175-93AC-A037D03E9B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865591-A8DE-4E3F-AF3C-DA8CBD3786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FA0D6A-97BC-4BF2-A35F-EEA77C849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C5EB6F-3CA0-44A4-9F4F-12B42ED5C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0ED49B-C761-4DC2-8947-ED53776E1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B0F736-BD53-499E-8747-3AC7060A9D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67D50C-9BFD-4222-B715-189B1BA7E9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CF5511E-4EFA-4364-A3B2-5658F64059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256F62-9983-4E38-BD5B-73D0F76F3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56C927-2C92-40EA-885D-FFC8C45FE2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F2DD0A-B3B4-4B4B-94F8-AF2E00B525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11F3EE-4682-4832-A86A-AAE87284AC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A1BB0B-C5CD-4C0C-9721-1DF7AE8849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56BD58-992A-4F7B-9CCF-8B7376A05D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3B35FF-0459-4317-BCCD-2EFD6E8A2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736A23-3B26-4A29-AA66-1244EC64F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6C35B74-2F70-4A75-AD1C-00B4076E1A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25DB41-DD59-4019-A069-0673CC76B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1867651-8865-4858-9A5C-2B554A8848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ED759F-CFDA-4C68-B202-E55DCE7D5F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52B728-B77A-49FD-9191-74B96A6CB8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AE3473-A115-4D5B-A9FF-FFF41B0267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11ECE2-190A-4EAB-91AB-B80AE132F7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AC746F-FC2B-46BE-9B6F-6DB41A4C4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C9816F-3D56-4BF3-A7B3-D57AEFB443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5378220-9D72-4D5C-82E0-F1FAFDEFD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A93BFD-ECB8-4568-B9F2-B55D1034D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1DEC36A-FC51-4FDB-BE94-899C2DB382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29BA41-476C-4078-8ECE-B56DDE6AE8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07891B-6C9F-426F-9AEA-7A4CEE9076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FE8179-9AB5-4F48-A6BA-42B90518DE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25BF88-BA04-4DC2-B6FE-B128AB1A3B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CFB3343-A9F9-44C5-A291-4CDF9F2E4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49AC75-F4C1-4C12-9AA4-FE79138911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F6C03A-D9EC-4D1B-BDB0-D658FC866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06B7B6-0203-40C5-BFC7-5EAD180F50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80D6446-14BF-49AB-BCC4-7A34D8055A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C6993CF-0877-49AF-8F50-5D617F1D2A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A4CBE7-ACE5-4DC5-AD99-DD9903595E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1A37A7-3C6D-4EC1-8C12-BBDEE384B1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715B8C-F23C-4964-AB98-0F60D48D95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E397D9-F33D-45CE-A284-4039812C7B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5E694A5-470B-4DAF-9950-F222ECD010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45329E-9D15-46B3-B26B-707C73D5B4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F5126A-B88E-4753-B065-27FD3DB10D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2B55AB-F01F-45AA-9C50-A534C45DA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3701557-665D-44E7-B29E-0DDB500F03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F66D43-9B01-4060-AF39-D4867700D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B2A541-D3F7-442F-A35C-459ABDEAA5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ED8E8D2-E366-4C2D-8C2B-88A656C1E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6045CF-B75E-492C-8246-FCBBD9610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63FEA76-173C-432C-A060-E71CD9372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2F6A68-57E4-47B9-8F5F-AB32B3975A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1B3605-DF95-4DFF-A0CF-3859E55C3D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3CA9AB-04C0-4746-B8FF-42C62DD03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2771A2-723E-4AE1-8F33-702549A298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E672A3-DCD1-41A7-B927-2ED9D2167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F1BA895-D535-4BAD-BA1D-D05B620E44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764003-FF45-44FD-BD62-BFA08BEE5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64AF5DA-7904-4CE2-B311-B6D8B7F1B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0C89CB-44B0-4BD8-B6C0-235CD10BC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DC4DAD-6F86-46EB-8B82-C9AC928F51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8DAEA6-2DBE-4DB8-BFEA-182845322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551FEE-C6BB-4A8F-8D65-41468ECCAF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59176E-9B0F-4F48-A6BC-F873BC9A1C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376C62-E7AB-4613-972D-FD81009D3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FB0BAF-075B-4DB7-84A3-C6D2EB40F8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A25E380-C8E1-4BB0-854A-E960A88212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44F171-6034-413D-84C9-CC61B08019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F9E2077-EA7A-4BCF-9E6A-0985A04D2A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DE47D6E-4BDA-40A8-96DE-CDA5930B82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8A0CEE-DB6F-4725-A818-516AC0C2F6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F689727-CC99-43A2-A05A-FB830C1567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23CE86-677B-434C-9F63-EF84761A5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A64484D-1152-4BBF-965D-7E63C97F01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D619F0-A271-4169-B806-1124F609F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9DF5A7-7259-4C2B-8846-CF3210076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1899FD-4611-4140-8258-648BE0EEA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B882835-3BBA-4205-9F07-5B049E039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362155-6F27-4220-B1FE-10737733F7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DFF90CF-D7F0-4302-A38C-0903AD8B55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9C0AC8-DC37-44F6-A3EF-5E17A2A0F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8DCF31-C54C-41C3-9FC7-79B5E1FB38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9E603ED-32CD-4F77-9D16-76DCC157A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04B4872-654A-45AC-80B1-37C44C392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0170082-9CDE-44FC-A5E0-C8C997E5D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ACC002E-3A84-49BD-9E65-D187C0D78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F054CD-1151-4ED0-92E4-02EAFA58CA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52BDDF-7B2B-4562-A0FF-99ABE0C65D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DB174F6-8734-4F4B-8BB9-71F9860C0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93277F4-C256-4BAF-81A9-F47BA8CAB7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5B2191-76EC-41A9-BF16-59EB73B7F0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383803-671F-4B18-AE65-5006F48236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06F304-B161-441D-B79D-5304A4C553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4D0F31C-C3F8-48CC-B92F-7F4D87998D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0541128-5DD7-4DE6-9636-36722D378A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86EEC0-55E6-4A01-BB70-FEE2AA7899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D6A73B-36DB-43AE-B00D-75A303F2A4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5371CD-81F5-4416-A3DB-0CF003D8E7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AD636F-3111-46DA-8E31-0B651404B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396FCEA-7755-4744-9211-55DED938C4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95EE2-47FF-413A-AEB5-D94DD37AB7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47F8F6-E386-4825-9BAF-229728B5A1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42242B-3C86-4659-9B85-D5716FDCBF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B33BAA-BEA4-42FE-9D1C-674D5B1B4E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D16FBBB-E2E9-4DD7-A2C1-F35635DA48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8528D06-619F-4E93-9676-9B65AB5CF8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2D7B66B-E59E-4366-A766-348239170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CD6AA6-9323-43AC-96C1-BC870F164B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C7E984-BC1F-4F23-8171-8915EEB3A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9E487F1-4EED-4F79-B745-99E5E353D5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ADB695-7170-4F2A-B032-8FCB948E85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FDFDE86-8E20-4B06-9E48-5E213C9718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27398D6-E1BC-4ABC-90CB-C73A34D338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CEBE9C-BCE1-4FD0-945A-86FBFF7C0A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1BEDEA-EA50-42E7-9BD1-AD51BFA969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75425C-5229-4691-9625-7DDF52EE99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317C02-4E39-4A45-A8DE-1D2D06B44C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6D21F3-5ACD-4F48-9B27-2CA0C68C2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A4C243-C5FD-453F-8730-90FD063F9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0C66163-6E9A-4975-8300-D406C6C6A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B6D0402-C2C0-47F6-8DCB-CB6B8FE79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B1FC4D9-191D-4F53-A20C-B55888C30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0B216B2-C6CA-408F-80CC-5917E34EC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8816872-5593-4739-B1A8-5EA154843C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B1E771-A0D4-442E-A9CC-B2D6B8D3F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06082E-0B14-459E-99C8-E80E93D607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CE3F09-9C2A-4251-B1BC-61346AECD4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4A8685-D1A7-4BF3-BA97-D5122D579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423A7CD-8D74-48CD-B002-FEB7CB99C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B615C-964D-4256-8257-41D93E793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589CA1-256B-40D3-8DF1-943F70500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46E41A6-3E67-4152-B5D4-B190709A55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EC588C2-DB15-4497-AC74-E0C4BD264C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F4F7C2-2A1D-46CA-AA15-326BC96354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6317D1-FBB7-45F1-8830-7D08ABC829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976230-F67D-4505-AE30-AE4D3EBBD6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99E5DBD-DD44-43D6-8C6C-4A4984AD41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E022152-E89E-4ABB-931C-1B36E2A587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22C1CBC-F840-4E70-B765-47B379724E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C27E77E-E06F-4377-920D-38AEBF7BF1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045EC36-7A08-4594-97EA-801F79515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4319700-B0A1-4D45-B9CF-916F5A7AB7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E9D933D-7C3D-4416-8556-E69820BEAE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D5CBDBF-F015-471A-A926-05E31176D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4B373F-BA4B-4E88-93B1-C9330EF33C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D1845F4-3805-4915-830E-A3A8566199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61B58D-FFB2-4DBB-9353-7D520ED2B8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B310E1-1189-4302-84BB-5E03BD3DA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277BB58-E898-423C-9B56-AEDB3B5C91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2A057F5-374E-47B6-A591-154FB7F0FA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A5858E-61FC-436A-B2EE-C2A9063862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AEE5CC6-5EFC-4298-AC84-B9F89E0755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D2F12E-ED0A-4F76-A89C-283A0CC156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250AAE-0E8B-45DB-BF43-1C557C1DEB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7FB771A-2218-4933-8CDF-0F1E62C4FC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A68DDF-14E6-4D09-9639-1234BD840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4A84D4-7775-4C8D-BFB7-C8F929EA2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0E82A24-F4B2-4E98-8572-5F818D611D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012836-070B-4DB3-B94A-D8BCD6BC52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FB0E3EC-2BCC-42B7-B9B3-6BF58F712B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8C518D1-2ACE-409C-9D7C-0561F323C0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3E8DFF4-9F5A-43FC-8FE9-CABD482F02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A68377-7796-41B3-B005-755BE0603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707DCC-CC7C-4724-A355-D13EDA891D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09F906C-7186-4E7E-9DE4-AEA8B85A96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C4E631-44B4-4810-B81C-13D9790E0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8579DD-D205-4A6C-A673-24FD18E2C7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9F8E9B2-6A10-425E-8989-ECF08A7880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4D98B8-ACC5-4D0B-86B6-D3B58D7B4C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EB444A-BA6C-4C59-BA7D-CB4E741E33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D953697-66CD-4254-A125-627F26064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52FB38F-E680-498B-B1E5-FC0CA4B7B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0E668B-33CE-4BCD-ABC3-E9C89C4602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2048BD-AF48-4065-B5CA-FEE2D6F720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E9C813-0A75-4634-A703-B41AD5DD3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99C67D-8329-412A-972A-EE063AF61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787335-75BE-4D0B-8A13-6F70A48FAA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E6DE85-4BFA-447B-B42F-F2AE5034DA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0485655-0735-415A-8600-20A6CF03F0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445FEF-F67E-4C28-A1AC-1FAA9C272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B7F529-8E83-45FD-A6A9-9AD51EF41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09976EE-8624-43CE-8AF3-E64591BC1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D43CBC-508F-46FE-AE16-1B80C7CFB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F38EDE-ED73-4F4B-9816-69AB63C710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9A454F9-02D6-4842-87B7-9F1138624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57B174-C8A0-4FC0-A8B0-AD34C2DABA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EF5BE5-F847-482E-8F08-DDA25AD05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C7BDC6-8E58-4DCE-91BD-5E977EB65D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B8D4A45-9E60-4E8C-B667-455601DE52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45C7A1-71BA-49C2-B91A-0BBCEB9ADC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322E32C-DD08-431F-8907-3DB2515C6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E02F2D-BA4D-4889-A631-D5C2D32C7D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4526C0-9173-4CBF-8678-3A305B8131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5E6B2C-70E7-4A62-A709-8C8EDB5F91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E01EF2-0B8E-43C4-A912-8E8B3D3DA5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09C974-2F67-4406-966F-B516FF49FA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103BC3-2D8E-449C-A67E-5A6DF2410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67F4FC-D047-47D6-AF88-B398CCB874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D5A7CD3-C214-4D23-BBC5-9862550748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DCFB412-48F9-4D8B-B389-5497C3D806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5CB71C-6BA2-4C7D-A14A-AA3279A03C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1402CF7-F79D-4FD9-818C-F4184A4AF4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1288A0-E323-4FD8-9FA2-7EE2B9B95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EB0080-E460-4F0F-8614-E15B74071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BF6B201-B239-4DE5-9B4F-32A961E00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F2F0DA-A4A6-45EB-96DE-76CF5473A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CF1465E-B1DE-4B56-931E-0DADB6C33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842278-7764-4431-822A-B9865F1410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9CCA89-7F4E-4B3A-BBA1-D2C7CC4723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ED29CD-4897-42E8-9C3F-B567799B1D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08FD0A0-4368-4AAA-8211-8EF7B363C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3728551-0EB2-4B33-A097-D4FE073146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2148F5D-AC35-4294-BAC4-86F984F2DE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1723E97-EAFD-4394-9BF4-2F6A22386D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2BC303C-B29D-4E42-9A86-892ECDB07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ACD74E5-EF45-4022-ADA0-E81066CE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1197C50-BC7C-4318-A298-88A498B3F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A5DAFB-B9C9-4AEA-A998-7130338B4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1C7912-BB9E-4D35-B4FE-4DE6AF1DBE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CFF9E1-BE81-4449-BFF0-931F4B2DAA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7132F1-F457-4D08-B64F-669CB737B7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6A6DDC-FBE5-4711-8DCE-DE448836D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C35116-2D57-4FAC-8F45-DE68211F38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864F44-9899-4758-9261-92C6288E8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76CE2E9-DF04-432F-AEED-0255684AD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5FF79F-A7EB-4B29-BDCC-116FEFDF9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7E7CE78-F584-4D58-B7AF-8412EDCC50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453260F-C3C5-407E-9174-06B7B4D928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D453387-E4B3-43AC-B219-9CD5026A19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2E54E7-78B6-48A9-997B-57AD0ABDA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21C7B8-3C07-4D01-809B-752472587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DEB5CC4-EED2-43CA-82A3-B7464EE3B3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16D6DD0-8979-4063-B96B-15082BB83C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4D87A5C-7545-4C52-8C54-293B4C47B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C3C7E4-2A08-4414-80F9-BE8790F852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E6229DA-4CEF-41F7-A28D-77320454F3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14D678-4018-4249-88B8-84B0B6BED1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A64650-BD67-46EC-9C3B-781A83A8C6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387F3E-F253-4671-AD78-3FADB79E51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582CDD-FDC0-4231-BE7C-F2B2BC5F95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C34817-2A61-4844-8E8E-1F0AEAA843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079D4B-ACE4-4D06-B513-D053594D3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2C1232-45C7-475C-93FB-720642D2F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2270D1-5090-4B41-9EB4-1BD92E1720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7B5821B-BAE4-416F-8C85-B65B97A2D4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07E9FF-69A5-4CC6-9FE3-B9780AC63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B14505-7710-4378-B107-D76E5B473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FD05D57-787F-45FE-9D65-A1D8B24B9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6029092-B971-4A4B-A212-D6A06F4F1F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2C75817-8AB8-45B6-A121-F86857115B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5551DE8-FCC5-44A6-9CDF-DF3CE82B5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866C772-CE7E-4B81-B849-C20A446374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0384770-436D-4DAB-8A05-AAFD819B80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B86F66-7F44-4316-AD6F-74E5489E1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225452-5FB1-4A98-84B7-BD22923604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C2792E7-369B-4750-BAEF-372932B1E5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6C7E6A-18A9-494C-8865-66C06F4146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23E0B6-4BBA-42E7-9590-75055E8C0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154BDF5-35A7-4103-83AF-7DEC1A5E02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2DBEEC4-69F8-4037-A460-F79D6B464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9BEC42A-E686-461C-ACAF-A5C9C9627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1F9AF9-BDC1-4F09-A356-2028FAB9B6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1ECBA6-B7BC-4062-838E-4AB98EC99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3C1C24D-533A-4FCC-824E-0BCB7E1F90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AC6D9E-C5E0-46D9-9358-CADD3445E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2AB2AE-F31D-4297-9E07-AAE639A73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C5AA42-A49A-4C4B-90EB-5DC0052E4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48C778-8F62-49A7-B3DB-D08D9338C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19210E-ECC4-4AC4-A174-5AAFFCCF0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C2F568F-7933-4884-9F79-658C3B493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594D3D-3A9B-4338-A20A-EC941D1F9A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0F4BF0A-1322-4C02-B5A6-1711A6692A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9A53A1-7E1C-4775-B0AB-FB9FF34D05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E06AC12-D88D-48E4-BBF7-7757A36AE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A4F4372-82E3-4580-BAA7-D1C8DC6B98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1A14EC-5166-4717-BD0A-B6D01C18D1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0709ED-9DEC-4008-87DF-E3DD53AFA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624C39-C700-410F-9D72-B095FCC22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4533E62-CFF2-4E80-AAFA-99E68BD730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D77CA4C-0014-45DA-B6F5-975A05886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A98EDAD-3AD2-4FC8-A7B5-6E91E1A7C9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A8F43A-554D-4213-990B-B37435C31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FDC7C94-D4CB-4240-A500-DBBD4AF2F5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46BD3D4-71BF-47E7-B44B-45CEF58991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B3C66E6-5CA4-419B-A92E-9513D66ECB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5D80A8-6B23-4DE3-8A86-7A8D3065A4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7571B3-9369-4A8D-87D4-5426C93925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B6F10DA-A6B1-4207-A3F7-DA83E35FF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2D4F589-CA96-490A-B102-C4E49E0141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3519932-7272-46C6-B95E-3DD79699D5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98211D-AFA0-4813-8314-3F26002A1E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3E247BE-396F-4A4B-9A88-79D3A5E129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373ADFA-7D72-4B32-8574-5DDC99C2D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DB60E36-FFFF-4D3C-B414-13C888C7D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07934A0-96A1-40CA-8004-225CE7E559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91FE762-DA04-4281-9CD1-D67B750FE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E5F53AC-A30F-47AF-87A3-734583E5E2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C75CADA-BA93-43A1-81AD-602A13AA0A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B69EFA-D2C7-469A-8E9F-3DB7B275DB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601AD47-2D4D-47E1-A30A-23AAC1A2D8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8C718D-20BA-4FBE-B219-A5AFAEDD57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76C1DF-4106-436F-94CC-584C81632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B1D252C-CD11-4E05-B62B-BE5AF6FFBC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4F1C90-E958-44EE-B0A1-6F40E69DE1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D8D383-6EFB-4444-A239-18942C7F0A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1B9C8A-8FC5-4469-89E8-1EB3A2744E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F6FC44-1260-4BB4-B753-C5ED6EBCB7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7F5F9C5-98A2-4055-B3FF-3291F7EF6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82E91AA-5AB1-477A-B6E2-08250117CD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CE0DEF-83F2-4ED7-876C-92D47CA516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0DFF1C-8A3E-4A7B-A7D1-8EAB271A4D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ECC8DB1-9589-4305-8AE9-EE49CA8278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9786C5D-D09D-4077-BBAD-E1E5C9921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C771E9B-AA36-4F0F-91F3-935AB20652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3C2E62-AB13-419F-8E70-7F49E27AF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A4727-EB32-4BD7-A2EE-09C79E7C96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C808082-AC7D-434D-92FA-351458277C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20678C-BE2E-413A-89E6-D9F893679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5BDC72-6086-4C7F-BD62-546A3742D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A827DF-FD5E-494B-B8BA-3DFFCA56C6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71D3CD1-13B4-44EA-905B-142471EC3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9534EE4-70EF-4AE0-9C66-C222F1DF1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2373788-DF70-46FB-8BC8-F34F1AE78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4EE1EAC-DF79-4C57-8BA3-B65F98B9C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8956268-5616-4F14-806D-C78D6C830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EDA3D0E-F582-48CD-A506-0952C162D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D6CE6B-DAD9-4ABE-9B4C-7BF610AC9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E48E0CE-82E5-4238-AF74-1F8B769C8A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678296-888E-4D1B-B043-A9270AACDA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6EA0A6A-8351-4978-B8A5-8BFA899257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2E0869-BCE2-442B-8D3C-9498B58C3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BD8D64C-C879-479F-A8D0-643A4C2A1B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F9885A-6D45-4D51-861F-2E10D54B13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C7AE881-2C2F-41F3-8E5A-69896BDFE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992EFA-3419-485D-9DC0-9E1894DB6B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E0FA51-7E0B-482E-8CB8-EF423EEAA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CB6703-E0EF-428C-B1B9-655336E29B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B9E4237-A7E4-4B89-A824-44BF4E792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C126F11-FB44-47AD-960E-436E3BF945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DAFA729-A9B4-44F4-9F0F-B6E6AE2253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4419EB5-576C-4FE5-A0A3-C5C99930DD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465C9E-B724-47C8-911F-11FC6E30B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BE62E4-0389-44CC-876E-ED1AD88EE3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B977D5-98AB-4F04-9190-C9B46BAC19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595943-E5DF-4B1F-9C85-0F531B9CE0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06EDA1A-61C5-46BD-969B-D5435CA3C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F8F0F8-A863-4FF3-8EB6-7114AF8723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9FC3EA-9BCF-4F2E-9C00-71CBBA0E0D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890DE8C-7394-45C5-8F24-843928065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E085E5F-F9B8-4125-B1E5-E80C778199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7CDDC7-0E09-48B4-9429-74C47EAA91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DF91CB8-34D2-493C-8395-7B5CE64D45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0D984C-0F5C-4D6A-98EF-168620E96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AA63E7-9AAB-4E8A-A552-5F6216E5E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BD6EFD6-5562-47DA-A9DA-DB5D80E0C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D2D923-3CDE-4664-907A-1584C88889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29715C4-2211-4B57-84D9-850CF77758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85431B-37F1-4D13-9667-5838697F8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67E2376-5571-4130-9314-10992C9FAE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301C60-6018-443C-899E-9EF1369F39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C006E7-93BE-46F8-A223-65938CC9D9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28EED2-A656-486B-8A38-68E839EE4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9BF053-B67D-4D28-A600-0EEC82A6F5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D4EF36-7087-405B-9C11-45C3D3897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D1795F-2D01-41B0-8844-CC8D91E18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CCBF5A-9F48-4A20-9995-21027E0E7C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96D755-6045-4A72-A32B-D04F698F5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DB67B48-4684-4973-A6BE-9C5B943928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0A7DDA-358B-429D-AADD-1AB2BC9D7C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C8A7559-3C2F-49D8-A2F1-97F6536C3A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4A3855-5726-4840-8106-4D1095F51F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508C5CA-1E37-4CFF-828D-6FF352DF7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39719C-C6B3-4E67-A5D5-ACEA359C4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D07D005-5D62-4CE9-B8AB-DE643EF9D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EC380-B736-4EFF-B0C5-C53C815F5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0166E1-D2A5-4EE3-8D07-4B1BC4E0CE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6C3A014-CF87-4694-96A0-3F9FBC8EC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F249D3D-13FD-4B61-8456-5A180D86C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327EC3-696F-4BE6-900F-93B466BF40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7C358A-7C75-4F33-A57D-1CF58E8F1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6D1BA1-B503-4A36-BD70-884668DF5F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FD79B37-BA17-4BF2-A4E3-5699DC70C0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296B63-E1C8-4CBC-BDE8-5B21CC1E4E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55ECDEF-4998-4287-9047-7D9D1FBA01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62B17D-C82F-4160-BAB4-E3C48F8EBA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7D17CD-6F44-4246-AFE4-21004A117E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2833025-8855-4E5F-9662-C3D65917AC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AF80230-50BC-4215-8703-C145474B83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9908DEC-4A85-41D7-8642-767E648B8B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B89E11D-68C3-4DD1-85BC-1135AA6AB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77C7544-DEDE-4119-ABF2-0DA7DB047E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4970406-17BD-498A-A051-0529355698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00B8FE1-E84E-4E02-BA81-07CED72D36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8E902A6-8661-4713-BE74-0C2D0BF9B8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2FFEAD-6135-4EEE-BA6F-6A2CB76DCC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C787AE-E168-41BB-A6AA-8B9961895A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E6C7FC3-D98A-402B-81ED-5A6F0B790A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A225C8B-3A26-42D9-9172-12C3DCBC5B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2214DD-D29B-4816-86FB-A403FF0822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1D9466-B125-4C06-B200-018E613774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DFB47C8-C6F2-4640-BFFA-DC8A0BB457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6C35FF-89C0-40C8-A415-52925785B4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834CAD-7081-4D90-A44E-D3F909D5AD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5B8A18-AECE-43FD-AC99-21F67F790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CB61BF9-853F-4173-960D-A95A5A9FA1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5AB1BF2-9529-4DA3-A2FE-7CA68CEE9D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4792884-A3EA-4389-9DB7-8DF60E58E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51499D-465F-4406-9205-DDCD1F5164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AF52C83-FF99-4D30-94FE-7B547E40F2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A4D5999-CB41-427E-B96E-490F5B8790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2556742-A884-430F-9A7A-DC0D7144B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3D29805-BEED-488C-9276-8A65841908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C98BDA4-7E6B-4487-A663-849525DDA8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454A7CF-A495-48A0-96F2-C7ACE8A534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2DF9D61-6BC7-464B-8748-97D6BB244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63AC257-D8FC-4D47-873A-288D06161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5445DC5-ADDE-4D7F-8363-D8FEFE8E02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BF6D16F-FFD2-4262-9C80-7337514044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144B72B-494B-43A8-BF44-8D90FB82D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D783F3-DC40-49C7-A7A9-689EC089BC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5AE7C2-61C4-4BDF-9CEF-9FB7092F1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7299A1B-0C8F-45D2-A164-7425C294DA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2CFCAA-D1B5-4A8A-831E-D353F04A4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67AAFFF-3865-4265-9434-C74DAA8E48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A9D2BBA-469C-4B93-99F3-DBF7FA12BB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A684B68-236A-438F-B754-8CEE6556FD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A1190B-4963-46C5-AE6E-93A63981E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449C21-6387-4CE5-8E63-D33BDC7C72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A63452-5D87-497C-9459-8EEB98128C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60D583-D195-41B1-BB3E-6CF172472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BD1BE37-C583-4845-8F02-15B8756890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768C96-C64B-4A2E-A518-4E21245FF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98BC88D-61FC-415B-8717-32BCCF4624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5D6B57-1E46-432C-B7CE-63638DA2E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CEB05F-31FC-48E5-9CD5-3F0EF91A2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4B64FD7-87B6-458D-B221-AD699CA68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C0D326-255B-4D73-B369-A1056EC43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BEFCD56-B0B2-4E55-B0A8-4E76B3095A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0DC67D-4A03-4C6A-B739-447640ABD8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E024D5D-9008-4678-A0D1-417993911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7E9457-F1C4-48B0-B90E-BC13267AFD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38AA98-2229-46E7-8BDD-3AA8C4D5BA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AEF5EB-D2F2-4CCA-920D-1DC692ADAB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0B055E-B9B0-4C5A-BDC4-B257E9484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0D207C9-5A43-473B-AFAB-662D5BD64A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A436725-6F0A-430B-8F80-A309183D3A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C3EDF3-5B20-4E4F-B84F-D87BD055FF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5B55641-9DB3-409A-B0B3-11368FEE8F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9C4C946-8C31-4AC2-B789-AD1220750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9A9A61F-AF12-4952-884B-F1B7077B35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46218B3-444B-4431-92B3-F15C1D760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610298F-CC32-4C74-A51C-C61DFF7C83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BC8CCD1-C78A-4B5D-9B65-CB35AC636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B6C4912-6B1A-4C52-B977-3D772119B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5ABEE3B-05E0-446C-9532-BFD3A30C9D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0EE4073-CA22-4A57-B39C-60C04B46BA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78EB684-C7AF-4D32-9443-6DBE515E9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8E7E6B6-E4AC-498E-88B0-DB0A4BA4D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E7295709-0C72-4B1F-8364-DB9AB99CFC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2C64A49-B9D7-4457-93C7-B76469ECB7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9C3F82D-D613-4FE1-9BC6-D8C7A562B2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83151EF-8142-4FC7-8D6E-3C25D7B09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746C419-FB36-4561-B4D6-E91BA92248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ED4A6FA-1AA1-4945-9C2B-50D0C86CFD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1FEEEB6-3E19-4BD6-B9DF-13F46039FF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E51D406-5F6A-4B76-999F-F678906343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4F7EAD-83E0-437D-BD35-F9895039BE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A57A66-8A73-472A-A85B-BEE260103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CE126E2-799A-45EB-8EFB-E2B815A9A7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C0BE378-23AC-48C9-8667-345AB99807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090674-E36D-4D4F-BC6C-F869082C51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7CD56E7-09C7-4B88-8EA2-E83E40E917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729A199-F90F-4C89-94E3-62F863E1D3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33A2814A-95DE-4669-A7D6-566E5227EC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3EAFD08-102D-4C95-8ED8-9461A6C43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342EAC4-2DD5-4A0E-A160-48431ECE49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F326BD12-6114-4B7F-9019-FB18BB08E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2C1351ED-3A75-4AC6-BA7C-2A6EBA0098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A6B62F53-B502-4A8C-BC26-86B2BE0183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A46023A-07C8-4EE4-82BA-1F06F4ADD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3466A05-70F0-490E-AF38-A95A29DEA5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630DE05-4060-4A8D-9B37-283600504C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26494FA-8F73-4098-B883-3A6E4EB8D2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DEC02B33-E830-4FB6-A62F-46E387A2FF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2214B8-D192-43A7-99BD-68641D57D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92645AF-1CF3-4E49-904C-5B144EBEB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3BC6F9-DF6B-43F4-B59C-D64E0AF4D1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9D26662-69A9-4159-B2CC-B15940D08B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9C1EE36-D6B3-4D92-AF0D-B71567A677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25D875-93A8-4D39-A2DE-746479B7D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ABF653-01A3-4DDD-AC1E-AD03D59D7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555753-4180-447B-A381-E47CEE0998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82FD12-A1D9-4448-9DE6-44A940F0B1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12C78E37-2041-4DB5-9AD5-9AA1D8EE27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9BCC82A5-3986-479D-9D51-82485A7844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EAC95C5-270A-459F-9BDD-63E2BAC41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3CFD13-C7ED-436A-84CD-FBAECB9722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C8498E5D-1B98-4955-91AA-2D6A16F99A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8C84FCDE-53BE-49F4-8A82-36DD9FE9C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5D504AA8-79ED-4B72-A60F-ED3776066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B685399A-5011-4F48-B919-22F4A1F355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EB8F24-9C74-4607-904A-B2A97AEDC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5423EFD-037E-4B19-9754-16F1BD94C2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DE5CB9D-ADD0-438E-8290-2369469060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FB1202C-AFE1-461C-8CAE-A594044B85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480571-4974-43A1-A7C0-9D56BB179C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C12EB3-1F35-4891-BDD1-5DFDEFDE39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27B1B51-E901-4698-BD35-41232E5D41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C99206A-4885-4CE8-B377-007A5F0664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2EABF4-22D6-4AE4-92CF-F168CD90EA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C2754CD-EB79-403E-B17C-60321CE8AB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BF2BFD-13D6-4D00-87D3-A71B1E20FE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FED15F4-1057-4C04-B2F2-FB6974875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43FBF49-765D-4F0D-B4D8-72083A6FEC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53B67B0-5430-4BBB-A2AE-CA47BCEA9F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0C1CC94-D48D-41BB-8A5E-A03765E82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B29D9E-FC2E-4D5F-BAD1-04CCA9C67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B86E42-1AC7-4E02-BCB7-EC871337A0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4306B6E-1EC1-4523-9174-B71C028877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4DE033-2B0F-47B2-A421-CC56C3E357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CE25E8-7F03-4124-BFEA-655CCBE90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935F19-4F24-4511-BD16-7EE756975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1E3227C-A0B6-49F8-A17F-B78CA79ED9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C3FF15-FDA3-43CB-94CA-F5CAB4F8F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2DBBF33-3AAC-45FB-84C3-44325105F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B35EE8E-5906-4669-BDE6-7FAE58ADAB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B4F78D-9838-4F7A-9E25-9B43FE935A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D4F3FF-D9EE-44E3-A467-988D396A36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793CC5-5970-48F8-9DFC-BEE49B36F3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A2FD73-E183-4E68-812A-065D9AC03A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D236B68-C8CE-47B9-93F3-D6AE3816A2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0A70B8-CA49-4D33-A68A-7EB85AB97E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E937F0-FE39-41DD-BD73-461D2811B8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0C775B8-D7F7-454A-92D5-4762B4533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1BC41DC-6DC2-490D-981E-A40B147228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B8902D-2DC1-47C3-A0A2-D79CD83F6D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5FBF2E-8CA9-49E9-83BD-8F04442220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102949E-F373-44F6-9279-E28F28A738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A1908C-12DA-4D0D-9C32-BA40FADABB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FD4C3F-FB47-4A8D-9FE9-84FAB71F5A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788D661-EB1E-4486-A1D0-CA010E83B3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C23E631-E42A-48CA-A340-7CC9AF318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954E477-A613-47DD-B320-8EFDDD590E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628FF15-7AFE-4DC3-B26A-7B42E8C78B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F976A98-9B1F-45FA-91F3-861A7D6E90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AD3BF5-E505-4192-98B7-78B2FAEFB4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9090B2E-3B09-4B41-AF44-A40ADBF50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0E6BF45-F800-4414-9C1B-A3E07CB9A9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E4339D-04E2-490C-A68A-BF7BFF7D61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01564C-1360-4F00-ACB6-65AC68B0FB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219021A-621E-40AB-9240-0808364CB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417CA1A-DC58-47BA-A0DE-8A33A0C811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1AF230-A1C6-4BF5-9AA9-08584DE98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C04A45-7FD0-4C53-9523-A9D5546B40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90A76CF-3311-484F-BE3F-C998661C5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4A417D-DE12-488E-B4AA-15FE6E09C6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B2C6C2-69D5-4DF7-A0F7-2DD7947ED0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37F65D8-238E-4377-B2C5-D20CBDE6E4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0DC6DE7-36F1-41D9-B75A-403E5BE5B9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798383-FE7B-44BD-9225-E37A7D6773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17EEB0F-766B-471B-BB44-83C1A44D56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C0B01E-8A67-4961-8A88-C05EBB8292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4ADE3B4-D974-46F7-8561-FACE6CD2C2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CA4679-692E-44C0-A968-C3A3218A2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8DCCDE-BE09-49DE-986D-26A4578F33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F7A6F2B-A376-40E6-A810-CB9CE071A8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D6115AE-86BB-4564-9F73-B2D9CCFBE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D9A792-B898-4D06-A0A9-CB8B5FD11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AE81104-723E-4313-9F6E-A72DDB002D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B099A2C-B7AB-4E03-8421-1CA47DD41D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0C5FAF-6AC3-49A1-AF81-A69A28572E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0827F53-BAB4-4C18-B944-6F30379211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0CE166A-CF0B-4567-BB7C-874FD2BEC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04EA638-3A24-4BE1-B932-D4F6E7A6BA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56E80BF-FFDF-44A0-9EC9-5A0ED4E2FD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535390F-83B7-4893-ADE2-2D27423B5A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731D5EE-8F1C-4393-8A0E-C97876337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056A0D4-6025-4450-8244-C7357E603C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2BD4945-B2EF-4B46-9696-1C25A7C5F3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909E63-93EB-48F3-AACD-3933D21A7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06B4E3-9DF3-4B67-8635-7554760790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9CAA7A-5DD0-4F28-B72A-CE1E16C9FD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0B33F83-55DE-4C72-B42F-7628FCF4BB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7AD8847-B463-40A5-8A51-C91BA8068B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5AE3A7-6502-4360-BE14-ECFF1741F6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52FD72-31C3-40E6-9C45-D0B3FE6BA7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4DA83BB-9B55-47DC-B41E-C7069A3489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B116181-2326-477F-B2F1-D8DB932B9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7A20375-E045-44AE-AAEC-3DAEF3E269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C98DB36-2AB8-4075-9F67-9EC521AE3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CD1832-FD45-448C-9E9C-B05D1406E2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4BE59AA-A6AF-421B-AE0A-A4C28AFEF7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E226F0-4B3A-42A3-B85C-56F98FBBC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E223D5A-3C23-4067-9350-5A43E84F56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784D48-F57C-4830-8096-E68FFAD2C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20BCBEC-5B42-4056-A3CF-2BF77B6509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0CC9B48-7F6D-4128-BDC9-7F85FEF80F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0E7104-1210-48D3-AAE3-217D69431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E61CF0-EEDD-4C47-A0EF-C9694D6B6D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1DEE09D-B7BA-47EB-AE1D-C030E7DCB8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93BC9C-99D6-44E6-9AB1-45E388F504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106F481-0CC6-4D2F-A3AE-6EE949C022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2A17EA-7FE3-4687-B6C1-BE0C4B71FB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EA89246-2857-474C-9ECE-C42E84B49B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864EA38-0BE9-4CF5-A1E3-0EF3F964D9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ECD9D5B-5E40-4F4E-8C52-938AE9DB5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63332F1-6F08-4566-BD48-29C5A7237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6F2E78-A38E-4F06-A758-EF371A663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3882A4-F443-48B3-BAD0-764F9DC53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8BB14CE-C12F-4559-AB6F-0E02237809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92121E2-2846-45D7-9105-0FDD17F06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A30F929-9FB8-44EC-8C62-24096E0CF4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8A0AECF-8345-416B-AE91-BCA544260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923C174-A0B0-484B-9196-C7195FEDB8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AC24DE7-3653-474F-861D-4A91C18129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D504A41-E74D-453F-A32A-7583B5FAA9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926D214-550E-4F16-86F6-87E2A49193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385464E-9BDE-4DAA-84E5-4A29441C78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09A186-C5B4-47D9-B30B-1E68EBB274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B0BDAD7-AC7F-4207-BDA1-3D88C7588B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3A1659-8EF8-4F49-B492-F6F043692D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807198-27B8-4376-97F6-C86C17495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870DBE-90F3-4955-9ADA-BF4665823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5A58B91-7A48-4115-B873-9A1F40DB9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7B411F-5E64-46F7-AE4B-1EDD7BC33F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93256D-51A9-474F-87CF-6454029B75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100971-E172-4523-A224-05C5E12C0F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864279-AA8E-4C7C-BEEB-002ACB739E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771073B8-3671-4B68-A5A3-86BB667241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E2396E2-30BB-4A0A-948B-3E6580EC2E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0051AD67-0265-4693-8FA1-6A35D4E71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C5C4AC7-1869-4A47-9C4E-F6035E51E0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807F952-55D9-4FC5-AED8-FFAFAA7BF5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0DDC703-3A7F-4F68-BB57-B8BEF9EE3B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413EE8D-73F9-4C9B-A238-C68E8F9BF1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25EC786-09AC-457F-A9D4-21F72091E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571443A-5C82-4AC3-9585-453E6DECBD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96FC4F-D8FE-4036-87DA-76A29C736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960A752-B88C-4B32-84D6-865210A696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A4F293D-2B4A-4202-AD32-37BAD2A024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B4DA463-D529-479B-AA82-8A541AE14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60C261C-0B13-4453-ACC2-C784E245A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58D729-F51E-4DFA-B56D-705DF26370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306981-9FD6-402E-9082-D8313D42FB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E257</xm:sqref>
        </x14:conditionalFormatting>
        <x14:conditionalFormatting xmlns:xm="http://schemas.microsoft.com/office/excel/2006/main">
          <x14:cfRule type="dataBar" id="{6A7B9A8B-1409-4D12-A1D5-C0BBB46EF6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686CA75-8803-428F-A5CF-0A3C5624C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8A6A3BD-FEAC-44A8-9F63-BC40F4F1D2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4383F4-47A4-449A-8D74-6C8BC023CB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68EE15-78B6-4A57-A962-849DF0A5C6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F1CFA80-D237-48BD-A4A8-CD5B98FA19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5EDB6F-1BF5-40C6-A45D-2F4D23EFC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6388A9-68D3-4328-B161-A4190164BD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BB7850-AD5E-4E09-8D20-EF79AA6B9D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9A8CDB6-2B5D-4387-BAE5-E9BDBEA087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875777-14BD-4120-B9C1-B2E6359581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372440E-A930-4D3D-AEE8-0B18506CE9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2816B27-D042-4212-9B35-4502129E26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61D6014-95AB-43EF-9C39-8CEC1F3F4B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80F151-D2D5-445F-9D1D-C8BA358F5C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AB3911-261A-4BF2-AAFA-A3BAE52192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29AFC3-88DB-4925-842A-557E403DB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544A81-7F1E-427E-9E1C-793AE694C8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C637584-9721-4696-972C-AE5B41E3A8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58022529-4FFE-482B-964D-06DB32DAE1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E80B76-432D-4514-8106-FA15F49ED7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A1BE036-D43E-4CBE-B94F-A273F5A324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DDFBABD-B946-4FB0-B639-AA2700768B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6DD2B7-704F-401A-8683-4E0409589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7AC0C9-DF86-4197-AF50-2DA76F1E8F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350A864-ED7D-46D1-911D-B84EA74CC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4950D27-8BAA-42FA-99C3-4226C1D4B1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5739FE6-8173-4E61-8F7A-B01B0CC3B2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8469875-331D-4DE2-84A9-B4ABA139E4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ABBC2C-B13A-46E5-A517-8B7ADE8C45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EA46676-949A-4068-88A9-61ADC43EF7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2545A34-CFCD-437D-8A87-3BB284F176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C111820-4882-4CC8-81DF-5783819751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932E775-86C5-42A4-8E29-21CC744FD9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26D4569-2A83-4D02-9AD5-FFB102DE30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8323D9-2171-4E48-AD8B-10D96BC052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EDF393-2DBF-4DEE-AF7A-A7F71E72A4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1892108-2834-4D49-AB07-E19DA1E3FC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44897C3-2D68-4239-B928-5DCD084ADC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991971-B421-4038-815F-926045B807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544EB3-F9AE-4A86-AA2F-46CE735CA0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1EBAC99-5579-45CE-AB9F-50010B58C4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44415A-8F5D-41DA-86E8-94C046C2F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A06351C-10D4-4F6C-BCD2-256EFAFD0E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2160FF6-E460-4CA8-AE7E-B2C2870539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79EA4C3-A1BB-452F-B498-D771E23BD7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6CF470D-7829-4B12-B1D7-14C1D4094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ACCD68A-3E89-44CE-AD07-DB39C0F36B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A94E895-FFD8-4432-BCD4-01DB165D8F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59B3D1A-8EDC-499F-A561-3E0F5A1DA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0E4B6E0-E175-4431-963A-6814755EDC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0D8D7C-33FE-4765-9E9A-3EC619B24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308715-F140-46FC-A0C4-93AF6B1A2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16EAB80-C589-4BB7-ADC2-697564C417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3DEE19-9604-4B95-932B-F616FC17E9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BC23923-B0D6-4771-93E8-CF60C6C1F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3EE28C5-AF13-49D0-B3D4-3969DC9F02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E95EA9F-F3A4-4522-A127-FDE95E1A9D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21B6DE9-432C-475B-90CF-96094EDE43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8938A0-96FD-4EC9-ACA5-D88674164E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C3D5215-280C-497D-ACCC-DDEBDF6E69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A9A579-DC9C-4000-9268-704545AB41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9717B2E-415D-48FA-99A0-100FBF5176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36C07D5-F90A-4B69-BBE6-1DADD449C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AD94773-9BF8-4D97-BEF2-77CBAE3214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57B87E7-DC56-4FB2-9BEC-01B94B5685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457451-B1FC-4166-93C7-B38472C726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A36BE6-C17B-4E2F-9326-FBF88EC8E4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FB980D5D-9FCD-472E-B39D-5A3A5A7A79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E6D82DB-6C5C-4A31-AA2E-F4ED2A50535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E5589C7-CCF3-4522-A91E-989C291520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4AE2388-4045-4A9A-B59A-5B86E0C5BA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6610F0-3A56-4564-BA99-866412AFDF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2233FA0-D017-4635-9D85-9F6BCB8EB4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135741-2637-477B-B224-E2698E5F4D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0F3E97-3DD9-4CEB-806B-49EF5278C5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47B845-445B-4004-8A73-1934BBB3A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11E93C1-8983-489A-BD67-E92E791EA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4A65C08-0D37-424D-BBF8-E516D0A1B2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6DECB7-37C0-453F-B96C-8D0F9447A8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1A449D-A436-4F01-A5F4-92275229DD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EE424CD-DBDE-4924-A06D-AB170970BA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5F899AE-F931-4053-8CD2-2B207E8F17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C544907-6210-41AA-B845-8241DF3E2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D5EF685-2E47-49B3-9E6F-6B73F9D5C1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62C0F4-3CF7-49E4-BC22-C10B5E2CBA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7A6FFF-E90F-4346-A8B0-492DE4E151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EC7D2A2-0CEF-4BF9-8E57-F8E7ED6BFA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FAFFF04-722E-4CC5-984B-EBE644BBC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6044267-D644-40DF-8FF0-5FBEEE7992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928872-8ECD-4D95-B389-03607D38B6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9752FF5-C064-41EB-A1EC-FE72172B77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80AFC4-2E1C-459C-8E80-BCC2C1E709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4073867-8EB4-4C07-BBCC-3442857A88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F68DD9-CFCA-4791-B3F5-E65A21949A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7E3CE4-4B1B-4D3C-A163-0167646C2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0BDC35D-C950-43CA-9231-FD88BBB433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654AEA2-F921-4C20-906E-F1CEF0E0F2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D88E21F-9418-4270-8EAD-290945E64F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64810B1-75B4-4551-A96D-3E8F9BA6CA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D6D118-B329-41B4-AADB-3E2AF2F3B4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F10FDC2-D4F2-4759-8069-3B2042CA56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39B7A9B-6EFC-494D-9175-22E4FFDD4D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3204A4C-B8EF-448B-A69F-6F7AB64D98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16B5C75-F9C2-42FC-ABDE-AC7D703370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B387045-A70B-49D2-8669-26EB538847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53C5C9C-6680-4092-82A3-EE896B5E53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E3F2C2-8911-44DE-B4DD-DB556CF1CB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784A720-BC91-469B-8571-5CA7D7FC71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8EED2D1-8279-4999-B19B-D62C38808D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DC5C42C-1FE2-4579-A8DF-5270E9EA2B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2BE311-F1D0-4694-B45C-9CD6F10433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12D6DF7-54ED-4BC7-AB8E-FE4875C178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BEEB06F-6BB9-4688-A56E-0E0D90BF40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C68F2D1-43F4-4338-BD85-821BEEAB7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B55794F-3258-4F5D-A10F-6B02453BA0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512FF2-A7A2-4922-AA7E-A6D864796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EB2FB0E-8DE7-436C-B5B4-EA13A99518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C6BD3B-337B-40A2-B34C-5305DD52A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DCDA171-96AA-4CC7-A140-795380D41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FB6801-C43F-4150-86E7-74A0483BD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B906E3F-0FCD-4477-B5FE-40CED8BEE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F02A211-7353-4A3A-BE5A-932D5E7F9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1AC44FA-776B-4B0E-885B-9C35C6750F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B57C17A-A91D-410D-861B-A633B53E3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F297C78-9231-4A73-9F45-AC9A55B003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2AA1E7C-B4E0-4C0C-88E0-D9F3B44B10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61DE8A8-8B67-4CAB-8A4C-83184D3ED1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E1235D-CA63-4C2D-950B-2CB1DA632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8B93598-5A8A-45F2-A9AD-907F1294F6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DA1F0B0-9E8B-4FC3-B309-C3B752C7B0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8E5774F-BEA6-46BE-AEE5-6421F0B724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9B4CA4-C3FC-4465-8A3C-AEDFA429C4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74C82ED-65D2-4B85-835D-81D6E173F3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A3BE1A6-F208-4507-BDFE-8709842A3D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FC7D25-31B6-4BD3-9530-2CE49C7BE6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1DD031D-4CCE-42C6-B494-51C2E20197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7BE7E61-F250-4647-A081-ED07977221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F0A8734-9299-4348-B4D2-76019A0C90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1C81A04-51DC-4DC1-8E8A-8E197F543D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FC37D24-87A3-4AB5-B8CD-B8F18A5704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70D13B-2814-4A0F-8F76-43A565B6DF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17D727F-A487-435F-87DD-15AD311375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A2A09A0-9D3A-4E16-8DA6-D82C952651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43FAC17-3621-4321-B1A5-5F1F738C04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07669D-D775-431B-90C6-4517C35045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B640A86-4328-48B1-9639-B1BC6FDC50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B7D4776-436C-46FA-B34C-560380C64F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91DD38A-E953-42F7-B916-84C580FFB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FF4602B-5284-409D-A9A7-AC08CC7600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BB7F136-35FC-4F2A-8758-33B05CD51B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FE0DF75-38D6-423E-BB30-14BB3202AE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9BD23E-EF3F-4BD6-A349-CEA43A9631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536E3A6-CCA9-44DA-B637-713A9A7209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2CCEE72-AB3F-4591-9835-FFEF688B4C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CDBBBEB-5C9E-4090-9A57-0501BA35FC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EACB11F-3966-4CB7-A3E9-9FB92F58F4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15A4B30-6999-4D17-93E3-5165988F85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9BB8326-55AE-4F60-91DA-7FCB42A302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7DC07BE-E960-48B9-A766-026399BC54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82B7E7F-2BDD-4FEF-AC27-501EC07F5A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F44F8FC-E1C0-4CA7-A9AA-1CC5CACEF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A32CA7D-3D18-44DF-B599-1C0BE47DA8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6EBB60F-34F5-4452-B98A-62B3EB867E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6F42855-F9FC-4CD9-911A-BDF1360F92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C5D0483-8BDF-4C22-AB41-918FC2C3EE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63C5E4E-EE72-41E0-BDC5-FDE9274330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1C541A6-6417-4EA6-B19D-A31FDDCB55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7480599-A4D1-421D-9A76-5A74348E74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7E70041-21B4-49F7-8D0F-2D1814E5A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AC2BD04-F6C3-43ED-8AAA-65329EB36A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72FD56A-CE8E-4818-81AF-FD9BD47B69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F21ED4-CEDB-4DC5-BD40-DB2440FDAE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468C3D3-136F-4B55-9C3D-FAECCEDF8F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DD35F30-BF43-42BE-B98B-8EED847C24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EBC54D8-B1FC-41A3-965C-78BAC1801F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21728FF-8B35-400F-A403-700DED28DE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2159746-5541-4A3A-8D3A-866502F9D2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B9AF88-C717-429D-8BBF-94236954A0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3AE82F5-3E11-4E35-8A0F-17F30D4EF2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DB30A3-4D21-45B3-A244-AE3EE28987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AA92344-CCF4-4CCA-857E-097706795E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B351299-3D59-4D58-AABB-4955DA773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7958C7-B330-43D3-B40E-7BA5DE2624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7545AC-7F5B-4E61-8E84-C20CB9A779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7DD5B070-B347-44DD-8BCC-D2E2079F9C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0FB367B-92A8-4FEC-BE68-585FC009D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DE42FEB-F1DE-4275-8112-4B18DE8BE7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72421A2-88DF-498E-A6A9-E458AD212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9400AA2-0FF2-4461-B31C-A632CF49F3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9C67F1F-1B64-430A-BF45-6E2667CAC9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F863630D-3654-448D-91F4-F7251DB19F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0601982-056F-4E3F-ADC9-9A25B0FD8D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9D28860-7C96-4A36-A728-53ECE39EB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C11EAF03-61B9-4DB7-8D89-E1B17842A2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30064A12-AF10-4FCD-BAA3-7170633118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F4BB1BD-0791-425D-9AF8-148193C4A2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090CD34-4CDB-4969-AA4D-975CFE28C2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820AEF4-A960-49F4-A434-7521B372E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B062AF9-A04D-4B6B-B878-737DA4AF35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639169F-D6F7-4807-9692-D109E9133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521CE6A-7BB8-4B1A-B924-966E6ABE4D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8C2676E-C962-41EA-B65E-E3AEFEF23E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5F09F80-000D-4522-98AA-59969090A4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31AA16F-EA2F-4085-A7BC-82F24012B8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8C97DAC6-6060-4BE7-9661-BC77DBA113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4787894-C894-40D4-A062-A90984C4EF9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368A9C90-14C4-4107-9AED-65AA8E12A5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A424881-66FE-42DA-82EB-7EC074BD27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DD533AD-50AE-4B03-9E8D-42F88CE759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EC744FB-E421-4731-9D40-BB3D12A017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1B4D64D-B05B-4D9C-B05A-2C98E4A110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D7193F-E484-466C-8317-7046C8995C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D3E9CE8-D3B7-4CA1-A42B-FE2CD186C2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A475F26-BCEE-408D-B2C9-CBB74C1C63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0A74135C-DD99-454D-9538-5621A42478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615C2B8-5A50-4718-8D24-EC9361FEC7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F5837D2-16B7-49C5-A874-CE166945FF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E7E3D17-005B-4F62-93F7-AA009E98F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C61ECF-948B-4855-A16F-38F70165FF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39650AB-3CD2-4892-8B63-C3978D1168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0E8E89F-A741-40CF-93A4-A3FDCA9A3F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E19C9C4-CE8A-436A-8354-5B3037EA52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2595A74-BB4E-4126-8FFB-152695451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CFB322D-3F63-4C84-952C-643E11F60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2740FC8-B2F2-4CA7-99F0-76EEAF5BED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AD515C8-03FF-4529-B9CB-377775CDFD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C5496551-7826-4566-9C6E-BEC4C14484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8C2955B-D4DE-42C0-B4F9-2A1BEE0A13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C7BF6C-570D-4439-96B2-5449F0E6E4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AE6C7AF-9447-4C8C-A233-6799256269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ED90A73-6FA3-4B7A-9D6C-7CF392553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0E4A9CD-BFFF-405B-91D5-BC163C0F19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13028D-31E0-46BC-BA53-5A1BFCDBF0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19DE1D5-77E0-49DC-BB51-D3EFE624C0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9AC5227-DA12-4EE0-BCFB-886651B1D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2C441AB-6113-4D7B-9279-86ABF6CCD5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C027E22-3D8C-4222-A990-C8A0F60BA7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B4CD96D-C5D9-43BE-9273-041F369170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1B5952C0-5EF3-43E7-8703-BCC9E0A435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838FC399-50D6-4FD4-B1E8-53D32E4D00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B1DB22D3-4C6A-4BDA-8F24-D5C7CD6B97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92EF10-AF39-4C2B-8059-5FEB20229E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F7B321C-423E-4DA8-AE98-0E625D9AD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8C08BC-8FC7-4791-AF0C-E092C2AB66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607194C-B503-44C2-B5F1-4B9D493F7B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7667477-CA8B-4878-9A97-994D5949E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0265BFE-9C29-4D5E-BD2C-4BE4E93380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4B4B1E1-8E06-4842-9B6A-7F08AF2F99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36EC4A5-23CA-4A2F-B481-F53610CCF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0FE34113-1BC5-43CC-BD43-B45C2435E5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963BF43-C4AE-4104-A314-A3A7AC17FA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E8EDF48-D13B-4A62-955F-17A43EDC4E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4C7BAF6-AC39-46E6-B75B-B94E09501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11CFFCC-6E1D-43A2-9493-EC9E1C2F69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CAAB2A1-3F2D-4147-9A7C-875702AA691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6829F2E-4A33-40AB-AB8A-50491FB7D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F40345-2E00-4ACC-9900-E724579A4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D4B9D72-6826-4AA2-A018-87D9A20FAF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91A23E3-CB10-4297-9596-A2418D150A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E5C47638-A8AD-4BD4-A115-128AA716CA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8B283F2-409B-4ABC-AA52-E089B80528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869E4DF-9385-4E97-A475-BE1C7E7A0D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48AAA81-4C30-46EF-B935-545ADE84EA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B1C1BD7-91E8-4441-8B3E-5CAA48286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EB0ADF-F60A-4B6F-BC6A-E84B9E94FE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8A58A58-CF8A-4B07-95E9-F0DA79C6F1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D2DA052C-6B08-45F3-9782-081D416E03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DE98BC7-BD62-4499-8EED-4AD9B1F46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D9A6300-B4E2-4225-B03C-805DB5BF5C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AD2621E-B4EB-4D59-AAAD-AB4759E152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4998E8-F137-4BA8-9BE4-5227F79E93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2D8A055-472B-4CB5-9660-14F2A53546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092A730-914C-48D1-8B9D-C9086FD547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157FA2D-0D5A-4287-BA64-C26DDFA9BF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572F6EE-6C2A-4275-A6EF-975FCF2E5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85E056A-EE8F-40BD-9C2E-F091DFE43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D6D2D67-C2C6-4A4C-BC72-7C15D38EF0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37F20FAC-A26A-48F8-990B-71C9183EE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93193B1-53F6-4A97-A593-030D7237FA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62D1F6-F71A-4F32-B801-BE4AF539A9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F2F6CF9-231C-46E5-815D-C10C4DB429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F6B7049-5DAB-4EE6-8B67-5F418C156D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F4EE23-E76B-4838-8B36-AC1E947787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C9DBAED-D20C-4872-B8C1-25FC9D97BC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9A4C5F5-21C2-4C9D-A098-DAE275DC4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41775FE-95CB-4B62-AB97-02BD33F4D8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7A49F8E-7F1D-4987-AC4D-314B084BC0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2142724-1194-4ABC-ABA5-F160AC126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B2861CD-0B3B-4D42-991A-9F338B929B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3F9992D-691C-48D5-B5F9-15AB6C7FF3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58E538F-D486-4EE0-AA4C-D796241497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1C51A09-3D59-4B11-87D0-DBBF7873CD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AAF31E0-CD06-4B5A-B094-4A2C7C753E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2C34111-8B14-40AD-A93A-D3907E1DE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AA678F-4E38-426D-9A68-B1EDC5428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42D40A8-A478-4C7E-A95F-9CC29BA56F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54413C03-E364-4391-A3C4-0A429B3D86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6E5E0E9-2497-48A9-801D-E970346539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3C6E8E6-3409-4830-99D5-6E30386850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131D7D50-94D5-4D06-80FA-CAF8A8078E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33E787-E037-42BB-95AC-F59B05980F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4E74847-38F7-4C23-A08A-8AF89372DB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704E13-DD37-4663-94BC-1FA7503C27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48906FF-D3EE-4E1E-9538-E4D0D0A211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6978385-ABA5-4E06-B540-1D57E9801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DB7D5F5-9F9C-43FF-A080-A7DDD02F6C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8A17843-6094-4998-B350-4FC43AF109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EC8AEF-D9DA-43F5-8999-7C688F472C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F74ADB-9B45-4AEB-897A-09B860F61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4BE1F8-11B2-4A75-B1D7-3392FF771F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541159-B894-44D7-89E0-00006F545F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9AE5EEC-E964-4EBF-9F71-0DF0F27C76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6E8EA50F-E42F-45DE-B9C0-06E95DDBD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D275FB1-F6DE-4FE1-8848-C37073A086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D36EA4F-C38A-48C0-B4F0-7811AD959C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873C3F-A10F-4342-B28D-9491DDF62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512CCD-6453-4BDC-9C3E-675AC4D2DF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508B999-854D-4CCD-91BE-D856EF1CA1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BBF6C70-36ED-4309-9952-CDC1A7CFD1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820557DD-D294-4899-8674-49B6B98EA5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0C1A9EA-241B-4562-91C4-EE713798D3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06F0C1C-ED04-4DF0-91D8-8910BB31B2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74A659F-5DC7-4828-A3CA-727721F4CC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5471CC8-ADB8-4D07-B2FF-443919E782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385FD53-1DDF-4908-8F49-87BAB1386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635C3C0-4F2E-4595-A5E6-B758572493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E551A88-A654-4E21-A789-F38D0876B6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89918CDF-1F1B-4648-9B41-C666EBB0B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7A5C2A5-C1FF-4F9B-83BF-EEBDBD4614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9772399-3CD3-4548-A403-8530CA1A4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68D2BC9-32E7-4501-8F8C-BD877CE910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D2466B3-25F9-4F57-B4E4-798F448F7D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244E59-9F9A-45EA-A375-894B26C7D7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47719BEE-2A11-4E55-B3F1-BED1DCF8DF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E227663-60E3-4AC9-9029-C8D6967572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20B0AE-68F4-4F43-83AA-335515DDE2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B1C3E72-98C8-4C8A-93EB-8157C6374A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AED679B-E5E9-4CCA-87A4-40F2597FFA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DF6543C-1383-4A1C-B75F-730F50968C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6F5A742-8EC0-4275-8E77-2BF5DEE3E6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81416EA-DDF9-4D7C-B51C-69B6409557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9AC195B-E3DA-4CDB-AEC5-CF3EF52F3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0F37DF7-B1F8-4934-8E5C-704C95002B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938F985-6D81-4C79-8B3A-7C72938294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8A593D-78DC-49CA-9ED2-86DAACE51C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997D95C-6B61-46E3-9DE0-D2EACB15B0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86B3845-5120-4E5A-8EF2-AD67DAA9E0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F9F9A9C-02AB-4CE2-AD6F-2363779D5E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1805D671-103A-428F-8A10-69B2F0681F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CB747D62-8FA7-47B7-BEAC-DF988B1C22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10DDC03-042C-427E-B72B-87E8918F9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D4C6D98-95D4-49F3-977C-BEE68E615E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98AFC01-9DF3-4468-A28E-2CEC2F4229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BEC5D32-5422-4E74-A978-931571F86C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A6E3D98-6955-463B-AD7C-EBC41B8C29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70EB9E7-4F60-4919-8EB7-7B640D7492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3AAB163-90CA-4935-9414-F0D608AEA5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7D9B795E-A09D-43D9-8F70-FE3DF7B5FE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10A33D3-BDFA-4786-9C78-BDF061B40A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CEF37A26-8CEE-41C6-8219-2A14367C2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26EF628-349F-423D-A5F1-DA0A6BCF0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7E3EA26-5F8B-43D0-BD19-BDB332DD55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5E52B26-E957-4DC4-9CD6-EF5E0DDBEC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8641D8-0BA0-49D2-8D72-6975BC0538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6E3906B-ABE3-419B-8B4A-36FD4AB75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A1D96A-B3FD-45FC-BB25-F5F0F38A67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7576EC1-9907-4119-A096-61E02E1D8A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FEF1F20-2F0D-49FE-9763-B541AE73C1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0D8BF9D-9634-45DB-A4BC-D926A0A3F1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9502D8F-95A7-4649-800A-F2A183E892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E326453-1C4E-4E4F-B778-610A5F67A4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422006DD-14A6-4DD4-9A75-B417E40128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60A24B3-72AE-4B44-A3E4-3960FE9A3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166DD73-D7C3-4F46-8914-499CF77F55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D9091B-A381-44FF-A350-6FAE19390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6FBDDEA-9034-44CD-A5B8-1F491AB5A5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C5B613D-816F-4FA0-81A9-94903B3BD6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6FFE02E-70DB-4FE6-AB79-08F20B20BC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8AE5712-A863-4296-9063-6161E4CB5C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D4A1C656-055C-4743-9EE4-7939261935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7245A96-CB98-474E-84C4-A50C07F72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23FDE52D-740C-477C-95AF-C41D64DC65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C40E020-DB5A-4CB3-AC40-38D46E552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042F013-D4A1-4F78-9AD0-2F695D523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3951BD0-C72A-41D8-BF0A-7B3805FA36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BF75980-5F17-4F9C-8A1E-FD2B8B4ED1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176A976-6F22-4AD8-AA4E-5A472DAC69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53C2B36-F7D1-4E4D-92B3-FDF3463BC5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B447458-DF49-4827-AC56-F83E064645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E1CDF728-ADA1-41D6-8FD3-2FDF90398E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AFF168-52EA-4CB4-868F-469A3E51EC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2200DE2-1998-4326-BD15-D87C03A892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8EFCB8F-2633-4FDC-9C3B-2D105597D9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BAB801D0-C3D2-4A76-9005-437982C76C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9AA9A6E6-4CD7-4CCE-BFD5-FBE9C422E1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06E71AF6-3148-44A0-A8A8-514AA33EEE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B854433-96AD-4DE9-8A27-EB621FBBC4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5E4C9EF-DCE1-47D1-9F0F-641B23898A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A37A19E9-0B2F-4DCD-8F99-D8F71B8852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0474017-082C-4330-8886-6BB79E3AD9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5B2C491B-385B-47FA-B16F-53F0D22DD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80986C1-11F3-4F4D-AF67-01A0588298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0831A266-503E-4396-A9DE-A2E3274044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A3766B0-D35B-441B-80F2-1C3DC0932B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FBE84D5-6942-4DCF-A28C-C106C873A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3F983FE6-D551-4195-BA69-9809E15E59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E261</xm:sqref>
        </x14:conditionalFormatting>
        <x14:conditionalFormatting xmlns:xm="http://schemas.microsoft.com/office/excel/2006/main">
          <x14:cfRule type="dataBar" id="{FFD58C5D-C439-4EB4-8254-78324E83C6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6B7E1DB-FE00-43E1-92BA-2F2B1AD1B6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D88E3BA-C00B-4E30-9CDE-3F05CFA21F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312D86A-5762-4F9C-88B5-F67BE7217A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8FD9B89-6356-4904-8812-9940F86F6F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F759E47-2A29-487A-A466-5154135AA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7D79DEE-18A1-446F-BFAB-F5C1C2304D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D5D65F13-9A0C-4794-ACB3-5C8383D1BA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7206DD1-3DF0-4004-A0CF-9B09598A1BB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0579A95-73AC-4F71-9ABF-3AD012501F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A86026C-18EF-47C6-8C69-9B499E3C2E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06842C1-F8E0-484B-86AD-64E63AA372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74AB238-1145-4492-9868-CB9B1AECFC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846AE0A-FB8A-4E08-B8F5-145D9B27B7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E8AEFC4-D2BD-41D1-92CF-5EA846814D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3ACD9F-5972-4DA9-9E27-FE526CE133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3F16AB-AA30-4DD6-9AF1-9742A67D22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C2CF93D-002E-499F-AAF8-14B41181A3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04C9EC6-F217-4A22-9492-5304FA2771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E8513CB-8627-419C-83CA-7D41ED5B9E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5DCBFA0-1970-437F-82E0-C2BD770D49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12F0264-374F-47A6-B0C8-B0E0DADD6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45ADBB4-0DFA-4F55-8F07-4EC4E36666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5A6D61B-DF33-4C15-97FC-6829A903A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74FFC5A-D7AC-4BCA-B0D1-0C23FFFB9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A5C0F1C8-0AD3-4BE6-A14C-1F294DD873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6B02251-91CE-4926-B5A6-45D5E9A1BC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7130013-0852-47EC-94C6-83CC960DE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69C5F03-D027-47BC-BA79-7E28DEC15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94D54B5-ADEA-4304-A66F-450A264F9A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7F9573-984D-4E4C-A73C-913249ED07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F25D9791-1914-45B0-8F78-15CDA74A80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5A210EA-49E8-429D-B7AA-CA0831B5CF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120E79D-E626-4014-81C3-390C0B18E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58ACD040-2A47-40B6-8FE0-DD540C6FDB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4272030-1D52-42C2-8FD1-0ED055D828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E3F7032-9F98-4E5C-858A-287895AFF8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28F6437-23DA-47FB-B16B-1B694B30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1EA2269-4D01-452E-9C8C-2BC6E78973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CECA155-CD09-4B66-9C7E-5AEBD006B6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A0432E8-3039-4D18-A9E8-A8FC396F33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2F508EA-D0BB-4D79-B444-B8309EB508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30EA85C-99E5-4194-8EE2-DAD60B891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FAF442B-7D29-4CBE-B786-9FB798C98D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31D9CC0-0118-4099-9C21-BF6D8E0F18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767E2F54-6D05-4597-8288-729A9B1112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2967788F-3F43-4F9D-9731-F7EC06A20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B3EE7828-41B1-4A27-9B05-4489E54BB3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73E2A37-C271-42C2-BB78-D904434033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4DBE307-979B-4459-A4AB-F5A315C372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A75B20-6844-4B12-AF19-2A5DD0758C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748A60A0-FB6F-47DC-90BC-03E11F935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A33E9A8-1B2B-438F-B5F2-07F1BEBE22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3398768-2A8F-4F84-86A8-EE52B0942B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43126D8-F8B7-47E9-8AA9-08C45A7A9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9AB0B76B-7157-4A79-8025-19C3ED86C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ADAEA53C-80A4-4FED-A822-08242CD51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B03F808-4332-4932-A87F-AA9C224F4E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DDB0121-3208-4D05-9292-8300079E6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37D36931-8E03-4041-923C-8CEEF7728A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B8157A8-748F-47D2-8EAD-1AAB1F6341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9D7A744-C8D2-4E1D-9092-271ED55541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903D863-6F32-4382-999B-370F64D77F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E210B662-B2C5-4056-AA13-5641B4D22F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CEAB49F5-03ED-44D6-AFD5-EDECA2095C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C254298-D770-49F5-99C3-3FE93924D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E271</xm:sqref>
        </x14:conditionalFormatting>
        <x14:conditionalFormatting xmlns:xm="http://schemas.microsoft.com/office/excel/2006/main">
          <x14:cfRule type="dataBar" id="{9755AB53-5207-4784-93E7-C6CC0BA923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2134B3C2-87B0-4EC0-BC58-4B062BF28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3B43C86-508C-4CFD-BD45-0E16DE279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FDC9BFA-7CC3-4535-982A-1BEB09DD6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5D5731A-20C6-480E-9BAE-488BC230F5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AE3AC14-E20A-4DF2-9746-16D3C305A5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4FE631B-BA89-47CE-9E84-4B34BEB5C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CEBDB6C0-C5F9-45DA-8D99-79092209BD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34779C2-570E-48C8-90BF-91AE94484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281611-AE63-4A83-AD0B-5E5B63F52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743E33B0-DEE5-4181-B8D4-8F196B320E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3DBEB90-03D9-4951-9CFF-FA4BA8EEFD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3E4B7C-641F-48BC-888F-390D0EDBB3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1BD006BF-4E15-43D6-805B-787050ECD7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429DEC91-A081-4AC2-9F32-D78C394B66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B76FD81-842F-4C2C-A764-B56AD31926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6448B201-E343-44F7-BE2B-630A38309D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0B9DBC79-F69F-498B-A057-A36554A0313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D3C7FAED-BBAF-4ACE-91FD-0AB8764C19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8C8315C-7FB1-4B0F-9D44-B69C3EDC4C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A7E6303-4324-405E-9595-98AA3B22C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B45CF92-0C41-45A2-A7D7-39E95CC8AA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6FB7CB07-BE7A-4A57-A0CE-44BF40B9BF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5559A0E2-98C1-46AB-B735-CBFED2D7C1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39FBBAE3-7289-45D9-9751-4595F443B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09B96579-541E-460C-9216-CE06AB90CE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5F56AB5-41A4-451A-9DE0-6B7996B22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B83BACF-0665-4F83-8551-FB21041B06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A15484C-E27D-4C49-ACB9-A3C424E21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FC9A68B-1891-4C4E-8A87-443D30B526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5665740-B46F-4122-B8FF-AE4F406F3F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CD881E2-5F93-41AD-9C86-544A0EC92E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13554ED-F5F3-4409-87EB-3246ABF8DE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B45983F-26E7-463D-9155-57467769E8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9E5944E-6A09-41CB-91E2-6F97DECFAC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9E14BBF7-34C1-48B7-BA83-A6C0A3AEEE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F77112CF-46D0-4239-88A7-02733396F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9D4A7643-24F6-48D3-9F1A-F3091FBB7D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832FC834-2D2A-4E28-B1A0-827C67B21C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B1B2B5D3-F83C-47EC-A230-5816FC390B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95AB704A-522A-4012-8572-6FCA27C3F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D81DBFB-8F88-428B-82AE-30BBC5BF62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5008119-12ED-4140-B639-822D4CFAC6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8776640C-71A9-4D74-91E8-5507A6707B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7BED9229-4C25-4363-852D-4E2F6190B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1E10BDC-EBCF-4E5B-93B1-0C2D428DE5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E3ECE7E4-8ECE-41B6-A391-B867D0B315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6C86D565-441C-4D2A-AC97-5BE16FCCCD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417C118A-0144-4B7A-A889-77898FA12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BD9C1118-8570-433A-B19D-ECA4BF80B8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CD95B3-5D3A-4714-80AC-6EF96D04F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27AA0DBD-F107-46DE-98EF-152BD47BAD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F02C976B-F165-4515-88E4-A5CBC3186D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E269</xm:sqref>
        </x14:conditionalFormatting>
        <x14:conditionalFormatting xmlns:xm="http://schemas.microsoft.com/office/excel/2006/main">
          <x14:cfRule type="dataBar" id="{67D345AD-2036-4312-8FE7-3488798EEA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E845F088-F665-4717-B175-D4DDE06384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41762BA0-ACD5-4874-96C7-04C6A59624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2A3AB1EE-9B60-48CE-ACA8-94CE7D0EF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AA7F6AA5-D8EC-4251-9218-CEA19510B5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E263</xm:sqref>
        </x14:conditionalFormatting>
        <x14:conditionalFormatting xmlns:xm="http://schemas.microsoft.com/office/excel/2006/main">
          <x14:cfRule type="dataBar" id="{DFBB3EB2-776F-41B0-88EF-B701F9B95B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E267</xm:sqref>
        </x14:conditionalFormatting>
        <x14:conditionalFormatting xmlns:xm="http://schemas.microsoft.com/office/excel/2006/main">
          <x14:cfRule type="dataBar" id="{1E56CF5A-2BA9-4DBE-AC46-474195CE2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AE1650F9-F316-4DB8-AA50-9B7F0F565E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E265</xm:sqref>
        </x14:conditionalFormatting>
        <x14:conditionalFormatting xmlns:xm="http://schemas.microsoft.com/office/excel/2006/main">
          <x14:cfRule type="dataBar" id="{15B8263B-A8D4-47C2-9FCD-E67D551EF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EA79905-4244-47AF-8FC3-3BB535EABA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77E5DF8-2281-4E82-AA97-4E7AAE625041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A409:A410</xm:sqref>
        </x14:conditionalFormatting>
        <x14:conditionalFormatting xmlns:xm="http://schemas.microsoft.com/office/excel/2006/main">
          <x14:cfRule type="dataBar" id="{94F81847-400A-48E6-B952-E62084CB75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5E58361-6D0A-40B4-8442-68E796F5F3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74AC2BD-2D1F-45E9-A074-9AA0BA4A7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D4ED359-1427-4F92-8266-F9EF3A3E88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6813A9D-686E-44C8-888E-D72A281641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01235F-8F7A-41F5-87F1-0FA738BAD0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0BCC74F-E16C-4D19-8235-80E598EBB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4884F47-DAA4-457E-9C7C-85EA5D53B6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7B75DFF-B26B-4C0E-8954-0F6B3DBC2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FFCD666-B94D-444B-8FF0-8FCAB1B43D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4C0E00F-136B-48ED-B765-9D6EBF2568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A3388EA-44B0-408F-98FB-3FF3610777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CF55917-E136-4175-8B5A-7BF69840AE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198B5C2-446D-482A-9BA0-7BB8BD6DCE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09AD5F8-95E5-4E9B-BB87-C3860B5DB3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8260B66-317D-4139-B7CB-E2D3E43184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F5DB9BB-E5E3-4B08-B8B4-916CFE1AE3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48FF0AF-0F42-4A07-8609-7069230F9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403B3E2-A2B9-4B6A-AA11-698AE626F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6758E42-B415-4C7E-84B2-9636562E84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C59162A-A6C3-424B-9FD7-944B9B612B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DD4AFDD-7BCF-451C-9CEC-6DA8CEC3DD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D968767-01B3-4956-A2ED-5C2E85B59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E3CCF1E-E93B-4166-8324-C8033C811D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F57A9D6-03EF-4735-A271-AFDE43687C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0A128BB-01EA-4D68-8745-BC5594049F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7F24B15-5B9B-46F5-A1D8-1A097F831B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880023B-B862-4CA9-B747-4DDA9A0EEF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38C592C-057D-484C-8864-A21910B6E6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811CC316-5A24-4C42-94C5-31643C6ACD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ADA61B4-DE70-4DC8-B19B-DB2767847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654EEE0-7474-44B2-A7A2-68481DD2C9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200967-7A10-473B-9F77-2725478FF9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43551D7-206A-4F48-9425-6FB8EB98B1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F8E8764-82EF-48E6-8FA4-F554D0C69F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5923D34-1EB8-43AA-8C36-79EA0DFDF8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D04434D-05BE-4C45-A8A8-73056BC9D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7D1C8ED-8F7C-4AD2-B6AB-1D41E920FF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7AE6B4-BC0A-48E0-9617-8D76B37717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A7563D2-EBA2-4ED5-B3CE-C2A550A02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9AFEA0D-10C1-4768-8971-858BC9DEAF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EE451E2-021A-41CC-A86D-F69873DFE4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40B95CA-931D-4E59-93C2-1E75D2C0BE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3D34906-89E2-4B49-AE4E-896988CFD31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5094760-BAB2-4AB6-8877-BCB61C45D9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2A13DF8-3C10-46B9-A5AD-704F4C285C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9C4DFDD-2934-4813-89BA-C83756AB3C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12D3F96-A591-45D7-B7D7-322470F333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DA1602B-F4CA-449B-A0D5-1F76080A04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1D7A6FC-86E7-4EB8-88F4-65CDB126D4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DC44D65-0A88-4993-AE91-DEC7EC929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FEB6A46D-5272-4F0C-A4B9-50520DD239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D6C7F9C-5E80-436D-9A76-5A270AB93A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B0589A6-C808-4BEF-B85B-CBF490AC8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24AFDA6-78B2-4E72-A0AA-1415304B05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0820456-83E5-455B-91EC-B007AD5CE0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C3AAE4A-E79A-436D-8D83-0868D859FD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1C6C658B-376C-402A-ADFF-7804D7B2B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1BE3A0E-D3A9-41CD-A9A5-6632B9D2CC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B0DDD62-D4F0-4278-9399-7F7D9A4388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8032836-7FF2-4797-8155-4559229D19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6B124BB-9252-4768-AA03-EBB3199ABB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6148214-2BF8-4C95-A16E-2E2F1949A3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2B28F9-68B0-4BC3-8507-A04BF8E83BC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303000B-4D3D-41D6-9F2C-DFD6506364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F80A259-B569-452A-8C7D-60376D3029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E1914C92-BB6F-43C3-B5B6-9443C2DC97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0400C4B-CB88-4CA2-80BB-D37AAF4040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FC1C057-797F-4C7C-9AC7-2A543CC93E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78D4B48-33A1-47E6-B46C-7401632CD8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6C2CE79A-1BCE-44C7-AA1F-362AB61FBD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3EEB2C1-FF90-4BB3-AABC-4981136213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872CE83-9AAE-4328-8887-3BF7F6AEE6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BB9E0750-F104-47A8-B754-21982A513E5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254CB8A8-FF78-4C1D-A865-D0EA421E05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A071C2D6-8126-4471-BA6B-421F8851C2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06217270-764B-4048-981A-B9ACDBAF4C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74629A28-3A63-4415-AA5E-28C4342FFB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45F8E680-A6F5-4A86-8401-BD5D74D465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97D848B1-9E38-4EAC-B42C-A26F9F5EF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317C4491-FA36-43A4-89BC-651B3D8E2B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54AF2BF4-DC0B-4EE4-90A6-F0BACCD947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D11E3AF3-C959-4976-87B0-BFAEABC58A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E409</xm:sqref>
        </x14:conditionalFormatting>
        <x14:conditionalFormatting xmlns:xm="http://schemas.microsoft.com/office/excel/2006/main">
          <x14:cfRule type="dataBar" id="{CD0D5DA8-B961-4254-BA1F-4FE928E469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A153741-26DE-4870-B278-6C0A92543620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A259:A260</xm:sqref>
        </x14:conditionalFormatting>
        <x14:conditionalFormatting xmlns:xm="http://schemas.microsoft.com/office/excel/2006/main">
          <x14:cfRule type="dataBar" id="{FA43BDE4-83E7-48BE-9CFE-C4F43CF183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50A5ACA-6319-4E13-928D-4D44A7E1B5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3E6E428-ACD0-4E76-8852-CE13668F4C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0174D0-3C99-44E4-A905-EA8640FDE6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DF85E46-3788-45D8-9B7C-495B11E111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BD14B11-DAD4-4918-874B-E7D089DC7C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6E55C4-017B-462F-A946-7FC41FFC40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A4C295-9DD7-42B6-9070-FED3CE2D34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FC58EE-06C0-4C03-B44C-4A936E1FB8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90CB9B-E224-4B85-B87B-D8372D4B2A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589AEE-78E2-4942-93A5-996D3AC748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3E0805-6ED4-4140-A1C7-51535F8BDD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946AA3-85D3-42FF-A81A-8C0F1A890D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DB320D-568D-4063-8D02-4D6B79FF78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AB0D35-E06C-4B8F-AE0B-8869478400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4B908B-566F-4ADA-8BF0-646713870F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82AA45-3BEF-46C0-ABA6-C4956FF61F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1E6D7-5A5A-46B2-A477-59215434BA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4F2666B-0A6C-4A67-9E03-CA1968D7E9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A22686-4558-4E76-B3D4-4C871DD151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BB23B3-56C8-4575-9CE5-3299E0B8E8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13D245-5B55-4CF2-88F0-E80CFCE066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02BCBE-B2E2-4011-A9E4-CC5C76B5E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B0A45C-08C6-41BF-82FF-3924782C5E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A128A7-19CE-43BF-8DC1-F7A2FA9B8A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01CAB4-D4C8-483F-8882-E1E81DC961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3F7320A-12C5-44DB-A4A1-E15D20FCBD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CEAA38-297A-4962-9250-1DEFD0F281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80EEEF0-8F1B-4D99-B9E4-A13AFEDF77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1712692-AE99-4089-821C-B4079D0B2C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06761E-304F-43CD-9EC7-8F5D63A176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D19F9E-1ADD-4CF3-AB33-DD35C13C39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C1398E-4B42-4AA5-BE14-1CCC1006DC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D4381B-8936-42EA-9314-CE3276F912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C1FBD1-984C-46E9-936E-162C839158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71DE103-CCD1-427E-AD96-22FABFDA63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3DA873-8E6B-496C-B267-B05D25343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4F4650-F027-48EA-93F6-3899548170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F0ED43-C187-4614-A7B2-348D018A65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42FDA0-1A4C-40F7-A0CA-805C098ECD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1910BFE-CBCA-4BAD-81BE-0313072C22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0789EF-88D3-41E5-B133-3641681C8F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223DD47-6AA3-4873-869A-3122DF7D40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D4C0DA-2B6E-4CD0-948A-3BBC8D9A7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CC20AC-EE18-4D08-97A2-AAE9F415E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9F0E0A-276F-41F9-91F9-B65771710FD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66E3812-92F1-47C7-8BD1-0548340507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06104C-4C2E-4523-BAA9-DCC953A8C8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F1F53C-7A67-461D-94A2-C840CB8D94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7F0F6A-F81B-4D40-B8D0-3F03CBFE0D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5B0E32-6DEF-45DE-B635-C336F0638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95A670-E6CE-4729-89C9-6334D10EF5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CF2A26-0A8D-4E8E-8004-50386CFA9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592B59-9C0A-4151-B131-83A42D585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B47E36-5E80-4CE1-87BB-312E2E84CE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8AE238-A807-4F7B-94F6-4312477BAB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D9BB11-1732-423D-B8DF-2EB71432CF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1C61F1-25A7-4FB4-848A-26BC47EA2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C6F99B-A712-4C50-9C41-AADD266721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7D84F9-D59E-48B2-BAD9-211E20FF6A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96AD66-70E0-4B7A-8367-99A989B82C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D2FC18-9C2F-4BCF-8AD7-0B9E06C9C5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B01E11E-6D49-4E16-A87F-06A637C72A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DF26635-FEFD-4E2B-A352-2D49276B54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E328FB-D8C2-4B4F-9ABE-5941FED0DE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5958DA-D085-4AD5-B424-96CFD26047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9C704B-B026-40F0-91CE-C4E4FE648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E8711F-D6DF-4F9A-90AD-F73DEF792B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4561D6F-C571-458D-9788-1A133449CB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8F006B-5B3F-4CE5-B2E7-F02EE87C50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519A33F-E62F-499A-8D0A-ACB2514214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A1C1BB-7E1D-47A1-BBAD-2D7D42635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F025D-956B-4C09-8179-736A692D01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BE2366-E892-444A-A3FE-F62D9BCCF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6B96ECA-55B3-456C-86B8-F455FD8F23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DD3FF8-9F0C-4F33-A3BD-FA72CCBF9A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5BBA27A-5238-48DB-B78F-A8B7B07AB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9B17B9C-5AD2-4839-890B-74B3B18DBC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1E68E9-4106-4AC0-A2F5-ED0FFEAD6A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176B80-246E-45E4-8307-F9ADF3540F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940EE6A-3811-416B-982A-8645C7CCF0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6FF29A-9915-4CD3-BF8F-51105DF81B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881633-9E32-4B06-A856-DCF7846A29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CBEA4B2-A5E4-4134-A9CD-CF5CA88631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0DAEEF-612E-4E8B-A68A-03B02A88D5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48DD77-0CD4-4EE3-BF53-9BB2ABEC3A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CB159A-4F3A-4AAF-BF89-A639B079D4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6CA9C99-D58E-4DC4-9966-C78FEB3C1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DA32CE-5BEF-409C-958B-45B824EDF2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B6D2D26-49E3-421D-8C33-26778B861A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BB5FE0-9120-479D-9206-4952837B88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366587-6981-4AD0-9F5D-6604E3E16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3697A0-8FC0-4369-A182-27958E81CD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B92AD6-9E69-45E1-B949-00AFDF1564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5A76A4-5845-4A95-9FF6-BADC7BEE6C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6539F9E-898F-459D-9ED0-726B42B30D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EB8796-B3BA-47D2-9775-A00B6E2524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069A39-2826-4427-9587-DEB5E3D056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707CF4-54F0-4358-8C7A-08B260901A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DFB749-028D-4784-A800-8CB4DC1CDE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DDCF5F-1A7D-48BA-B272-BE6A4CB4F3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CB16C4-7BEA-4A1D-96C5-D78F4F6912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508F63-0AAE-4FB4-B284-D51AEC26D2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78D7DB7-2A47-4C1F-A354-AEA9714A48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7099A9B-E49C-4979-8FF3-2A80E611A9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39E835-5E64-4AF2-BB9F-4D5F5D83D9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7C7306-209F-407D-9E08-7EE6F7085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D1E4BB-92F8-4946-A971-0731BBD8D3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AEAE65-1EF4-4151-859F-78F9093729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A10BF0-8256-4216-9F9D-7DC863BFF8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A41503-6205-4462-A4C2-CB8A7906850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135BC-6406-4020-888B-72E20C0D78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F8DEE9-61EB-4A27-AAFB-49C053B27C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033103B-C9AB-4B65-BBEC-ED585AEC88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3F9A8D-6CBD-4B0A-9F78-6B240228A7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029F92-62FB-48E5-9440-A91E5A831E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A3BBFF-8D48-46D6-B5B7-40AD125B6C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6EFD61-A6ED-4214-95FC-D60BB95FC93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ECCFA7-AB66-4F57-A94C-691695EDA6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5E46260-AA45-4A65-9DDB-86675E0FDB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2544DB-63F5-40AD-BE8E-6CDB4AA4EE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ABADCD-F818-4537-80F1-87B26EC75D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BA856E1-CD0F-4DCA-A551-3B372ACE6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87A605-A3F2-41AC-AEF3-D89E8A1837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5DE41D-FB03-4465-AECB-DDE9EDE4E1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EE76B2-1E76-422B-9C5A-3C12A7788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E06E389-0BDD-48BC-A54B-6EE22BDF82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670DE7B-0A71-4FEC-B478-36D2207A564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4902A1-AC7E-487D-84E9-2C94293946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C868A9-8823-48C1-9EBE-8DA58235EF3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D9EF80-F315-4966-A60D-0BD4BE29E8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E80BE3-F1CE-4A0E-BAE9-F3D32B45E0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D64D8A-8011-417D-860F-59E6FA290D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0B6D30-9E4F-4FC7-B715-7321F392F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A54533-C75C-4EB7-B348-194C76AA5D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3BCD670-616D-4CB9-9F7D-95123D767B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43AD17-FB28-4AB4-A194-00CE1EE45B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5CC24C-682E-421B-8EBE-67B89798FF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112C94-EBEF-4664-AF61-288FBD4859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6F2CB1-16C9-47EF-912F-7EADA1F413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6E1ED3-C2F9-4070-AD28-B00676ADAE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8449D2-A19C-4534-962F-BD320FF675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53BF169-A177-4CDC-9DE6-9B10EBDF6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1E997FD-D851-4366-AE00-CC7F8285A8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979712-8B91-4F08-8973-1B03850B95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DD48A5-F3B8-4A94-BC3F-DFE090658D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4957B4-F8A8-4FA5-B630-CA61C45D3C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EE010D-ED53-4817-A9A9-3BCA99FCC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390CE1-31A4-421D-A442-CD735A465E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BC6C8D-73C6-4968-86CE-0B795B14B6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E3E4000-74CE-47B7-8846-E6BDCD948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5C13FC-3617-438D-9468-8A1A00C530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940E7D-D249-486E-8327-B680368DB8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41EF86-62B1-4142-B721-E4F5A72C44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4B2646-1B52-425A-BCD6-0BD2CE66C3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840BD8-A41C-4413-ABF1-A7232144DB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EC9E47-91DF-409E-A085-7B131FD6B6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28A0E18-2C7E-468C-AAFD-01C224670C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033F4FB-E696-4246-8DCD-041E438436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94C0E82-5A14-48AE-AD3C-DF0FC4C41C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7F8683-E456-461B-8066-A4DBCC81A02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D412CB-5AA4-4392-8C86-2811E16EBD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D1ED32-F840-4C33-9580-FC2FC02999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15025D-95EF-4229-90CE-AC373F1383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1095E5-29DB-4F24-ACA1-AF5E6D5521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B634BD-5681-4A6B-9E51-FDDF784DAB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B8A6F2-E5C1-4B82-8EEA-C01337AA2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85B621-0C19-45B7-8735-594207BDA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FD0387-993D-4E2D-87CE-CDAFA3108A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8981F1-9BAA-46DF-9E6F-5AC126BB17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E86B35-8FA8-480E-99D3-775903057B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079CF2-8AD6-440F-984C-03312CC702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EF7D613-0AD8-45C2-9878-62478752C5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6BD8011-A51F-4D89-8673-8D0FC21074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684E13-0E1E-4A43-9D8D-7153AE39E0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F7A9B6-FBA8-4639-8633-19E2AD52E4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307D16-52A5-46B8-810F-B4B159EBF1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FB214B-2DD4-489F-AC4E-91B04993DD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0A2A4E2-A7D1-4670-9545-F53E528C48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5F8603-9551-4052-AB98-D666AA7A4F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8000B8-4223-409A-AF41-7F12C4DC5A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F55A52-1CCF-4882-8B0B-D6ADC66967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955B4D-92A6-43D9-92B5-0AC5689786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179853-F67D-45A5-9A39-819FB78015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547E8BC-3659-4B6A-BA19-4009243BF7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117CF5-61FA-43ED-AA23-1438F4CBA2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DDB55BC-747C-4CB3-AE70-B85223B04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058848-18CA-4EE0-8C7E-85BA7F1E14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7669E4-9A4A-4521-A7DF-769C8E946D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7777971-CE60-4E1B-B534-27CCF82993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815369-7AC8-4EE0-BC58-F0308FD62E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6CA8FB-AE3A-4209-85C7-866E6BE5C9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F2B5FF-4F8D-4A34-9EE4-341A024290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D32D34-7F7A-4892-9F8A-C7983B763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9CA6FA-2935-4C2B-B7E0-5E3454600F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652850-598F-437B-B898-43774524FF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4F5963-97A5-4BA6-865E-F2DA76137D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4DDFF7-5F8A-47D4-9998-DC76199E5F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64C355F-0DB3-4136-AF50-57ADA72D97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F74873-29AB-48AA-9204-74D06950F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62A8D37-85EC-425D-B631-E58F9D0F6D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FE66AEA-04C9-4A01-9638-5371736A1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DD2120F-FC81-4316-BDD5-4952307273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550B46-7C7A-4E0D-B495-9EF3B98E5F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AC05B72-2546-4EDA-B7C2-9DEEE1C35D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A88E5BC-DE6E-48F2-B762-FEB00205B4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E84063-29AF-485F-B40A-CF559BF57F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A5A287-6280-43DC-A3D8-AB0A26909B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FD6572-9395-48B3-80ED-FC4F8FF0F2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C77010-F83E-4973-B6C3-BC99BD1B5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83FED7-5EC4-4035-A497-81A5A4B4A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4CC5A9-DE07-451C-B8CE-5C0E015FD6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9470D0D-82E9-49BC-B65E-A9515BC7035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E89DC1-157C-4277-B96C-AEA5685FB2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0DF8A7C-5216-40D8-ABB5-0D5F03998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AF9C7-C86B-41E1-B47C-9D4C9A7533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719EAB-2DC6-4865-9E17-18FDD67985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FED67A0-B2F0-4481-8F98-A09A58E674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132358-3AD7-4E33-88FF-BD7D724D68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367E4F-3133-4B28-AFE0-A45A0FC558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BC4F3EF-DDE0-4E3D-8C6D-1691F5790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D6F7FA1-64CD-40D1-AC13-F09FF123F3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AE9E63D-60EA-4B1A-AD0E-2DBF88ACD4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E3F5C4-C568-4538-9C10-7AEE7836F6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85A0FB-C7C4-45CE-9BC5-B7A99F047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2B0F2FA-B802-46DE-BDC2-98CC820F64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1531820-32E9-4B36-8CF1-D24E85D078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BF32FC8-D2AF-4F28-A011-F7F74AB796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1E20E6-9F22-4ED3-8661-E7729E41B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D1EACE-F5FE-42AD-98C8-27DDF33B83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E62568-466E-4867-8D48-0CAC4F4778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AE9C9D-3A09-4820-8BD5-ABBCCEFD1B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6933BA-324D-4BF4-BBCC-8ECBA7AD2F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4D291D-E98B-4AD2-8835-27CFBF57E2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3A9E15-0858-4D72-9B1D-EAD4AD9DBC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6215BA-DB46-4B6E-9B17-FEEF64AFC9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958A85-8DFA-4762-B8FC-CB59BA094D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B8294AF-A74B-44D2-9650-D10341A3775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90D535-EC73-4E9E-8E08-8CE078DC69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6AB918-2A0D-4A8E-8223-9F5B752A1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E4DBF3F-CA4D-4E4A-BBBE-B2904A2E55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6BF3015-6ED8-4EBD-9658-A830BEEA94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DB22D7F-BDE4-4D4C-ADF9-A9EB909E8F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71200DB-28B2-4C04-B29F-52C7B2170A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411CAA8-A889-4574-A321-6CCBB40236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5096219-E4A1-478A-82BC-FD8FE439DF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8D8278-E175-408B-808B-858DF79B3D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1D9103-FDF7-4F1F-8F72-A931C27613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69FB32-80C3-484B-A0C1-B9409036C7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4904FA-CDBF-4BDA-BDF3-78F2146D28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EE6DE0-2B6B-4164-96D6-7551D199FBB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3DFA93-4FFD-4B57-95A5-F4C0FA1F86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339D654-36BF-4013-B010-03EBBE40B7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86E809-D2AF-4855-9A9A-7F7C585E8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98DF68B-15E9-4A3E-9B87-13B9E003D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3E0EFEF-68FD-4801-8A36-144B1514B0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3D5F8EA-D080-451A-AFB8-2DF0DED1ED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185688-2385-4AFB-95E0-D6511BDEB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F1F03A-992B-42FD-8F73-8FA4EFEEE0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6DE83E8-329A-48E8-92CF-43DDE68A27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9692882-F067-4D6C-A3B1-CB039D03CD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372743-24A5-4695-94DF-2DAF14E6C9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CE69A5-2580-4A8E-82A7-73B40633A3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68FB9A-65E0-4066-9944-72626D6031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DBAAFC-3243-4A6C-AD16-971CB90C84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65DD3C-8D8D-4BAB-9054-2E504B16E0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BD394-83CE-4475-8D9E-3816D4F35F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CA2C95-5DA0-4E41-91EC-1CCFE60AC6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EE9E40-402D-46F1-B901-1E2AA932D8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AF875C-430E-473D-9337-BD738270F8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094645-2BF1-4355-88B9-4C3A419022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0D0084-7DBE-436A-BA76-8151EA22B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F15686-566F-44AA-B03F-8AC1C0326AA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2BCD8E-D825-4818-B462-F541290E8F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BA37DA-7F6E-46D9-96E9-D764F4AE29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D7DA3C-6F8A-49F4-99B1-B8BBDC6B69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433A0B-1B48-4DF3-A28E-CB31157970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103B6C-C1AE-4F5C-9B58-6B1B46E19A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F9839B-EE34-4F1B-9443-21ECB3BDE2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F08FB9-2AA2-4AB9-856D-11DB45D953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3D34A2-ED59-48D3-9398-14D03322B4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B254DAE-9DA5-42E9-B33F-98C27028BD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2338FA-73C0-42CC-9014-6B4D95CCCA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944C3C-B0AD-435E-A0EF-78721AE16C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45EC463-C6E3-4081-B1A6-040A674198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623786-3F28-4778-8453-8E9378D788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363FB5-A0F3-4D11-BE07-769F56AD8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CFD44A-8BC8-4ED2-98AD-8EAB65F3B7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6D09B8B-FCE5-43B0-9459-BEA71E2C48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FD2193-7615-4DFF-A27F-E6BC20D1C0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3CCAEC-07C9-4A33-B25C-0177BE3720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7D7D0E-C12E-4460-8226-B9A2CF1282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1C1106F-AF2B-4CF3-9252-5A0A3C220D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8E884F8-4345-4751-84E5-4BF953D466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71A9E7C-BB7C-41E1-AF23-7564BA8727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94BC1B-D76E-4DAB-B6CF-6AD5E44D1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6ED6DD-EB52-4ED0-9970-C53DDD27B14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89BC42-0332-4796-8030-38DDF900EC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6B6A3B-23C5-4D5C-BBCB-51040B9B32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BE93FF-3A01-4C35-9771-C3E8579C0F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A442FB-2814-4588-8655-A68ECF5524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66E036-3C6D-42C7-A71D-6AE94AD70F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81E0ED9-97F4-4A94-8EDC-B0883216F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DAD4F21-B2A6-4F77-8F51-1E06191F09B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2D1D1CD-04D0-4E29-9A90-8F5E6DF634F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7F331F-4186-41D8-9AF5-C55564D8BF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D4A223-70D6-48A1-802F-45E8F17B4B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FD4F1-2BD9-4406-8CA6-3980AE0835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C4DCC04-E67F-4502-99CF-C7B32395CA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150D38-F96C-4B4D-843A-BE8B3A02799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58732A5-4D0A-4701-B762-6D48678CC5A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DFD36C-42DE-4B9C-BE6C-FF72EF665C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C7098A-18A7-46EF-B960-BECDB5BA55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F6EDAC-8F37-4A42-A841-6FE2A59A99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176321-EDF8-4FBC-BFA9-F0B39B672A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F7B1BEC-1961-470A-AA49-FC1E1B7219F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C70DC1-7768-4391-B684-F38B648C6F2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6D8E6C-7074-4F4D-B301-4C9A8D7166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537A28-CF30-4209-8438-BCDCAA0367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CE6601-BC20-4B1C-A590-C64162FB42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A6431B-4A9A-4C7C-8C10-7EC621E886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E87B53-0F61-46D6-BDEA-C68928CA03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7CDC2E-B13E-430C-AEE0-BE69AA9CA27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B551353-0B8B-4A1C-A5D9-BB1EC77C221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61A449-2CA1-4E3B-BA83-C143D88946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DA84A9-F1BD-4729-914A-3A5CF8D64A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1C0BFFA-C829-44C2-BE66-971BE3C5B5F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50D25A-3303-44DF-B23F-57ECCD3BA8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F3C72A-F207-480D-B719-502C8A43B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65B5122-D4E1-45F4-8D5B-13F94C9BCE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43D33F-C972-4A15-A2E2-C1319C341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E6834E-0BF7-46C6-BF03-4DDCEBE404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1CFD79-02C1-4B11-B595-A35D81F193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9A91D3-251C-49EA-B883-D020C0DA3F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48D8652-0077-4532-9685-4B4DD41C52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F0EF3C-FFCC-4207-974A-8CE3098B8BF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05D10A-6F66-4DD1-8B10-766EE0859BC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2E9FFF-E185-44BB-9752-0D34EB9E8D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660DA14-4C71-42FB-A42F-5635C3EFAA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3DB8933-F49C-47F7-A7A0-09D5E5DB69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96226C-982D-460B-AD1A-F7CB2F0995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CBABCA-965D-4E37-BD4A-3D41E1BEF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460D21F-ED4E-4732-8398-3582CEE7E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F282F9-5C6E-4097-820C-CE3B888533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AEFA6C-3FE5-4032-845E-C314466199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90800E-F14D-4916-A844-3E55D70A7A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501FC6-D24F-4E5E-88D5-5AEA59E7EF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2D20D1-C9A0-466D-9A4B-08EA5115D49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DE5EE4-0ADD-4F2A-B07C-FD90B748B8E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5A86473-7C16-4440-AD92-706A229D90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1EE908-5867-42B4-9B8D-E5A773497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2DCDE7-9A33-4E24-8F8E-C2E1513595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BA5E19-EA78-4857-9781-F8DB78D53F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3F1B9C-849D-46C3-95D6-68E046A515A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98112F2-A7EA-4282-9443-6FA957CCB5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6D185D-BE7C-46BC-B95B-EF2AFC18EC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436B20-1520-4307-B629-B12F24BC9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13B7472-46A7-472A-A661-49F55CF51D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6FC9DBB-C7F5-4D1F-9B40-A3FA2A096B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1A7682-DE04-4073-BEA6-F529597549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951494-F6E1-482A-AD38-AAC1858B60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97060CD-8093-4CF9-BDAD-B744632B5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DDD53A-C622-4FB8-9C68-E47602AA2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752C60-6530-427B-BB0D-BD71667890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DE9A59-5164-43DB-8920-49345E8339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13AEC5-B79E-4883-87CD-56F2F864B2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693EE3-C45B-42A6-AF19-58A3A35BFA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A93078C-7C28-4EE3-9AEF-A7A3CAC3065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F0358D-DDCF-42ED-8AC5-6CE8B58AE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BFC6C0-F2A0-4AED-A97F-D5A88E95BF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557DC9-6BEA-4AB1-826C-6F3491F13FE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6EAFAA3-93D9-42F2-9BE8-DB4635CE361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AE7751-E5E9-452F-91D7-C542DAC726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6BD16E-C0D1-407D-8404-DBF32E101E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0AAB8C-AA17-4C8D-85C7-EF0C6ECF378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D62749-5D9B-428B-B141-4BD0A198B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5438DEC-C515-48CE-8F51-E1C536D41D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45AA7E-82A1-47FB-8661-F5A4474BA5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9B155C4-92D6-4233-84A6-106E167FE7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EF410C-C46E-403A-80EC-3E7BAB530E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C44548-76DA-4AD4-A840-60089A071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5E51B2-BDF5-4E24-82A6-28EBF5FF77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C37952-2AF2-4BA2-892B-D69AA59085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403C2FB-9564-43AF-B322-2D28B09B9F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4F959F6-A566-49DA-BDA8-9984CDB46B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D9AC29F-491F-4829-951A-DBE76243E4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C3D72-BE34-40C9-9BE7-92413AC9EA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F78B0E-8D70-4779-B45D-E44AF8735A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6068A4C-A358-4DC1-9D66-06256438E5A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5CDFE73-7801-475B-9AA3-FE8391812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0C3EC6-28ED-4011-8ECF-024CE7EC4C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F5AE728-7733-4F13-8A68-5CF05BB6CE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9E1057B-4E01-4650-B7DC-96E7AB75F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82085D2-9C5D-460D-8450-8B34EEA3787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66160F-7BF1-4B97-A175-203227FB39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86DE7BC-2038-474B-BA86-B52F3D122F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8C92C90-53F2-463C-8F61-E084E8D24E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84943E-5D7C-4C10-A6ED-D417C30DA8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BDB4D1-B2AD-4F17-BA2D-7968C0C32F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A1B4BD-8C0B-4A28-9D97-A743FF3851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7483B1F-B4DD-4DF9-B597-88589F450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FC37765-1504-4A79-B95C-AF8CE1AF95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407BF0-E39F-4A10-B0E3-BF72495A3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FE255F5-E6AB-440F-9A93-81A82D26103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6123B2-92BB-457E-A66D-76728593B6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F81BA8-66FB-41F8-8812-5E0B8B3FC5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204FAD9-A069-430B-B200-AF4BB68EF0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5CBB02-7A56-46F7-ACC9-809F6A4D57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229310C-963C-4316-9CE0-E6E4F5B3F62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17C2953-E3C9-4475-8257-3AE8F21217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F7888E-E9C0-4B59-85B4-C2DE7EFA80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C868A56-06D5-44E6-B100-B94F24AA4B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593A9F3-370C-4E7B-9F76-E949C81B18F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B3332E2-C67B-4CE6-9961-FA2D19C395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AA39BB-BBFC-44DC-BF27-E7516114F9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407E626-0B9C-4C0A-A7FE-14E809D60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983341-F883-4899-9CE0-479EB2DE49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854B8D0-F81B-4383-B401-C8C9EEA7253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CDCAAE2-7719-4B93-9A1A-B84F6D761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A4B0CF-9EA5-4178-93ED-93760CF483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D0246B-6B2D-45FF-89D2-A37C3481302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942FAC-BB5C-448E-9657-D855919CB5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D63E92-23DA-4364-AE77-370257770E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DD18D5-572F-4F73-9F83-BE232CBDDC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4BBC4-1AD4-4EDB-BE3F-07691AFCC7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E3F7A48-DF54-49FE-9D17-E257B80B98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0C99C94-D174-452A-BABD-FC6A4F7006B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ACC955D-5C03-45AF-BDDB-C3387CE364F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3CBE99A-8C48-4976-8465-0E87EFA8B1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49EDDB-710D-4015-B0AA-C47D8D0D7B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C304ACA-217F-40C9-BFF9-8B3583D4C7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575B15-477D-44FA-B804-1F59507F35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EBE4E9-41AA-46C1-B8B8-2827C3FEAA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0C9CA4C-6E82-492C-A796-0161790DB5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7B6920-04A8-4ED5-B576-BE6A4A62D39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C35E829-9824-4C0F-ABE5-31C8214A65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715C30-CA0D-4CE5-A819-1A61B9287E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BA99F8-4243-4A3D-A139-B9FF21F8FC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7B73DAA-EDF2-4703-9EEF-77D4BB4E8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FEE801C-5140-4842-A62F-D1F0C164AB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A8E6FE-28B8-416F-82C4-E88390F4EA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CA9E3CD-4086-4589-96BC-D9FD123F79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ACA1DC-B0F2-4244-B71C-49C3F26C04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DA644B-CD95-486E-9E9D-265204C279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2912A9-0040-4095-B350-A82E9FF45E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8EDBD13-92C4-4ED8-88EE-71D5CE7FAC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B1E9B3-52AF-4D4A-9F71-BD8F6B55F0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6C8EBB-5523-4081-BA5C-B8A4FCE6FB6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73726D-645B-4225-99FA-C5E231A3B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A00967-1B93-46E3-9BFA-8C1ED7066E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C9DD52-EC1C-4F62-A673-5E5F7D474F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AC2AAF-AACF-4901-B3A4-21A3CE97C4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D462CD-8B06-40D1-BA25-AF18FD9A95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FA4A539-F2B8-424C-83E0-CF7D0D2C15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DF4A411-74C6-4225-8A34-2C7053F877D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C86518E-BD94-48AF-A843-D20C5F044C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5BB787-3911-48B2-91AA-E7F183A112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35BBE1-12CE-4ED9-88AB-C79B98881A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954449-931B-4C6F-9CF3-451EECA122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D33C42B-D68D-42E8-844C-72B894652F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A117ABB-728D-4977-887F-7E3E4463F6B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09AF90-06B2-4118-8F03-A4F7D7ECEB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DE43B1-6782-459C-8583-2F766AE91E7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AA40ADC-A1A8-468D-8068-43DDDAC236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81B943-590B-45ED-8A4A-38750FD3D7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F4450D-3947-4262-B25B-331FCF7185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424F623-E4A4-4A5E-95B6-F7166DA4DC3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71C077A-19AB-4E2E-99FC-CA48F601187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B8D4CE-45E3-41F6-9DAB-130E20E9F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929E3C-B173-4176-A4F4-2B6A827DF8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C47BA8-7D34-4ED6-BAAC-E831FB135E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631FA1-666D-4E28-AF8B-E3891D972B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C1C431-D923-44DD-92FC-193BF2BC276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09C2A4-CD6C-42AD-AC3F-85A4EC446D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00497F-5B12-4915-934D-73D70011AF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9A8E0FC-F5B8-446B-B702-0D49EE4549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3A50D5-F76C-4DD7-922D-371202BECAF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EA2CE2-CCDD-4D3B-8C81-158C97704B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AC744C5-2BBD-4EEE-A082-8F9327C824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9FC4D88-9D60-45CE-8CCB-B7F3779160A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32559B-FFF1-4B05-A326-4D4DA297951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27B438-9189-4D7B-AD57-D27B4E7B5A9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EB9B9A-3D2F-4F6D-A89A-01E1B11988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D1957E-F643-431B-AC72-D9C34F2111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D82D3F-0446-49D9-9201-7B991125EB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518A821-1CCC-47B5-A81D-123B9FF072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F8CD74-79A4-480F-9354-B11CECE234B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A67D7B-EB40-4E5F-85F6-6D7904F491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15B0CF1-9EF4-43AF-B9E4-D651891E0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118E6B-571E-45C1-A125-7FF0FEF255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C5A17AC-324A-40DA-84E5-4C6D48FF6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805E2D-EB2D-43E9-9310-B4927A9128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94EAF18-125A-4FBA-9307-4E67F778CF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36F98CD-359D-4D67-B164-C203EADC12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9189B3-3DE8-44E5-932F-3821EAFC43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BA73B5-2502-4ECB-A677-AABAC481E4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922F94-2DA9-44CF-9F19-1F8BF2B8DD1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F47EAE-EB32-4FFF-B442-6B09DE7DA4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32B6AB-3BAC-430E-A7A2-1928822CE7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FF765B-A4FE-4709-AFA2-864DAA300E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2B7319-A89F-42AB-AD71-EBE5DF01BE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4C0BBF-01EC-469D-A38E-26368A64B0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0FE719-B72D-492C-A0B1-0BAD328BC5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D7177D-BFB8-448C-827F-0C5C9EADF9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A2911C-E981-4D9E-A4FE-D4E9E612CE8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A1731F-0094-4061-A128-F3D0540EE3B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EAD2CA-7A44-48C8-BB55-0DC375DAD5A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6D16CC-0BA3-4689-B7F5-C403CC06403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78F883-B6EA-45F0-A0B9-F0D678B862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1C5D94-5627-41A2-8242-487E3E76CF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F882BFD-801F-4E87-BF62-49935D6E1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32B961-16E9-4707-8003-732EC5E36D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77714D-6657-4991-A302-AF2EE99208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4DA74-AD9F-4639-8240-615E58BE0E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201CB6-0AED-4FF7-95D1-DDB3604EDA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97365BB-A5A5-4909-BBED-A4AC5E144DC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1A1264-4CBA-412C-87B5-83196A7348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4108B3-62F6-407B-957E-6F3CD6B42D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8CD9CE-408F-4862-8AEC-24A362E89E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B20E4B-C9B7-4ED7-8BB6-8CB7643A1B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76AAE4-A385-4514-8F03-DCD0324C0B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2F646E-A80D-481F-98EC-417DF0F11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2025E56-7B71-487B-BD05-4FEAC2AF117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305DCFE-D38F-42C2-8B4C-B8FA1D6794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3F0539-B724-46E8-B82B-7C7234FE5A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84DD44-BD93-488E-9DAA-25C3C94CC1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75D6990-A5F0-45E7-85D6-E15038B9E41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BD3649-363A-4744-BA43-BD89D4FE910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D04D3FE-4A5D-4245-959F-BD72F97264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BD782D-6CE2-4D48-8F77-18F7E1C30B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2C37F6-9D5B-4E4B-AF0F-C91141481F8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0CE5F7-3A9F-4851-A73B-3C2A680A7F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8188A5-0A3C-49CC-91F7-1C5D19A437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29F00E9-B882-447A-8128-7914891482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F226B1-9A9B-4989-938A-7CE1AE2D7C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917009-ED1C-4046-9B4B-8DBC992720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CD4EABB-39BF-4BAB-BF3B-5B7B100BD3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CAF2EA-B705-423B-82FF-30589C0514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B4D6C8-33AF-4508-BD2D-377661E9DF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C1526D-08DD-4830-A751-7101F6A56C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7DB5B1-45A6-43EC-BAB3-E586C7C95E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D7E323-E873-4B35-AE42-E6367740AD3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FF3302-CECA-4789-9F42-7970E68030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E423C5-5E60-49E2-99C8-5812B8E702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ADC4583-7668-4860-AF2D-87244639A1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DA5D65-D630-4972-B78C-237D0844DF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87D8D7-64DD-42A5-B049-6767C71EE6D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E55DFF9-6E4F-4A86-A445-07E139B5347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BF69507-6C37-43D6-9CEC-1A8C3DFDB3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1B3DF6-DCB0-4A25-9B8A-DFD40CF84A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F78B95-7829-499F-8217-1AB5099F43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A379B0D-02DD-42E2-8B70-06924C5B60C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7E6FB3-0AD1-422A-A9A3-6F24C4F9F9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4935929-5A60-4F8D-B57A-8DEFFF3F4E4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839160-8F63-4919-ACE4-B45EDDCE74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D04796-B06F-4F2D-9BFB-351116E0C0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199A70-FE3B-4432-939C-DC0049800F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803E26-8D2C-4962-A39A-3B6A7A5DC7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17C3C3-D664-4F98-89C0-ABA4B35076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BCE6F48-F17B-4CE3-9937-3964DAF447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38E279B-7036-4892-8A46-09AE329112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E77992-6778-47AA-BE53-6CCC3AFD18C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7C0EE16-8CBA-4899-9651-921C33402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14EC85-6168-4412-AD46-3F4888ABA8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2B2BA39-E1BC-4295-A93E-98679BD31D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03AA682-1F23-4FBE-9FF0-941BC0923D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D19C22-1E76-443D-878A-F97CEF52BA4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704B8E-8678-439D-B600-858ABC4E5D3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7079D9B-F339-4A22-9EF9-08607639CA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104DD3-C549-48CD-8F90-33C2ACB31F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6509DB-9402-4BDF-9183-544157B83B0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275C41-3566-4404-9DF9-1A01F4D7A40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B0732E-4665-468E-99E4-238CD99F362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DA5DFDE-E77B-4030-B07E-6EC41EEBE66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C864D7-7CFB-43B7-9CA2-B7A2FEEE5DB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DEB4BA-0140-4FC1-8E3B-F78191997E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21C120-AF5D-4137-BFEE-B260AB27418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D8641-DDF6-4BB1-A731-B584F625DC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15A3F7-D235-4D13-BAE9-BD684B7A9B5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0FBDF43-81E7-4843-BEA2-98957FCF4A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860BFA-6A18-4D83-8EC5-ADEC3B9D9A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15EDAA9-BE12-4918-B4D0-FEF9A02521C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BEF3B2-78F7-4C85-850E-D4559AB7954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46166C-B45C-4408-9D3C-B36E06C5DE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2EEFB78-1007-432E-A89B-3A145960764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53491A-5C6D-4654-89F3-5FA4C7A04ED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2D3AE8-43F1-4A9B-9F7C-D7BA8051D49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311BB3-59C8-429E-8CBD-11F43FA615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F881AB-18D4-4A4E-A179-B7FA35A9C0B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E6426F-1CED-42F9-9BD2-FC5562B5D1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28D2F2-1510-4361-8B02-C0AC8449B42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646CDC9-63C4-4358-892C-AF3F18A5AAB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1F50D1-BEFF-4447-8A79-F56AAC94AE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828D4D2-0331-43CD-8AC9-3D743B307C5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696A38B-3849-4FBA-A387-C3B68C150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0B1A4F1-1793-4305-A16A-061E03D4BF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3AEF04-8493-4399-A970-02D2D416C9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7C702D-27B1-43DA-9209-1AAF1571E5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862A6F-F41D-4D94-8433-361DEF39A22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1259D5-797C-4812-B6F6-9000BD0025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69103-CC0C-49BE-B72E-B46F7D2D9D7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44DE89-B520-4FC5-9886-F9C8904B8D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AB4D9F1-F440-4CFE-A128-AE0D3F2BF1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08FB4D-F8B8-4EE3-B25D-CC73BDD635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482041-4AA5-4831-AEB7-E7C22BD666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F819B2-DB98-458F-94E3-CE048C68D0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E3F0D9-1B0F-4BC1-A4C6-147A9526A0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AFFED7-568D-4225-A211-8EB2B8011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E8B3DE5-84BB-483F-9AB2-25DB6E7BD4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E5DF9A-0FC9-49C6-AD7F-04FB3F6C38A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1FE339-EF0B-47AC-9619-78EF9DAEF5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B530CC7-4D8B-4998-9446-A9BF530A7E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605A344-2F70-4168-B63D-A5B12E973FF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0E746FA-3568-4A43-AD75-0F29D9441B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E870EA5-0F88-4161-BA30-4763B008E4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2AEF3D-67B1-41E2-9197-ACF2885221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78AC0A-FB15-465F-9DC8-C91BF69CD9D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212CD5C-9803-4160-AA73-470847085FA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ECF6D5-2A38-43C7-8E4A-4596994AE0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AB62D6-B33E-4825-BD4B-3B9279FA2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B8A675-5824-46E6-A2EE-1E55272E494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615FBC-C357-4782-BEEC-B8002EAB87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7904CA5-FBB6-45AF-AA5E-B37C052AA60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37413F-DDAE-417C-9619-106EA9A654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16139B-F5B9-4279-A2F1-0F763D33D3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718CA6-1344-4CD2-BEA6-AEFCFDB2AE7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AD5C91-E6B6-4680-AD7B-63424026E4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1A2D3CB-90E2-4F6B-AE44-DCBD3078B7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80D554-D2C6-4A18-BD56-12B6C1EC6D6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2DD4160-FC15-4E82-8CA2-181409B067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5AAFE6-0DA7-4B52-9A79-56EB5154D1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F3340C-FDF7-46A7-B47F-5F7DDC9F8B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E450EB-C9F6-4AED-B370-16830B5F830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28EA9E1-AFF8-4EAA-9FDA-B04B631C0E4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07D35CB-BE9A-41A9-ADC0-EE18B1C8C2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46135AC-ED0E-4EDD-A08C-A13DECC1D7B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B241BC-9EFF-4B14-810C-257212D49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528C056-40A2-4DDE-BAEB-E4A58201B3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808110-67E1-4E41-A3FA-64A8B0E5520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B1ADF66-AC10-498E-A5EF-6A3118C9DE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12534A9-DEC0-47CE-9617-2A0F32326A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4E91A68-374B-4FDC-8012-8514646010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C2EC15A-4137-4CED-B218-92411C9FC5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DF93EC-B1D8-4D1C-AE7C-AFEA65EB49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D907F42-6186-4717-89F5-49FD369794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67B5300-30F3-4498-BE9B-EF4AE5AAB77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0C4765-35C5-4D27-A77E-A6E8FDF471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D907447-95A5-4C40-8B90-8E5CD970E9A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5FF383-224E-454E-BEB1-0E8DAA04AB4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180CBB-6271-437E-AE4D-C2E1F39C5F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BF9BA12-6F69-4C3B-BA4C-6148BB9389D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BA1D13-77F3-4664-A3EF-8D9AAB58B2C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141E2D-8FF7-4445-BC2D-8DA0CCF166E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96F9440-DA58-402E-BE1F-E2A36E4C3C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AB7005-D532-4CB6-9F0D-C7DD7D18438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FCF94E-8C50-4DA3-BEC7-9B4AAD97737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9A64AD3-9B85-478F-B989-0A16C8F1FAC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1B0C51-74D5-49AC-8B4E-85D82027F52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C236589-11B1-4FA2-A21B-BA4CCAA462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08140F6-2932-48A1-B8A5-5A455E30065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17B9DCE-4D5A-452B-94C3-C772C433E64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AB956F3-BE31-447F-877C-C1EB9A46AD1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131E06F-467A-492C-9587-EFFB5D5695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BC85C2-FA85-4F07-91CA-0222E4863B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B8E73DE-674D-43B2-A2A5-9FF502C82C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BE152C7-8A34-43E2-A309-F4B8BB99740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D87FF0-16E6-4A23-968B-F39D1C0ACA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5FD292-036B-490A-A8E2-97CB1450EB9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8F3827B-6F5E-4104-8C7C-CD42250880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87D4D39-7787-407E-BEE8-25422A5F50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72DF91-2228-4058-A949-BC659CD2C75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2E9499-0BE4-49ED-8112-FA95D019B8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99DE0CC-E8CC-4344-A3E5-5EC3121A64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1B7A08A-3DAB-48AB-9F75-3EED8176F6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7B77A4-6AE3-4574-8D3C-9C7B9142461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F2D5715-6E16-4A69-A516-D62A64C7C0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30243F1-FB04-4C3B-91CA-8F7991CEA6F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0F9041A-51F1-4DD5-85E4-94B29F2F9B4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4F4767-C5E3-4AEE-B0C8-104E58F98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F29C4A1-1E59-4B78-9027-1A7583AD698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371E52F-3062-49CC-BD45-F47433DE1B8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7B1218-008E-4E41-8802-09074AA12BE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CF1A619-6C65-45F6-9808-12030DB558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6048719-EF00-45BC-9A73-EE14126802E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3A9B49E-4818-4080-A11C-4A90ACDC75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4C0F0-4485-4DC4-ACB5-CA87FF11BAF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D54161-2112-438B-A31F-B28933A434E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168A4C-DAA0-4E34-A8C2-6E831DFD72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81D235F-B9B9-40B3-B883-4887E46E3C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214626F-8C6C-415F-8049-C007577C438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E3D2C3-2917-4607-AE57-AE22ED2069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C3AFD6-460D-4858-9068-35244A76FBE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F44815-639E-4840-BF30-FEEA1D74E5B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43B80F6-1B09-4E88-A8AE-6F5EF15DE9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5B9FAC6-1D20-4864-AD87-E1C1260F46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FAF6901-3771-4BA7-950E-B2A2D0ABD19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BCD549F-A00B-478C-8BD3-B47AC4144E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77E020-3F97-4038-85BA-89B2CC2AF05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1CAB559-65FE-427E-B9E5-49D12B3478D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BF7B1C5-AE40-45CF-AEEA-15EBCEFBB19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E1FDD03-C8EE-4C56-8FEF-FC11CC1C743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A231E5E-6723-4D6F-8037-BA1057DA032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5779D2-5DDC-4DB3-9223-18DC7D4315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9F75B9E-CA13-4C5C-BA7D-0347F1C003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D5C0C24-5C36-4E2A-9D64-EBB546C24E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36E8B5F-440C-42F9-9E78-96D30EA10F9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CC68BFF-0319-4FCF-AD74-C3E3439A68D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FC27D2-3256-44CA-A485-336F90C39D4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C4E2B07-ACDF-4527-A837-63CA23A0568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E310D85-73A3-46DA-9D22-61F8AB6984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B7B4A0-039F-45EB-8A0D-37651CDBE78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C9C8F1-5CA2-4DF7-B8E7-48DB0A2BB73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85477C-B980-4209-8730-81C1FB7892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C64831A-653F-4200-9784-36F5ECE2A8E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7C76160-A653-490F-B474-9E7076A8F7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76FAAF4-9693-46FD-857E-D62CEED54D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2CB4F02-E7FD-4ED8-888B-C7DBA3571B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7CED01-2416-46E6-A5B2-062742AD5D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994DB5F-64A3-44EC-92DA-748A9A1B98A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47FC5CE-F1C2-4D64-B433-123572B68B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28BB20C-BA93-449D-889B-2A19D1F7B9D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085AE1-BC82-4CD8-A9DB-DFB903F1195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94EA8A-4AB8-47D9-A426-37265366166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1E0F662-FF4C-49CD-94C7-1AC32BF59A4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EAB043-673C-4014-A0E8-FE1035F3589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9AB6B44-8D37-4D26-8075-452131E8BBE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E36C4E6-3DBD-46FA-938C-9897D959AFE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D59BDD0-D333-4BF7-97F8-72EF79820C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66E7A7-B9F4-4539-87A0-0D39A234525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70434DA-000F-4F07-B0BD-DA4148BD51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486B572-80BA-45E1-978F-C90AFD1080F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2E3FA6-9525-436E-827A-054C75D81ED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CA18E9-BE85-40F0-9F9C-511A42183BD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95C68D2-CD1B-4F01-A29D-7F0C1FA9606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C5C9B64-7737-4683-AA1C-8B3EB379CC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6EB3B46-3FBC-4722-BA08-C8050828F1C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937D58-00EF-406B-9A6C-38B19484E13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2F10C11-8050-4AE8-942C-88EC90B39AC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6563CE4-A3D9-4989-B2AD-79A1B449167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FCF700-7356-4388-A8E5-155F66D2090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D81960-5E31-4C27-B529-DB825DB25DA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5E47754-40F4-453A-8E8B-C51AB37DAF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88290C-8EA6-4A86-B8E4-05544DC6F96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24FB33C-A04A-4E1F-BCEB-62805F00E36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8363AF0-C8B9-41C5-B464-11C1718E33F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8DEA557-4206-4CC3-9892-A7445BEF7CF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47207BA-C3D8-475E-8398-130CB0B1901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014FEEC-4457-4619-93DF-04D392E26ED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4856D8A-960E-4F55-8498-FCDAF14B522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E356E80-DC97-4DA7-B63C-4782DD7EC2E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016E66-1F01-4108-8B9D-A6A5F9C0B17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FDA937-5B2B-408A-BEB4-A1AAD8B1A7F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2F497ADD-0211-4CF6-89E6-7AA2C6847F6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3409BD-B859-4970-AE8F-88D3AE0128D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CF01E5A-0CE6-4E6F-A889-824F4F677A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C80D85-4BCF-4A66-9E7B-DFBFE079A70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4063542-AEE1-42CF-A519-0C5F117DDA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F162EF-3331-4AC1-A0E4-28143D9DC62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77C7339-A9C9-411F-B769-A69B49459F0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A91185C-DE0D-4FA0-818D-C663AE8FD12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E0D050A-8F48-4228-948A-1C4C0EF32B5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1A045A1-BCFD-4FE0-B9DB-AA18AEB0AFA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0C4566C-F754-4FE6-8C03-D8382E6C2C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839997E-E61B-4B99-8FEF-4AA4EA46651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5F5C73-0C46-41EF-BA49-9E2C35DCEC4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B3416033-74C2-4A33-8D06-B183B9D527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D8BAD6E-913E-46CD-8D14-0F80B4BD26D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028AD87-DFC4-4F2C-AF95-D043960ABC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497285-2191-4BC4-98B5-D4DB1909AC8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B3FF47F-B484-40C7-BBE3-6481F872217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9B9398-0709-4973-B06F-DF05E4758B0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0695751-40F7-436A-A9D2-4AD633AB18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DAA1161-3D01-445D-9D4E-EEDFC1FBC2B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D760D57-7C3C-4518-B314-D6349D8F02A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53FC3F9-5507-4BD1-89A3-FE5C26DFE13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A541745-A4CB-4085-8C28-DAC643F8432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23755A-F096-475E-81BC-6812F6FC147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BC6678C-AF3C-428E-AF69-08C5584EC12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7240C6B-51D4-43F3-89A3-827F398E19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3AEB60C-4A30-42FF-B7BE-9F65517B9AF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20EE0F6-B64A-42D9-9A15-59F5CC58A7E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EB70765-F6E8-4B09-8988-B2BB7DFFEF2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AE70B62-785E-4D4D-B736-E9D5B90D17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220E51B-999C-4543-A482-610C71A98AE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C756AEE-5EF8-45B8-AF7A-329735457A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4A7B444-E093-4463-A51C-C9255014558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A76F92B-38C9-4398-9BD6-40D8093B270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C0B732EF-244D-4FA0-9341-CB79298617C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30168B8-3BD9-41CD-9EDC-F9DF711CBEA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4EC68271-5FC5-4678-B4B3-872A594D9D9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3F0586D-13F8-458F-BDF9-F0D3572EF33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311055A-3E63-45B8-86FD-BF1B47D9A44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8CCE0A9-7949-4529-9D41-6596335AE75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064526DE-3B94-4728-922C-26080A81463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91C4B81-F051-4107-9B92-6CB92A21F818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FB2787C-1B37-4C67-B744-209F19EA03A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A903FD2D-6CF3-4CDD-861C-CE2DC9BEC3E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F2AC78F-BE16-4E40-A8C4-A84CFCD4337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8AEACA24-C5EF-4139-A4C6-C1C6344726C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0AE92BD-2B79-4EC0-B1BE-057E0DAEC09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6FB08570-CAD8-4770-BE09-60B7525CD40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78833EF-A106-447E-B17F-CC75515A968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5C3A77D-61E9-45F9-9689-CC4590A7756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3A7B68D3-FBAD-41A8-9565-5AAB52193A52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FE519A7-81F4-4D0F-B5F6-93BB6D4BE3E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D1067933-7075-4CC7-8822-20BDDAA7DD9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9D18CBFF-2C51-4A6C-AD0B-12E3E64B5AC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F8626156-B54C-4CBF-82E0-07636FF5CC4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7ECA13CF-513A-435C-8EDE-58A9F00376D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EE5E7EE5-A18A-4FF0-8715-07EEC9E70CC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1445BE78-5287-4FD3-8998-71E06B35D919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E259</xm:sqref>
        </x14:conditionalFormatting>
        <x14:conditionalFormatting xmlns:xm="http://schemas.microsoft.com/office/excel/2006/main">
          <x14:cfRule type="dataBar" id="{5E0A3159-5AD2-4C35-8847-BC91E7457FBB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E301</xm:sqref>
        </x14:conditionalFormatting>
        <x14:conditionalFormatting xmlns:xm="http://schemas.microsoft.com/office/excel/2006/main">
          <x14:cfRule type="dataBar" id="{76F908BC-3661-447F-A2E7-7C69AA37DE5A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A301:A302</xm:sqref>
        </x14:conditionalFormatting>
        <x14:conditionalFormatting xmlns:xm="http://schemas.microsoft.com/office/excel/2006/main">
          <x14:cfRule type="dataBar" id="{5063A71E-D5A9-40EC-8930-46B1A3FC089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E303</xm:sqref>
        </x14:conditionalFormatting>
        <x14:conditionalFormatting xmlns:xm="http://schemas.microsoft.com/office/excel/2006/main">
          <x14:cfRule type="dataBar" id="{233444A8-D23B-4B56-8C7A-80921FB23A10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A303:A304</xm:sqref>
        </x14:conditionalFormatting>
        <x14:conditionalFormatting xmlns:xm="http://schemas.microsoft.com/office/excel/2006/main">
          <x14:cfRule type="dataBar" id="{AC78D7E0-14B6-40CB-8F69-E1015B02738F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E58</xm:sqref>
        </x14:conditionalFormatting>
        <x14:conditionalFormatting xmlns:xm="http://schemas.microsoft.com/office/excel/2006/main">
          <x14:cfRule type="dataBar" id="{19CAA57F-C79A-480E-B4B5-55E8498AD79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E58</xm:sqref>
        </x14:conditionalFormatting>
        <x14:conditionalFormatting xmlns:xm="http://schemas.microsoft.com/office/excel/2006/main">
          <x14:cfRule type="dataBar" id="{6A9220CF-79D9-4F11-9500-13BE0FA14A9D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A58</xm:sqref>
        </x14:conditionalFormatting>
        <x14:conditionalFormatting xmlns:xm="http://schemas.microsoft.com/office/excel/2006/main">
          <x14:cfRule type="dataBar" id="{42DEB79A-55B8-4127-8903-4A0B9FCB0415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E63:E64</xm:sqref>
        </x14:conditionalFormatting>
        <x14:conditionalFormatting xmlns:xm="http://schemas.microsoft.com/office/excel/2006/main">
          <x14:cfRule type="dataBar" id="{E403054E-5538-4152-9503-35CD7DB30A6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E63:E64</xm:sqref>
        </x14:conditionalFormatting>
        <x14:conditionalFormatting xmlns:xm="http://schemas.microsoft.com/office/excel/2006/main">
          <x14:cfRule type="dataBar" id="{FCAE22B8-E936-43A6-B9B5-940DD7FE5A8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A63:A64</xm:sqref>
        </x14:conditionalFormatting>
        <x14:conditionalFormatting xmlns:xm="http://schemas.microsoft.com/office/excel/2006/main">
          <x14:cfRule type="dataBar" id="{56FB7127-38F0-4D74-8A33-73F329EBE57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E65:E66</xm:sqref>
        </x14:conditionalFormatting>
        <x14:conditionalFormatting xmlns:xm="http://schemas.microsoft.com/office/excel/2006/main">
          <x14:cfRule type="dataBar" id="{4E6D649C-8E8E-45E8-881D-51CD3193A3A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E65:E66</xm:sqref>
        </x14:conditionalFormatting>
        <x14:conditionalFormatting xmlns:xm="http://schemas.microsoft.com/office/excel/2006/main">
          <x14:cfRule type="dataBar" id="{1C047A25-0BE2-475A-A652-41C1FC88945C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A65:A66</xm:sqref>
        </x14:conditionalFormatting>
        <x14:conditionalFormatting xmlns:xm="http://schemas.microsoft.com/office/excel/2006/main">
          <x14:cfRule type="dataBar" id="{025C3B55-71C2-49DB-A904-F5CC5ACFDE6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E307 E309 E311 E313 E305</xm:sqref>
        </x14:conditionalFormatting>
        <x14:conditionalFormatting xmlns:xm="http://schemas.microsoft.com/office/excel/2006/main">
          <x14:cfRule type="dataBar" id="{71B1597A-D28B-4911-88BE-EB5021AC912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E315</xm:sqref>
        </x14:conditionalFormatting>
        <x14:conditionalFormatting xmlns:xm="http://schemas.microsoft.com/office/excel/2006/main">
          <x14:cfRule type="dataBar" id="{286A5E4F-09CA-4187-9A2A-6D7FFB657263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A305:A316</xm:sqref>
        </x14:conditionalFormatting>
        <x14:conditionalFormatting xmlns:xm="http://schemas.microsoft.com/office/excel/2006/main">
          <x14:cfRule type="dataBar" id="{A4354B76-85D7-4F0B-99F7-944A3C72875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E67:E68</xm:sqref>
        </x14:conditionalFormatting>
        <x14:conditionalFormatting xmlns:xm="http://schemas.microsoft.com/office/excel/2006/main">
          <x14:cfRule type="dataBar" id="{3B083535-D724-4CF7-84FC-8454F9AF676C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E67:E68</xm:sqref>
        </x14:conditionalFormatting>
        <x14:conditionalFormatting xmlns:xm="http://schemas.microsoft.com/office/excel/2006/main">
          <x14:cfRule type="dataBar" id="{D2233032-2861-4B01-97DE-55DCE9E5A6CE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A67:A68</xm:sqref>
        </x14:conditionalFormatting>
        <x14:conditionalFormatting xmlns:xm="http://schemas.microsoft.com/office/excel/2006/main">
          <x14:cfRule type="dataBar" id="{B9F8D832-E898-4FF7-8E93-84201BCA5E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E69:E72</xm:sqref>
        </x14:conditionalFormatting>
        <x14:conditionalFormatting xmlns:xm="http://schemas.microsoft.com/office/excel/2006/main">
          <x14:cfRule type="dataBar" id="{726D4FB8-F4BF-4D89-91A9-4054847F386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E69:E72</xm:sqref>
        </x14:conditionalFormatting>
        <x14:conditionalFormatting xmlns:xm="http://schemas.microsoft.com/office/excel/2006/main">
          <x14:cfRule type="dataBar" id="{FF2D72FA-B7FC-414A-B552-CD41E399D786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A69:A72</xm:sqref>
        </x14:conditionalFormatting>
        <x14:conditionalFormatting xmlns:xm="http://schemas.microsoft.com/office/excel/2006/main">
          <x14:cfRule type="dataBar" id="{EAAEB083-3FCA-40B6-8932-C80CFCECE13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E57</xm:sqref>
        </x14:conditionalFormatting>
        <x14:conditionalFormatting xmlns:xm="http://schemas.microsoft.com/office/excel/2006/main">
          <x14:cfRule type="dataBar" id="{4F292640-8331-43D8-8712-76EE153DBF6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E57</xm:sqref>
        </x14:conditionalFormatting>
        <x14:conditionalFormatting xmlns:xm="http://schemas.microsoft.com/office/excel/2006/main">
          <x14:cfRule type="dataBar" id="{699D80D0-0EFF-43AD-8D4E-AB83046884F7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A57</xm:sqref>
        </x14:conditionalFormatting>
        <x14:conditionalFormatting xmlns:xm="http://schemas.microsoft.com/office/excel/2006/main">
          <x14:cfRule type="dataBar" id="{0004049A-AA79-49D9-9AB0-FF0BF188DCC0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E179 E181 E187 E191</xm:sqref>
        </x14:conditionalFormatting>
        <x14:conditionalFormatting xmlns:xm="http://schemas.microsoft.com/office/excel/2006/main">
          <x14:cfRule type="dataBar" id="{A1E2EB88-8FD4-4647-BA18-9C1C0C72A3C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E183 E185</xm:sqref>
        </x14:conditionalFormatting>
        <x14:conditionalFormatting xmlns:xm="http://schemas.microsoft.com/office/excel/2006/main">
          <x14:cfRule type="dataBar" id="{EF78F16B-13CE-47CD-B448-7C4C7A3778D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E193</xm:sqref>
        </x14:conditionalFormatting>
        <x14:conditionalFormatting xmlns:xm="http://schemas.microsoft.com/office/excel/2006/main">
          <x14:cfRule type="dataBar" id="{0931DD40-0385-42E4-8C1E-F184643B691E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E189</xm:sqref>
        </x14:conditionalFormatting>
        <x14:conditionalFormatting xmlns:xm="http://schemas.microsoft.com/office/excel/2006/main">
          <x14:cfRule type="dataBar" id="{FB319AA7-7F98-464D-9F85-96A3AFC02E67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A179:A194</xm:sqref>
        </x14:conditionalFormatting>
        <x14:conditionalFormatting xmlns:xm="http://schemas.microsoft.com/office/excel/2006/main">
          <x14:cfRule type="dataBar" id="{A3E89B7C-99F2-4024-8B86-E4BFDA9E728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E55:E56</xm:sqref>
        </x14:conditionalFormatting>
        <x14:conditionalFormatting xmlns:xm="http://schemas.microsoft.com/office/excel/2006/main">
          <x14:cfRule type="dataBar" id="{F5135177-B010-464B-90AF-99E0131E5CF1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E55:E56</xm:sqref>
        </x14:conditionalFormatting>
        <x14:conditionalFormatting xmlns:xm="http://schemas.microsoft.com/office/excel/2006/main">
          <x14:cfRule type="dataBar" id="{A2E2B2BD-F69B-4D68-A2C6-18895EB571A3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A55:A56</xm:sqref>
        </x14:conditionalFormatting>
        <x14:conditionalFormatting xmlns:xm="http://schemas.microsoft.com/office/excel/2006/main">
          <x14:cfRule type="dataBar" id="{A27FAE6C-3C45-47FC-B5F6-AE7B770689B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E61:E62</xm:sqref>
        </x14:conditionalFormatting>
        <x14:conditionalFormatting xmlns:xm="http://schemas.microsoft.com/office/excel/2006/main">
          <x14:cfRule type="dataBar" id="{84F89B0B-5157-437F-A820-4D9248F393BA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E61:E62</xm:sqref>
        </x14:conditionalFormatting>
        <x14:conditionalFormatting xmlns:xm="http://schemas.microsoft.com/office/excel/2006/main">
          <x14:cfRule type="dataBar" id="{71F3D04A-5C2E-4F47-9DA3-16839F62E6BD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A61:A62</xm:sqref>
        </x14:conditionalFormatting>
        <x14:conditionalFormatting xmlns:xm="http://schemas.microsoft.com/office/excel/2006/main">
          <x14:cfRule type="dataBar" id="{AB14A489-0680-4EC7-ABDD-877BB2F0BDE4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E59:E60</xm:sqref>
        </x14:conditionalFormatting>
        <x14:conditionalFormatting xmlns:xm="http://schemas.microsoft.com/office/excel/2006/main">
          <x14:cfRule type="dataBar" id="{58566BBF-E399-4F79-9BE4-606691C93707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E59:E60</xm:sqref>
        </x14:conditionalFormatting>
        <x14:conditionalFormatting xmlns:xm="http://schemas.microsoft.com/office/excel/2006/main">
          <x14:cfRule type="dataBar" id="{65C3D7DD-0AE3-4BE3-AE6B-9F0B47DF7BE4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A59:A60</xm:sqref>
        </x14:conditionalFormatting>
        <x14:conditionalFormatting xmlns:xm="http://schemas.microsoft.com/office/excel/2006/main">
          <x14:cfRule type="dataBar" id="{CD0BEDE7-8794-4E8E-B169-5B0470922D6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E11:E28</xm:sqref>
        </x14:conditionalFormatting>
        <x14:conditionalFormatting xmlns:xm="http://schemas.microsoft.com/office/excel/2006/main">
          <x14:cfRule type="dataBar" id="{BABE3A30-916B-4BCB-A36E-94BC702D6103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E11:E28</xm:sqref>
        </x14:conditionalFormatting>
        <x14:conditionalFormatting xmlns:xm="http://schemas.microsoft.com/office/excel/2006/main">
          <x14:cfRule type="dataBar" id="{10819655-75BC-4736-924F-5C0757E873A8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A7:A30</xm:sqref>
        </x14:conditionalFormatting>
        <x14:conditionalFormatting xmlns:xm="http://schemas.microsoft.com/office/excel/2006/main">
          <x14:cfRule type="dataBar" id="{7C9FFA67-D986-455C-9E28-0847A9DAAC16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E29:E30</xm:sqref>
        </x14:conditionalFormatting>
        <x14:conditionalFormatting xmlns:xm="http://schemas.microsoft.com/office/excel/2006/main">
          <x14:cfRule type="dataBar" id="{BA7D6599-B26A-4C72-B318-0721BCB1C88D}">
            <x14:dataBar minLength="0" maxLength="100" border="1" negativeBarBorderColorSameAsPositive="0">
              <x14:cfvo type="autoMin"/>
              <x14:cfvo type="autoMax"/>
              <x14:borderColor rgb="FF63C384"/>
              <x14:negativeFillColor rgb="FFFF0000"/>
              <x14:negativeBorderColor rgb="FFFF0000"/>
              <x14:axisColor rgb="FF000000"/>
            </x14:dataBar>
          </x14:cfRule>
          <xm:sqref>E29:E30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B9"/>
  <sheetViews>
    <sheetView zoomScale="80" zoomScaleNormal="80" workbookViewId="0">
      <selection activeCell="AU9" sqref="AU9"/>
    </sheetView>
  </sheetViews>
  <sheetFormatPr baseColWidth="10" defaultColWidth="4.36328125" defaultRowHeight="14.5" x14ac:dyDescent="0.35"/>
  <sheetData>
    <row r="1" spans="1:210" s="498" customFormat="1" ht="27.5" thickBot="1" x14ac:dyDescent="0.4">
      <c r="A1" s="703"/>
      <c r="B1"/>
      <c r="C1"/>
      <c r="D1" s="473"/>
      <c r="E1" s="474"/>
      <c r="F1" s="474"/>
      <c r="G1" s="475"/>
      <c r="H1"/>
      <c r="I1"/>
      <c r="J1" s="476" t="s">
        <v>4</v>
      </c>
      <c r="K1"/>
      <c r="L1"/>
      <c r="M1"/>
      <c r="N1"/>
      <c r="O1"/>
      <c r="P1"/>
      <c r="Q1" s="477"/>
      <c r="R1" s="478"/>
      <c r="S1" s="479"/>
      <c r="T1"/>
      <c r="U1" s="480"/>
      <c r="V1" s="481"/>
      <c r="W1"/>
      <c r="X1" s="482" t="s">
        <v>9</v>
      </c>
      <c r="Y1" s="483"/>
      <c r="Z1" s="484" t="s">
        <v>10</v>
      </c>
      <c r="AA1" s="485" t="s">
        <v>11</v>
      </c>
      <c r="AB1" s="486" t="s">
        <v>12</v>
      </c>
      <c r="AC1" s="487"/>
      <c r="AD1" s="488">
        <f>G2-1</f>
        <v>-1</v>
      </c>
      <c r="AE1" s="489" t="s">
        <v>13</v>
      </c>
      <c r="AF1" s="490"/>
      <c r="AG1" s="720">
        <v>44071</v>
      </c>
      <c r="AH1" s="720"/>
      <c r="AI1" s="720"/>
      <c r="AJ1" s="720"/>
      <c r="AK1" s="721"/>
      <c r="AL1" s="491" t="s">
        <v>14</v>
      </c>
      <c r="AM1" s="720">
        <f>AG1+1</f>
        <v>44072</v>
      </c>
      <c r="AN1" s="720"/>
      <c r="AO1" s="721"/>
      <c r="AP1" s="491" t="s">
        <v>15</v>
      </c>
      <c r="AQ1" s="733">
        <f>AM1+1</f>
        <v>44073</v>
      </c>
      <c r="AR1" s="733"/>
      <c r="AS1" s="733"/>
      <c r="AT1" s="492" t="s">
        <v>16</v>
      </c>
      <c r="AU1" s="736">
        <v>36</v>
      </c>
      <c r="AV1" s="736"/>
      <c r="AW1" s="731">
        <f>AQ1+1</f>
        <v>44074</v>
      </c>
      <c r="AX1" s="731"/>
      <c r="AY1" s="731"/>
      <c r="AZ1" s="732"/>
      <c r="BA1" s="493" t="s">
        <v>17</v>
      </c>
      <c r="BB1" s="494"/>
      <c r="BC1" s="731">
        <f>AW1+1</f>
        <v>44075</v>
      </c>
      <c r="BD1" s="731"/>
      <c r="BE1" s="731"/>
      <c r="BF1" s="731"/>
      <c r="BG1" s="732"/>
      <c r="BH1" s="491" t="s">
        <v>18</v>
      </c>
      <c r="BI1" s="495"/>
      <c r="BJ1" s="733">
        <f>BC1+1</f>
        <v>44076</v>
      </c>
      <c r="BK1" s="733"/>
      <c r="BL1" s="733"/>
      <c r="BM1" s="733"/>
      <c r="BN1" s="734"/>
      <c r="BO1" s="491" t="s">
        <v>19</v>
      </c>
      <c r="BP1" s="495"/>
      <c r="BQ1" s="733">
        <f>1+BJ1</f>
        <v>44077</v>
      </c>
      <c r="BR1" s="733"/>
      <c r="BS1" s="733"/>
      <c r="BT1" s="733"/>
      <c r="BU1" s="734"/>
      <c r="BV1" s="491" t="s">
        <v>13</v>
      </c>
      <c r="BW1" s="495"/>
      <c r="BX1" s="733">
        <f>1+BQ1</f>
        <v>44078</v>
      </c>
      <c r="BY1" s="733"/>
      <c r="BZ1" s="733"/>
      <c r="CA1" s="733"/>
      <c r="CB1" s="734"/>
      <c r="CC1" s="491" t="s">
        <v>20</v>
      </c>
      <c r="CD1" s="731">
        <f>BX1+1</f>
        <v>44079</v>
      </c>
      <c r="CE1" s="731"/>
      <c r="CF1" s="732"/>
      <c r="CG1" s="491" t="s">
        <v>15</v>
      </c>
      <c r="CH1" s="733">
        <f>CD1+1</f>
        <v>44080</v>
      </c>
      <c r="CI1" s="733"/>
      <c r="CJ1" s="733"/>
      <c r="CK1" s="492" t="s">
        <v>21</v>
      </c>
      <c r="CL1" s="697">
        <f>AU1+1</f>
        <v>37</v>
      </c>
      <c r="CM1" s="496">
        <f>CH1+1</f>
        <v>44081</v>
      </c>
      <c r="CN1" s="731">
        <f>CH1+1</f>
        <v>44081</v>
      </c>
      <c r="CO1" s="731"/>
      <c r="CP1" s="731"/>
      <c r="CQ1" s="732"/>
      <c r="CR1" s="491" t="s">
        <v>17</v>
      </c>
      <c r="CS1" s="720">
        <f>1+CM1</f>
        <v>44082</v>
      </c>
      <c r="CT1" s="720"/>
      <c r="CU1" s="720"/>
      <c r="CV1" s="720"/>
      <c r="CW1" s="720"/>
      <c r="CX1" s="721"/>
      <c r="CY1" s="491" t="s">
        <v>18</v>
      </c>
      <c r="CZ1" s="495"/>
      <c r="DA1" s="733">
        <f>1+CS1</f>
        <v>44083</v>
      </c>
      <c r="DB1" s="733"/>
      <c r="DC1" s="733"/>
      <c r="DD1" s="733"/>
      <c r="DE1" s="734"/>
      <c r="DF1" s="491" t="s">
        <v>19</v>
      </c>
      <c r="DG1" s="495"/>
      <c r="DH1" s="733">
        <f>1+DA1</f>
        <v>44084</v>
      </c>
      <c r="DI1" s="733"/>
      <c r="DJ1" s="733"/>
      <c r="DK1" s="733"/>
      <c r="DL1" s="734"/>
      <c r="DM1" s="491" t="s">
        <v>13</v>
      </c>
      <c r="DN1" s="495"/>
      <c r="DO1" s="733">
        <f>1+DH1</f>
        <v>44085</v>
      </c>
      <c r="DP1" s="733"/>
      <c r="DQ1" s="733"/>
      <c r="DR1" s="733"/>
      <c r="DS1" s="734"/>
      <c r="DT1" s="491" t="s">
        <v>20</v>
      </c>
      <c r="DU1" s="731">
        <f>DO1+1</f>
        <v>44086</v>
      </c>
      <c r="DV1" s="731"/>
      <c r="DW1" s="732"/>
      <c r="DX1" s="491" t="s">
        <v>15</v>
      </c>
      <c r="DY1" s="733">
        <f>DU1+1</f>
        <v>44087</v>
      </c>
      <c r="DZ1" s="733"/>
      <c r="EA1" s="733"/>
      <c r="EB1" s="492" t="s">
        <v>22</v>
      </c>
      <c r="EC1" s="735">
        <f>CL1+1</f>
        <v>38</v>
      </c>
      <c r="ED1" s="735"/>
      <c r="EE1" s="720">
        <f>DY1+1</f>
        <v>44088</v>
      </c>
      <c r="EF1" s="720"/>
      <c r="EG1" s="720"/>
      <c r="EH1" s="721"/>
      <c r="EI1" s="491" t="s">
        <v>17</v>
      </c>
      <c r="EJ1" s="497"/>
      <c r="EK1" s="720">
        <f>EE1+1</f>
        <v>44089</v>
      </c>
      <c r="EL1" s="720"/>
      <c r="EM1" s="720"/>
      <c r="EN1" s="720"/>
      <c r="EO1" s="721"/>
      <c r="EP1" s="491" t="s">
        <v>18</v>
      </c>
      <c r="EQ1" s="495"/>
      <c r="ER1" s="733">
        <f>1+EK1</f>
        <v>44090</v>
      </c>
      <c r="ES1" s="733"/>
      <c r="ET1" s="733"/>
      <c r="EU1" s="733"/>
      <c r="EV1" s="734"/>
      <c r="EW1" s="491" t="s">
        <v>19</v>
      </c>
      <c r="EX1" s="495"/>
      <c r="EY1" s="733">
        <f>1+ER1</f>
        <v>44091</v>
      </c>
      <c r="EZ1" s="733"/>
      <c r="FA1" s="733"/>
      <c r="FB1" s="733"/>
      <c r="FC1" s="734"/>
      <c r="FD1" s="491" t="s">
        <v>13</v>
      </c>
      <c r="FE1" s="495"/>
      <c r="FF1" s="733">
        <f>1+EY1</f>
        <v>44092</v>
      </c>
      <c r="FG1" s="733"/>
      <c r="FH1" s="733"/>
      <c r="FI1" s="733"/>
      <c r="FJ1" s="734"/>
      <c r="FK1" s="491" t="s">
        <v>20</v>
      </c>
      <c r="FL1" s="731">
        <f>FF1+1</f>
        <v>44093</v>
      </c>
      <c r="FM1" s="731"/>
      <c r="FN1" s="732"/>
      <c r="FO1" s="491" t="s">
        <v>15</v>
      </c>
      <c r="FP1" s="733">
        <f>FL1+1</f>
        <v>44094</v>
      </c>
      <c r="FQ1" s="733"/>
      <c r="FR1" s="733"/>
      <c r="FS1" s="492" t="s">
        <v>22</v>
      </c>
      <c r="FT1" s="735">
        <f>EC1+1</f>
        <v>39</v>
      </c>
      <c r="FU1" s="735"/>
      <c r="FV1" s="720">
        <f>FP1+1</f>
        <v>44095</v>
      </c>
      <c r="FW1" s="720"/>
      <c r="FX1" s="720"/>
      <c r="FY1" s="721"/>
      <c r="FZ1" s="491" t="s">
        <v>17</v>
      </c>
      <c r="GA1" s="497"/>
      <c r="GB1" s="720">
        <f>1+FV1</f>
        <v>44096</v>
      </c>
      <c r="GC1" s="720"/>
      <c r="GD1" s="720"/>
      <c r="GE1" s="720"/>
      <c r="GF1" s="721"/>
      <c r="GG1" s="491" t="s">
        <v>18</v>
      </c>
      <c r="GH1" s="495"/>
      <c r="GI1" s="733">
        <f>1+GB1</f>
        <v>44097</v>
      </c>
      <c r="GJ1" s="733"/>
      <c r="GK1" s="733"/>
      <c r="GL1" s="733"/>
      <c r="GM1" s="734"/>
      <c r="GN1" s="491" t="s">
        <v>19</v>
      </c>
      <c r="GO1" s="495"/>
      <c r="GP1" s="733">
        <f>1+GI1</f>
        <v>44098</v>
      </c>
      <c r="GQ1" s="733"/>
      <c r="GR1" s="733"/>
      <c r="GS1" s="733"/>
      <c r="GT1" s="734"/>
      <c r="GU1" s="491" t="s">
        <v>13</v>
      </c>
      <c r="GV1" s="495"/>
      <c r="GW1" s="733">
        <f>1+GP1</f>
        <v>44099</v>
      </c>
      <c r="GX1" s="733"/>
      <c r="GY1" s="733"/>
      <c r="GZ1" s="733"/>
      <c r="HA1" s="734"/>
      <c r="HB1" s="706"/>
    </row>
    <row r="3" spans="1:210" x14ac:dyDescent="0.35">
      <c r="AU3">
        <f>COLUMN()</f>
        <v>47</v>
      </c>
      <c r="AV3">
        <f>COLUMN()</f>
        <v>48</v>
      </c>
      <c r="AW3">
        <f>COLUMN()</f>
        <v>49</v>
      </c>
      <c r="AX3">
        <f>COLUMN()</f>
        <v>50</v>
      </c>
      <c r="AY3">
        <f>COLUMN()</f>
        <v>51</v>
      </c>
      <c r="AZ3">
        <f>COLUMN()</f>
        <v>52</v>
      </c>
      <c r="BA3">
        <f>COLUMN()</f>
        <v>53</v>
      </c>
      <c r="BB3">
        <f>COLUMN()</f>
        <v>54</v>
      </c>
      <c r="BC3">
        <f>COLUMN()</f>
        <v>55</v>
      </c>
      <c r="BD3">
        <f>COLUMN()</f>
        <v>56</v>
      </c>
      <c r="BE3">
        <f>COLUMN()</f>
        <v>57</v>
      </c>
      <c r="BF3">
        <f>COLUMN()</f>
        <v>58</v>
      </c>
      <c r="BG3">
        <f>COLUMN()</f>
        <v>59</v>
      </c>
      <c r="BH3">
        <f>COLUMN()</f>
        <v>60</v>
      </c>
      <c r="BI3">
        <f>COLUMN()</f>
        <v>61</v>
      </c>
      <c r="BJ3">
        <f>COLUMN()</f>
        <v>62</v>
      </c>
      <c r="BK3">
        <f>COLUMN()</f>
        <v>63</v>
      </c>
      <c r="BL3">
        <f>COLUMN()</f>
        <v>64</v>
      </c>
      <c r="BM3">
        <f>COLUMN()</f>
        <v>65</v>
      </c>
      <c r="BN3">
        <f>COLUMN()</f>
        <v>66</v>
      </c>
      <c r="BO3">
        <f>COLUMN()</f>
        <v>67</v>
      </c>
      <c r="BP3">
        <f>COLUMN()</f>
        <v>68</v>
      </c>
      <c r="BQ3">
        <f>COLUMN()</f>
        <v>69</v>
      </c>
      <c r="BR3">
        <f>COLUMN()</f>
        <v>70</v>
      </c>
      <c r="BS3">
        <f>COLUMN()</f>
        <v>71</v>
      </c>
      <c r="BT3">
        <f>COLUMN()</f>
        <v>72</v>
      </c>
      <c r="BU3">
        <f>COLUMN()</f>
        <v>73</v>
      </c>
      <c r="BV3">
        <f>COLUMN()</f>
        <v>74</v>
      </c>
      <c r="BW3">
        <f>COLUMN()</f>
        <v>75</v>
      </c>
      <c r="BX3">
        <f>COLUMN()</f>
        <v>76</v>
      </c>
      <c r="BY3">
        <f>COLUMN()</f>
        <v>77</v>
      </c>
      <c r="BZ3">
        <f>COLUMN()</f>
        <v>78</v>
      </c>
      <c r="CA3">
        <f>COLUMN()</f>
        <v>79</v>
      </c>
      <c r="CB3">
        <f>COLUMN()</f>
        <v>80</v>
      </c>
      <c r="CC3">
        <f>COLUMN()</f>
        <v>81</v>
      </c>
      <c r="CD3">
        <f>COLUMN()</f>
        <v>82</v>
      </c>
      <c r="CE3">
        <f>COLUMN()</f>
        <v>83</v>
      </c>
      <c r="CF3">
        <f>COLUMN()</f>
        <v>84</v>
      </c>
      <c r="CG3">
        <f>COLUMN()</f>
        <v>85</v>
      </c>
      <c r="CH3">
        <f>COLUMN()</f>
        <v>86</v>
      </c>
      <c r="CI3">
        <f>COLUMN()</f>
        <v>87</v>
      </c>
      <c r="CJ3">
        <f>COLUMN()</f>
        <v>88</v>
      </c>
      <c r="CK3">
        <f>COLUMN()</f>
        <v>89</v>
      </c>
      <c r="CL3">
        <f>COLUMN()</f>
        <v>90</v>
      </c>
      <c r="CM3">
        <f>COLUMN()</f>
        <v>91</v>
      </c>
      <c r="CN3">
        <f>COLUMN()</f>
        <v>92</v>
      </c>
      <c r="CO3">
        <f>COLUMN()</f>
        <v>93</v>
      </c>
      <c r="CP3">
        <f>COLUMN()</f>
        <v>94</v>
      </c>
      <c r="CQ3">
        <f>COLUMN()</f>
        <v>95</v>
      </c>
      <c r="CR3">
        <f>COLUMN()</f>
        <v>96</v>
      </c>
      <c r="CS3">
        <f>COLUMN()</f>
        <v>97</v>
      </c>
      <c r="CT3">
        <f>COLUMN()</f>
        <v>98</v>
      </c>
      <c r="CU3">
        <f>COLUMN()</f>
        <v>99</v>
      </c>
      <c r="CV3">
        <f>COLUMN()</f>
        <v>100</v>
      </c>
      <c r="CW3">
        <f>COLUMN()</f>
        <v>101</v>
      </c>
      <c r="CX3">
        <f>COLUMN()</f>
        <v>102</v>
      </c>
      <c r="CY3">
        <f>COLUMN()</f>
        <v>103</v>
      </c>
      <c r="CZ3">
        <f>COLUMN()</f>
        <v>104</v>
      </c>
      <c r="DA3">
        <f>COLUMN()</f>
        <v>105</v>
      </c>
      <c r="DB3">
        <f>COLUMN()</f>
        <v>106</v>
      </c>
      <c r="DC3">
        <f>COLUMN()</f>
        <v>107</v>
      </c>
      <c r="DD3">
        <f>COLUMN()</f>
        <v>108</v>
      </c>
      <c r="DE3">
        <f>COLUMN()</f>
        <v>109</v>
      </c>
      <c r="DF3">
        <f>COLUMN()</f>
        <v>110</v>
      </c>
      <c r="DG3">
        <f>COLUMN()</f>
        <v>111</v>
      </c>
      <c r="DH3">
        <f>COLUMN()</f>
        <v>112</v>
      </c>
      <c r="DI3">
        <f>COLUMN()</f>
        <v>113</v>
      </c>
      <c r="DJ3">
        <f>COLUMN()</f>
        <v>114</v>
      </c>
      <c r="DK3">
        <f>COLUMN()</f>
        <v>115</v>
      </c>
      <c r="DL3">
        <f>COLUMN()</f>
        <v>116</v>
      </c>
      <c r="DM3">
        <f>COLUMN()</f>
        <v>117</v>
      </c>
      <c r="DN3">
        <f>COLUMN()</f>
        <v>118</v>
      </c>
      <c r="DO3">
        <f>COLUMN()</f>
        <v>119</v>
      </c>
      <c r="DP3">
        <f>COLUMN()</f>
        <v>120</v>
      </c>
      <c r="DQ3">
        <f>COLUMN()</f>
        <v>121</v>
      </c>
      <c r="DR3">
        <f>COLUMN()</f>
        <v>122</v>
      </c>
      <c r="DS3">
        <f>COLUMN()</f>
        <v>123</v>
      </c>
      <c r="DT3">
        <f>COLUMN()</f>
        <v>124</v>
      </c>
      <c r="DU3">
        <f>COLUMN()</f>
        <v>125</v>
      </c>
      <c r="DV3">
        <f>COLUMN()</f>
        <v>126</v>
      </c>
      <c r="DW3">
        <f>COLUMN()</f>
        <v>127</v>
      </c>
      <c r="DX3">
        <f>COLUMN()</f>
        <v>128</v>
      </c>
      <c r="DY3">
        <f>COLUMN()</f>
        <v>129</v>
      </c>
      <c r="DZ3">
        <f>COLUMN()</f>
        <v>130</v>
      </c>
      <c r="EA3">
        <f>COLUMN()</f>
        <v>131</v>
      </c>
      <c r="EB3">
        <f>COLUMN()</f>
        <v>132</v>
      </c>
      <c r="EC3">
        <f>COLUMN()</f>
        <v>133</v>
      </c>
      <c r="ED3">
        <f>COLUMN()</f>
        <v>134</v>
      </c>
      <c r="EE3">
        <f>COLUMN()</f>
        <v>135</v>
      </c>
      <c r="EF3">
        <f>COLUMN()</f>
        <v>136</v>
      </c>
      <c r="EG3">
        <f>COLUMN()</f>
        <v>137</v>
      </c>
      <c r="EH3">
        <f>COLUMN()</f>
        <v>138</v>
      </c>
      <c r="EI3">
        <f>COLUMN()</f>
        <v>139</v>
      </c>
      <c r="EJ3">
        <f>COLUMN()</f>
        <v>140</v>
      </c>
      <c r="EK3">
        <f>COLUMN()</f>
        <v>141</v>
      </c>
      <c r="EL3">
        <f>COLUMN()</f>
        <v>142</v>
      </c>
      <c r="EM3">
        <f>COLUMN()</f>
        <v>143</v>
      </c>
      <c r="EN3">
        <f>COLUMN()</f>
        <v>144</v>
      </c>
      <c r="EO3">
        <f>COLUMN()</f>
        <v>145</v>
      </c>
      <c r="EP3">
        <f>COLUMN()</f>
        <v>146</v>
      </c>
      <c r="EQ3">
        <f>COLUMN()</f>
        <v>147</v>
      </c>
      <c r="ER3">
        <f>COLUMN()</f>
        <v>148</v>
      </c>
      <c r="ES3">
        <f>COLUMN()</f>
        <v>149</v>
      </c>
      <c r="ET3">
        <f>COLUMN()</f>
        <v>150</v>
      </c>
      <c r="EU3">
        <f>COLUMN()</f>
        <v>151</v>
      </c>
      <c r="EV3">
        <f>COLUMN()</f>
        <v>152</v>
      </c>
      <c r="EW3">
        <f>COLUMN()</f>
        <v>153</v>
      </c>
      <c r="EX3">
        <f>COLUMN()</f>
        <v>154</v>
      </c>
      <c r="EY3">
        <f>COLUMN()</f>
        <v>155</v>
      </c>
      <c r="EZ3">
        <f>COLUMN()</f>
        <v>156</v>
      </c>
      <c r="FA3">
        <f>COLUMN()</f>
        <v>157</v>
      </c>
      <c r="FB3">
        <f>COLUMN()</f>
        <v>158</v>
      </c>
      <c r="FC3">
        <f>COLUMN()</f>
        <v>159</v>
      </c>
      <c r="FD3">
        <f>COLUMN()</f>
        <v>160</v>
      </c>
      <c r="FE3">
        <f>COLUMN()</f>
        <v>161</v>
      </c>
      <c r="FF3">
        <f>COLUMN()</f>
        <v>162</v>
      </c>
      <c r="FG3">
        <f>COLUMN()</f>
        <v>163</v>
      </c>
      <c r="FH3">
        <f>COLUMN()</f>
        <v>164</v>
      </c>
      <c r="FI3">
        <f>COLUMN()</f>
        <v>165</v>
      </c>
      <c r="FJ3">
        <f>COLUMN()</f>
        <v>166</v>
      </c>
      <c r="FK3">
        <f>COLUMN()</f>
        <v>167</v>
      </c>
      <c r="FL3">
        <f>COLUMN()</f>
        <v>168</v>
      </c>
      <c r="FM3">
        <f>COLUMN()</f>
        <v>169</v>
      </c>
      <c r="FN3">
        <f>COLUMN()</f>
        <v>170</v>
      </c>
      <c r="FO3">
        <f>COLUMN()</f>
        <v>171</v>
      </c>
      <c r="FP3">
        <f>COLUMN()</f>
        <v>172</v>
      </c>
      <c r="FQ3">
        <f>COLUMN()</f>
        <v>173</v>
      </c>
      <c r="FR3">
        <f>COLUMN()</f>
        <v>174</v>
      </c>
      <c r="FS3">
        <f>COLUMN()</f>
        <v>175</v>
      </c>
      <c r="FT3">
        <f>COLUMN()</f>
        <v>176</v>
      </c>
      <c r="FU3">
        <f>COLUMN()</f>
        <v>177</v>
      </c>
      <c r="FV3">
        <f>COLUMN()</f>
        <v>178</v>
      </c>
      <c r="FW3">
        <f>COLUMN()</f>
        <v>179</v>
      </c>
      <c r="FX3">
        <f>COLUMN()</f>
        <v>180</v>
      </c>
      <c r="FY3">
        <f>COLUMN()</f>
        <v>181</v>
      </c>
      <c r="FZ3">
        <f>COLUMN()</f>
        <v>182</v>
      </c>
      <c r="GA3">
        <f>COLUMN()</f>
        <v>183</v>
      </c>
      <c r="GB3">
        <f>COLUMN()</f>
        <v>184</v>
      </c>
      <c r="GC3">
        <f>COLUMN()</f>
        <v>185</v>
      </c>
      <c r="GD3">
        <f>COLUMN()</f>
        <v>186</v>
      </c>
      <c r="GE3">
        <f>COLUMN()</f>
        <v>187</v>
      </c>
      <c r="GF3">
        <f>COLUMN()</f>
        <v>188</v>
      </c>
      <c r="GG3">
        <f>COLUMN()</f>
        <v>189</v>
      </c>
      <c r="GH3">
        <f>COLUMN()</f>
        <v>190</v>
      </c>
      <c r="GI3">
        <f>COLUMN()</f>
        <v>191</v>
      </c>
      <c r="GJ3">
        <f>COLUMN()</f>
        <v>192</v>
      </c>
      <c r="GK3">
        <f>COLUMN()</f>
        <v>193</v>
      </c>
      <c r="GL3">
        <f>COLUMN()</f>
        <v>194</v>
      </c>
      <c r="GM3">
        <f>COLUMN()</f>
        <v>195</v>
      </c>
      <c r="GN3">
        <f>COLUMN()</f>
        <v>196</v>
      </c>
      <c r="GO3">
        <f>COLUMN()</f>
        <v>197</v>
      </c>
      <c r="GP3">
        <f>COLUMN()</f>
        <v>198</v>
      </c>
      <c r="GQ3">
        <f>COLUMN()</f>
        <v>199</v>
      </c>
      <c r="GR3">
        <f>COLUMN()</f>
        <v>200</v>
      </c>
      <c r="GS3">
        <f>COLUMN()</f>
        <v>201</v>
      </c>
      <c r="GT3">
        <f>COLUMN()</f>
        <v>202</v>
      </c>
      <c r="GU3">
        <f>COLUMN()</f>
        <v>203</v>
      </c>
      <c r="GV3">
        <f>COLUMN()</f>
        <v>204</v>
      </c>
      <c r="GW3">
        <f>COLUMN()</f>
        <v>205</v>
      </c>
      <c r="GX3">
        <f>COLUMN()</f>
        <v>206</v>
      </c>
      <c r="GY3">
        <f>COLUMN()</f>
        <v>207</v>
      </c>
      <c r="GZ3">
        <f>COLUMN()</f>
        <v>208</v>
      </c>
      <c r="HA3">
        <f>COLUMN()</f>
        <v>209</v>
      </c>
    </row>
    <row r="8" spans="1:210" x14ac:dyDescent="0.35">
      <c r="AU8">
        <f>(INT((AU3-47)/43))</f>
        <v>0</v>
      </c>
      <c r="AV8">
        <f t="shared" ref="AV8:DG8" si="0">(INT((AV3-47)/43))</f>
        <v>0</v>
      </c>
      <c r="AW8">
        <f t="shared" si="0"/>
        <v>0</v>
      </c>
      <c r="AX8">
        <f t="shared" si="0"/>
        <v>0</v>
      </c>
      <c r="AY8">
        <f t="shared" si="0"/>
        <v>0</v>
      </c>
      <c r="AZ8">
        <f t="shared" si="0"/>
        <v>0</v>
      </c>
      <c r="BA8">
        <f t="shared" si="0"/>
        <v>0</v>
      </c>
      <c r="BB8">
        <f t="shared" si="0"/>
        <v>0</v>
      </c>
      <c r="BC8">
        <f t="shared" si="0"/>
        <v>0</v>
      </c>
      <c r="BD8">
        <f t="shared" si="0"/>
        <v>0</v>
      </c>
      <c r="BE8">
        <f t="shared" si="0"/>
        <v>0</v>
      </c>
      <c r="BF8">
        <f t="shared" si="0"/>
        <v>0</v>
      </c>
      <c r="BG8">
        <f t="shared" si="0"/>
        <v>0</v>
      </c>
      <c r="BH8">
        <f t="shared" si="0"/>
        <v>0</v>
      </c>
      <c r="BI8">
        <f t="shared" si="0"/>
        <v>0</v>
      </c>
      <c r="BJ8">
        <f t="shared" si="0"/>
        <v>0</v>
      </c>
      <c r="BK8">
        <f t="shared" si="0"/>
        <v>0</v>
      </c>
      <c r="BL8">
        <f t="shared" si="0"/>
        <v>0</v>
      </c>
      <c r="BM8">
        <f t="shared" si="0"/>
        <v>0</v>
      </c>
      <c r="BN8">
        <f t="shared" si="0"/>
        <v>0</v>
      </c>
      <c r="BO8">
        <f t="shared" si="0"/>
        <v>0</v>
      </c>
      <c r="BP8">
        <f t="shared" si="0"/>
        <v>0</v>
      </c>
      <c r="BQ8">
        <f t="shared" si="0"/>
        <v>0</v>
      </c>
      <c r="BR8">
        <f t="shared" si="0"/>
        <v>0</v>
      </c>
      <c r="BS8">
        <f t="shared" si="0"/>
        <v>0</v>
      </c>
      <c r="BT8">
        <f t="shared" si="0"/>
        <v>0</v>
      </c>
      <c r="BU8">
        <f t="shared" si="0"/>
        <v>0</v>
      </c>
      <c r="BV8">
        <f t="shared" si="0"/>
        <v>0</v>
      </c>
      <c r="BW8">
        <f t="shared" si="0"/>
        <v>0</v>
      </c>
      <c r="BX8">
        <f t="shared" si="0"/>
        <v>0</v>
      </c>
      <c r="BY8">
        <f t="shared" si="0"/>
        <v>0</v>
      </c>
      <c r="BZ8">
        <f t="shared" si="0"/>
        <v>0</v>
      </c>
      <c r="CA8">
        <f t="shared" si="0"/>
        <v>0</v>
      </c>
      <c r="CB8">
        <f t="shared" si="0"/>
        <v>0</v>
      </c>
      <c r="CC8">
        <f t="shared" si="0"/>
        <v>0</v>
      </c>
      <c r="CD8">
        <f t="shared" si="0"/>
        <v>0</v>
      </c>
      <c r="CE8">
        <f t="shared" si="0"/>
        <v>0</v>
      </c>
      <c r="CF8">
        <f t="shared" si="0"/>
        <v>0</v>
      </c>
      <c r="CG8">
        <f t="shared" si="0"/>
        <v>0</v>
      </c>
      <c r="CH8">
        <f t="shared" si="0"/>
        <v>0</v>
      </c>
      <c r="CI8">
        <f t="shared" si="0"/>
        <v>0</v>
      </c>
      <c r="CJ8">
        <f t="shared" si="0"/>
        <v>0</v>
      </c>
      <c r="CK8">
        <f t="shared" si="0"/>
        <v>0</v>
      </c>
      <c r="CL8">
        <f t="shared" si="0"/>
        <v>1</v>
      </c>
      <c r="CM8">
        <f t="shared" si="0"/>
        <v>1</v>
      </c>
      <c r="CN8">
        <f t="shared" si="0"/>
        <v>1</v>
      </c>
      <c r="CO8">
        <f t="shared" si="0"/>
        <v>1</v>
      </c>
      <c r="CP8">
        <f t="shared" si="0"/>
        <v>1</v>
      </c>
      <c r="CQ8">
        <f t="shared" si="0"/>
        <v>1</v>
      </c>
      <c r="CR8">
        <f t="shared" si="0"/>
        <v>1</v>
      </c>
      <c r="CS8">
        <f t="shared" si="0"/>
        <v>1</v>
      </c>
      <c r="CT8">
        <f t="shared" si="0"/>
        <v>1</v>
      </c>
      <c r="CU8">
        <f t="shared" si="0"/>
        <v>1</v>
      </c>
      <c r="CV8">
        <f t="shared" si="0"/>
        <v>1</v>
      </c>
      <c r="CW8">
        <f t="shared" si="0"/>
        <v>1</v>
      </c>
      <c r="CX8">
        <f t="shared" si="0"/>
        <v>1</v>
      </c>
      <c r="CY8">
        <f t="shared" si="0"/>
        <v>1</v>
      </c>
      <c r="CZ8">
        <f t="shared" si="0"/>
        <v>1</v>
      </c>
      <c r="DA8">
        <f t="shared" si="0"/>
        <v>1</v>
      </c>
      <c r="DB8">
        <f t="shared" si="0"/>
        <v>1</v>
      </c>
      <c r="DC8">
        <f t="shared" si="0"/>
        <v>1</v>
      </c>
      <c r="DD8">
        <f t="shared" si="0"/>
        <v>1</v>
      </c>
      <c r="DE8">
        <f t="shared" si="0"/>
        <v>1</v>
      </c>
      <c r="DF8">
        <f t="shared" si="0"/>
        <v>1</v>
      </c>
      <c r="DG8">
        <f t="shared" si="0"/>
        <v>1</v>
      </c>
      <c r="DH8">
        <f t="shared" ref="DH8:FS8" si="1">(INT((DH3-47)/43))</f>
        <v>1</v>
      </c>
      <c r="DI8">
        <f t="shared" si="1"/>
        <v>1</v>
      </c>
      <c r="DJ8">
        <f t="shared" si="1"/>
        <v>1</v>
      </c>
      <c r="DK8">
        <f t="shared" si="1"/>
        <v>1</v>
      </c>
      <c r="DL8">
        <f t="shared" si="1"/>
        <v>1</v>
      </c>
      <c r="DM8">
        <f t="shared" si="1"/>
        <v>1</v>
      </c>
      <c r="DN8">
        <f t="shared" si="1"/>
        <v>1</v>
      </c>
      <c r="DO8">
        <f t="shared" si="1"/>
        <v>1</v>
      </c>
      <c r="DP8">
        <f t="shared" si="1"/>
        <v>1</v>
      </c>
      <c r="DQ8">
        <f t="shared" si="1"/>
        <v>1</v>
      </c>
      <c r="DR8">
        <f t="shared" si="1"/>
        <v>1</v>
      </c>
      <c r="DS8">
        <f t="shared" si="1"/>
        <v>1</v>
      </c>
      <c r="DT8">
        <f t="shared" si="1"/>
        <v>1</v>
      </c>
      <c r="DU8">
        <f t="shared" si="1"/>
        <v>1</v>
      </c>
      <c r="DV8">
        <f t="shared" si="1"/>
        <v>1</v>
      </c>
      <c r="DW8">
        <f t="shared" si="1"/>
        <v>1</v>
      </c>
      <c r="DX8">
        <f t="shared" si="1"/>
        <v>1</v>
      </c>
      <c r="DY8">
        <f t="shared" si="1"/>
        <v>1</v>
      </c>
      <c r="DZ8">
        <f t="shared" si="1"/>
        <v>1</v>
      </c>
      <c r="EA8">
        <f t="shared" si="1"/>
        <v>1</v>
      </c>
      <c r="EB8">
        <f t="shared" si="1"/>
        <v>1</v>
      </c>
      <c r="EC8">
        <f t="shared" si="1"/>
        <v>2</v>
      </c>
      <c r="ED8">
        <f t="shared" si="1"/>
        <v>2</v>
      </c>
      <c r="EE8">
        <f t="shared" si="1"/>
        <v>2</v>
      </c>
      <c r="EF8">
        <f t="shared" si="1"/>
        <v>2</v>
      </c>
      <c r="EG8">
        <f t="shared" si="1"/>
        <v>2</v>
      </c>
      <c r="EH8">
        <f t="shared" si="1"/>
        <v>2</v>
      </c>
      <c r="EI8">
        <f t="shared" si="1"/>
        <v>2</v>
      </c>
      <c r="EJ8">
        <f t="shared" si="1"/>
        <v>2</v>
      </c>
      <c r="EK8">
        <f t="shared" si="1"/>
        <v>2</v>
      </c>
      <c r="EL8">
        <f t="shared" si="1"/>
        <v>2</v>
      </c>
      <c r="EM8">
        <f t="shared" si="1"/>
        <v>2</v>
      </c>
      <c r="EN8">
        <f t="shared" si="1"/>
        <v>2</v>
      </c>
      <c r="EO8">
        <f t="shared" si="1"/>
        <v>2</v>
      </c>
      <c r="EP8">
        <f t="shared" si="1"/>
        <v>2</v>
      </c>
      <c r="EQ8">
        <f t="shared" si="1"/>
        <v>2</v>
      </c>
      <c r="ER8">
        <f t="shared" si="1"/>
        <v>2</v>
      </c>
      <c r="ES8">
        <f t="shared" si="1"/>
        <v>2</v>
      </c>
      <c r="ET8">
        <f t="shared" si="1"/>
        <v>2</v>
      </c>
      <c r="EU8">
        <f t="shared" si="1"/>
        <v>2</v>
      </c>
      <c r="EV8">
        <f t="shared" si="1"/>
        <v>2</v>
      </c>
      <c r="EW8">
        <f t="shared" si="1"/>
        <v>2</v>
      </c>
      <c r="EX8">
        <f t="shared" si="1"/>
        <v>2</v>
      </c>
      <c r="EY8">
        <f t="shared" si="1"/>
        <v>2</v>
      </c>
      <c r="EZ8">
        <f t="shared" si="1"/>
        <v>2</v>
      </c>
      <c r="FA8">
        <f t="shared" si="1"/>
        <v>2</v>
      </c>
      <c r="FB8">
        <f t="shared" si="1"/>
        <v>2</v>
      </c>
      <c r="FC8">
        <f t="shared" si="1"/>
        <v>2</v>
      </c>
      <c r="FD8">
        <f t="shared" si="1"/>
        <v>2</v>
      </c>
      <c r="FE8">
        <f t="shared" si="1"/>
        <v>2</v>
      </c>
      <c r="FF8">
        <f t="shared" si="1"/>
        <v>2</v>
      </c>
      <c r="FG8">
        <f t="shared" si="1"/>
        <v>2</v>
      </c>
      <c r="FH8">
        <f t="shared" si="1"/>
        <v>2</v>
      </c>
      <c r="FI8">
        <f t="shared" si="1"/>
        <v>2</v>
      </c>
      <c r="FJ8">
        <f t="shared" si="1"/>
        <v>2</v>
      </c>
      <c r="FK8">
        <f t="shared" si="1"/>
        <v>2</v>
      </c>
      <c r="FL8">
        <f t="shared" si="1"/>
        <v>2</v>
      </c>
      <c r="FM8">
        <f t="shared" si="1"/>
        <v>2</v>
      </c>
      <c r="FN8">
        <f t="shared" si="1"/>
        <v>2</v>
      </c>
      <c r="FO8">
        <f t="shared" si="1"/>
        <v>2</v>
      </c>
      <c r="FP8">
        <f t="shared" si="1"/>
        <v>2</v>
      </c>
      <c r="FQ8">
        <f t="shared" si="1"/>
        <v>2</v>
      </c>
      <c r="FR8">
        <f t="shared" si="1"/>
        <v>2</v>
      </c>
      <c r="FS8">
        <f t="shared" si="1"/>
        <v>2</v>
      </c>
      <c r="FT8">
        <f t="shared" ref="FT8:GG8" si="2">(INT((FT3-47)/43))</f>
        <v>3</v>
      </c>
      <c r="FU8">
        <f t="shared" si="2"/>
        <v>3</v>
      </c>
      <c r="FV8">
        <f t="shared" si="2"/>
        <v>3</v>
      </c>
      <c r="FW8">
        <f t="shared" si="2"/>
        <v>3</v>
      </c>
      <c r="FX8">
        <f t="shared" si="2"/>
        <v>3</v>
      </c>
      <c r="FY8">
        <f t="shared" si="2"/>
        <v>3</v>
      </c>
      <c r="FZ8">
        <f t="shared" si="2"/>
        <v>3</v>
      </c>
      <c r="GA8">
        <f t="shared" si="2"/>
        <v>3</v>
      </c>
      <c r="GB8">
        <f t="shared" si="2"/>
        <v>3</v>
      </c>
      <c r="GC8">
        <f t="shared" si="2"/>
        <v>3</v>
      </c>
      <c r="GD8">
        <f t="shared" si="2"/>
        <v>3</v>
      </c>
      <c r="GE8">
        <f t="shared" si="2"/>
        <v>3</v>
      </c>
      <c r="GF8">
        <f t="shared" si="2"/>
        <v>3</v>
      </c>
      <c r="GG8">
        <f t="shared" si="2"/>
        <v>3</v>
      </c>
      <c r="GH8">
        <f>(INT((GH3-47)/43))</f>
        <v>3</v>
      </c>
      <c r="GI8">
        <f t="shared" ref="GI8:HA8" si="3">(INT((GI3-47)/43))</f>
        <v>3</v>
      </c>
      <c r="GJ8">
        <f t="shared" si="3"/>
        <v>3</v>
      </c>
      <c r="GK8">
        <f t="shared" si="3"/>
        <v>3</v>
      </c>
      <c r="GL8">
        <f t="shared" si="3"/>
        <v>3</v>
      </c>
      <c r="GM8">
        <f t="shared" si="3"/>
        <v>3</v>
      </c>
      <c r="GN8">
        <f t="shared" si="3"/>
        <v>3</v>
      </c>
      <c r="GO8">
        <f t="shared" si="3"/>
        <v>3</v>
      </c>
      <c r="GP8">
        <f t="shared" si="3"/>
        <v>3</v>
      </c>
      <c r="GQ8">
        <f t="shared" si="3"/>
        <v>3</v>
      </c>
      <c r="GR8">
        <f t="shared" si="3"/>
        <v>3</v>
      </c>
      <c r="GS8">
        <f t="shared" si="3"/>
        <v>3</v>
      </c>
      <c r="GT8">
        <f t="shared" si="3"/>
        <v>3</v>
      </c>
      <c r="GU8">
        <f t="shared" si="3"/>
        <v>3</v>
      </c>
      <c r="GV8">
        <f t="shared" si="3"/>
        <v>3</v>
      </c>
      <c r="GW8">
        <f t="shared" si="3"/>
        <v>3</v>
      </c>
      <c r="GX8">
        <f t="shared" si="3"/>
        <v>3</v>
      </c>
      <c r="GY8">
        <f t="shared" si="3"/>
        <v>3</v>
      </c>
      <c r="GZ8">
        <f t="shared" si="3"/>
        <v>3</v>
      </c>
      <c r="HA8">
        <f t="shared" si="3"/>
        <v>3</v>
      </c>
    </row>
    <row r="9" spans="1:210" x14ac:dyDescent="0.35">
      <c r="AU9">
        <f>(INT((COLUMN()-47)/43))*43+47</f>
        <v>47</v>
      </c>
      <c r="AV9">
        <f t="shared" ref="AV9:DG9" si="4">(INT((COLUMN()-47)/43))*43+47</f>
        <v>47</v>
      </c>
      <c r="AW9">
        <f t="shared" si="4"/>
        <v>47</v>
      </c>
      <c r="AX9">
        <f t="shared" si="4"/>
        <v>47</v>
      </c>
      <c r="AY9">
        <f t="shared" si="4"/>
        <v>47</v>
      </c>
      <c r="AZ9">
        <f t="shared" si="4"/>
        <v>47</v>
      </c>
      <c r="BA9">
        <f t="shared" si="4"/>
        <v>47</v>
      </c>
      <c r="BB9">
        <f t="shared" si="4"/>
        <v>47</v>
      </c>
      <c r="BC9">
        <f t="shared" si="4"/>
        <v>47</v>
      </c>
      <c r="BD9">
        <f t="shared" si="4"/>
        <v>47</v>
      </c>
      <c r="BE9">
        <f t="shared" si="4"/>
        <v>47</v>
      </c>
      <c r="BF9">
        <f t="shared" si="4"/>
        <v>47</v>
      </c>
      <c r="BG9">
        <f t="shared" si="4"/>
        <v>47</v>
      </c>
      <c r="BH9">
        <f t="shared" si="4"/>
        <v>47</v>
      </c>
      <c r="BI9">
        <f t="shared" si="4"/>
        <v>47</v>
      </c>
      <c r="BJ9">
        <f t="shared" si="4"/>
        <v>47</v>
      </c>
      <c r="BK9">
        <f t="shared" si="4"/>
        <v>47</v>
      </c>
      <c r="BL9">
        <f t="shared" si="4"/>
        <v>47</v>
      </c>
      <c r="BM9">
        <f t="shared" si="4"/>
        <v>47</v>
      </c>
      <c r="BN9">
        <f t="shared" si="4"/>
        <v>47</v>
      </c>
      <c r="BO9">
        <f t="shared" si="4"/>
        <v>47</v>
      </c>
      <c r="BP9">
        <f t="shared" si="4"/>
        <v>47</v>
      </c>
      <c r="BQ9">
        <f t="shared" si="4"/>
        <v>47</v>
      </c>
      <c r="BR9">
        <f t="shared" si="4"/>
        <v>47</v>
      </c>
      <c r="BS9">
        <f t="shared" si="4"/>
        <v>47</v>
      </c>
      <c r="BT9">
        <f t="shared" si="4"/>
        <v>47</v>
      </c>
      <c r="BU9">
        <f t="shared" si="4"/>
        <v>47</v>
      </c>
      <c r="BV9">
        <f t="shared" si="4"/>
        <v>47</v>
      </c>
      <c r="BW9">
        <f t="shared" si="4"/>
        <v>47</v>
      </c>
      <c r="BX9">
        <f t="shared" si="4"/>
        <v>47</v>
      </c>
      <c r="BY9">
        <f t="shared" si="4"/>
        <v>47</v>
      </c>
      <c r="BZ9">
        <f t="shared" si="4"/>
        <v>47</v>
      </c>
      <c r="CA9">
        <f t="shared" si="4"/>
        <v>47</v>
      </c>
      <c r="CB9">
        <f t="shared" si="4"/>
        <v>47</v>
      </c>
      <c r="CC9">
        <f t="shared" si="4"/>
        <v>47</v>
      </c>
      <c r="CD9">
        <f t="shared" si="4"/>
        <v>47</v>
      </c>
      <c r="CE9">
        <f t="shared" si="4"/>
        <v>47</v>
      </c>
      <c r="CF9">
        <f t="shared" si="4"/>
        <v>47</v>
      </c>
      <c r="CG9">
        <f t="shared" si="4"/>
        <v>47</v>
      </c>
      <c r="CH9">
        <f t="shared" si="4"/>
        <v>47</v>
      </c>
      <c r="CI9">
        <f t="shared" si="4"/>
        <v>47</v>
      </c>
      <c r="CJ9">
        <f t="shared" si="4"/>
        <v>47</v>
      </c>
      <c r="CK9">
        <f t="shared" si="4"/>
        <v>47</v>
      </c>
      <c r="CL9">
        <f t="shared" si="4"/>
        <v>90</v>
      </c>
      <c r="CM9">
        <f t="shared" si="4"/>
        <v>90</v>
      </c>
      <c r="CN9">
        <f t="shared" si="4"/>
        <v>90</v>
      </c>
      <c r="CO9">
        <f t="shared" si="4"/>
        <v>90</v>
      </c>
      <c r="CP9">
        <f t="shared" si="4"/>
        <v>90</v>
      </c>
      <c r="CQ9">
        <f t="shared" si="4"/>
        <v>90</v>
      </c>
      <c r="CR9">
        <f t="shared" si="4"/>
        <v>90</v>
      </c>
      <c r="CS9">
        <f t="shared" si="4"/>
        <v>90</v>
      </c>
      <c r="CT9">
        <f t="shared" si="4"/>
        <v>90</v>
      </c>
      <c r="CU9">
        <f t="shared" si="4"/>
        <v>90</v>
      </c>
      <c r="CV9">
        <f t="shared" si="4"/>
        <v>90</v>
      </c>
      <c r="CW9">
        <f t="shared" si="4"/>
        <v>90</v>
      </c>
      <c r="CX9">
        <f t="shared" si="4"/>
        <v>90</v>
      </c>
      <c r="CY9">
        <f t="shared" si="4"/>
        <v>90</v>
      </c>
      <c r="CZ9">
        <f t="shared" si="4"/>
        <v>90</v>
      </c>
      <c r="DA9">
        <f t="shared" si="4"/>
        <v>90</v>
      </c>
      <c r="DB9">
        <f t="shared" si="4"/>
        <v>90</v>
      </c>
      <c r="DC9">
        <f t="shared" si="4"/>
        <v>90</v>
      </c>
      <c r="DD9">
        <f t="shared" si="4"/>
        <v>90</v>
      </c>
      <c r="DE9">
        <f t="shared" si="4"/>
        <v>90</v>
      </c>
      <c r="DF9">
        <f t="shared" si="4"/>
        <v>90</v>
      </c>
      <c r="DG9">
        <f t="shared" si="4"/>
        <v>90</v>
      </c>
      <c r="DH9">
        <f t="shared" ref="DH9:FS9" si="5">(INT((COLUMN()-47)/43))*43+47</f>
        <v>90</v>
      </c>
      <c r="DI9">
        <f t="shared" si="5"/>
        <v>90</v>
      </c>
      <c r="DJ9">
        <f t="shared" si="5"/>
        <v>90</v>
      </c>
      <c r="DK9">
        <f t="shared" si="5"/>
        <v>90</v>
      </c>
      <c r="DL9">
        <f t="shared" si="5"/>
        <v>90</v>
      </c>
      <c r="DM9">
        <f t="shared" si="5"/>
        <v>90</v>
      </c>
      <c r="DN9">
        <f t="shared" si="5"/>
        <v>90</v>
      </c>
      <c r="DO9">
        <f t="shared" si="5"/>
        <v>90</v>
      </c>
      <c r="DP9">
        <f t="shared" si="5"/>
        <v>90</v>
      </c>
      <c r="DQ9">
        <f t="shared" si="5"/>
        <v>90</v>
      </c>
      <c r="DR9">
        <f t="shared" si="5"/>
        <v>90</v>
      </c>
      <c r="DS9">
        <f t="shared" si="5"/>
        <v>90</v>
      </c>
      <c r="DT9">
        <f t="shared" si="5"/>
        <v>90</v>
      </c>
      <c r="DU9">
        <f t="shared" si="5"/>
        <v>90</v>
      </c>
      <c r="DV9">
        <f t="shared" si="5"/>
        <v>90</v>
      </c>
      <c r="DW9">
        <f t="shared" si="5"/>
        <v>90</v>
      </c>
      <c r="DX9">
        <f t="shared" si="5"/>
        <v>90</v>
      </c>
      <c r="DY9">
        <f t="shared" si="5"/>
        <v>90</v>
      </c>
      <c r="DZ9">
        <f t="shared" si="5"/>
        <v>90</v>
      </c>
      <c r="EA9">
        <f t="shared" si="5"/>
        <v>90</v>
      </c>
      <c r="EB9">
        <f t="shared" si="5"/>
        <v>90</v>
      </c>
      <c r="EC9">
        <f t="shared" si="5"/>
        <v>133</v>
      </c>
      <c r="ED9">
        <f t="shared" si="5"/>
        <v>133</v>
      </c>
      <c r="EE9">
        <f t="shared" si="5"/>
        <v>133</v>
      </c>
      <c r="EF9">
        <f t="shared" si="5"/>
        <v>133</v>
      </c>
      <c r="EG9">
        <f t="shared" si="5"/>
        <v>133</v>
      </c>
      <c r="EH9">
        <f t="shared" si="5"/>
        <v>133</v>
      </c>
      <c r="EI9">
        <f t="shared" si="5"/>
        <v>133</v>
      </c>
      <c r="EJ9">
        <f t="shared" si="5"/>
        <v>133</v>
      </c>
      <c r="EK9">
        <f t="shared" si="5"/>
        <v>133</v>
      </c>
      <c r="EL9">
        <f t="shared" si="5"/>
        <v>133</v>
      </c>
      <c r="EM9">
        <f t="shared" si="5"/>
        <v>133</v>
      </c>
      <c r="EN9">
        <f t="shared" si="5"/>
        <v>133</v>
      </c>
      <c r="EO9">
        <f t="shared" si="5"/>
        <v>133</v>
      </c>
      <c r="EP9">
        <f t="shared" si="5"/>
        <v>133</v>
      </c>
      <c r="EQ9">
        <f t="shared" si="5"/>
        <v>133</v>
      </c>
      <c r="ER9">
        <f t="shared" si="5"/>
        <v>133</v>
      </c>
      <c r="ES9">
        <f t="shared" si="5"/>
        <v>133</v>
      </c>
      <c r="ET9">
        <f t="shared" si="5"/>
        <v>133</v>
      </c>
      <c r="EU9">
        <f t="shared" si="5"/>
        <v>133</v>
      </c>
      <c r="EV9">
        <f t="shared" si="5"/>
        <v>133</v>
      </c>
      <c r="EW9">
        <f t="shared" si="5"/>
        <v>133</v>
      </c>
      <c r="EX9">
        <f t="shared" si="5"/>
        <v>133</v>
      </c>
      <c r="EY9">
        <f t="shared" si="5"/>
        <v>133</v>
      </c>
      <c r="EZ9">
        <f t="shared" si="5"/>
        <v>133</v>
      </c>
      <c r="FA9">
        <f t="shared" si="5"/>
        <v>133</v>
      </c>
      <c r="FB9">
        <f t="shared" si="5"/>
        <v>133</v>
      </c>
      <c r="FC9">
        <f t="shared" si="5"/>
        <v>133</v>
      </c>
      <c r="FD9">
        <f t="shared" si="5"/>
        <v>133</v>
      </c>
      <c r="FE9">
        <f t="shared" si="5"/>
        <v>133</v>
      </c>
      <c r="FF9">
        <f t="shared" si="5"/>
        <v>133</v>
      </c>
      <c r="FG9">
        <f t="shared" si="5"/>
        <v>133</v>
      </c>
      <c r="FH9">
        <f t="shared" si="5"/>
        <v>133</v>
      </c>
      <c r="FI9">
        <f t="shared" si="5"/>
        <v>133</v>
      </c>
      <c r="FJ9">
        <f t="shared" si="5"/>
        <v>133</v>
      </c>
      <c r="FK9">
        <f t="shared" si="5"/>
        <v>133</v>
      </c>
      <c r="FL9">
        <f t="shared" si="5"/>
        <v>133</v>
      </c>
      <c r="FM9">
        <f t="shared" si="5"/>
        <v>133</v>
      </c>
      <c r="FN9">
        <f t="shared" si="5"/>
        <v>133</v>
      </c>
      <c r="FO9">
        <f t="shared" si="5"/>
        <v>133</v>
      </c>
      <c r="FP9">
        <f t="shared" si="5"/>
        <v>133</v>
      </c>
      <c r="FQ9">
        <f t="shared" si="5"/>
        <v>133</v>
      </c>
      <c r="FR9">
        <f t="shared" si="5"/>
        <v>133</v>
      </c>
      <c r="FS9">
        <f t="shared" si="5"/>
        <v>133</v>
      </c>
      <c r="FT9">
        <f t="shared" ref="FT9:GG9" si="6">(INT((COLUMN()-47)/43))*43+47</f>
        <v>176</v>
      </c>
      <c r="FU9">
        <f t="shared" si="6"/>
        <v>176</v>
      </c>
      <c r="FV9">
        <f t="shared" si="6"/>
        <v>176</v>
      </c>
      <c r="FW9">
        <f t="shared" si="6"/>
        <v>176</v>
      </c>
      <c r="FX9">
        <f t="shared" si="6"/>
        <v>176</v>
      </c>
      <c r="FY9">
        <f t="shared" si="6"/>
        <v>176</v>
      </c>
      <c r="FZ9">
        <f t="shared" si="6"/>
        <v>176</v>
      </c>
      <c r="GA9">
        <f t="shared" si="6"/>
        <v>176</v>
      </c>
      <c r="GB9">
        <f t="shared" si="6"/>
        <v>176</v>
      </c>
      <c r="GC9">
        <f t="shared" si="6"/>
        <v>176</v>
      </c>
      <c r="GD9">
        <f t="shared" si="6"/>
        <v>176</v>
      </c>
      <c r="GE9">
        <f t="shared" si="6"/>
        <v>176</v>
      </c>
      <c r="GF9">
        <f t="shared" si="6"/>
        <v>176</v>
      </c>
      <c r="GG9">
        <f t="shared" si="6"/>
        <v>176</v>
      </c>
      <c r="GH9">
        <f>(INT((COLUMN()-47)/43))*43+47</f>
        <v>176</v>
      </c>
      <c r="GI9">
        <f t="shared" ref="GI9:HA9" si="7">(INT((COLUMN()-47)/43))*43+47</f>
        <v>176</v>
      </c>
      <c r="GJ9">
        <f t="shared" si="7"/>
        <v>176</v>
      </c>
      <c r="GK9">
        <f t="shared" si="7"/>
        <v>176</v>
      </c>
      <c r="GL9">
        <f t="shared" si="7"/>
        <v>176</v>
      </c>
      <c r="GM9">
        <f t="shared" si="7"/>
        <v>176</v>
      </c>
      <c r="GN9">
        <f t="shared" si="7"/>
        <v>176</v>
      </c>
      <c r="GO9">
        <f t="shared" si="7"/>
        <v>176</v>
      </c>
      <c r="GP9">
        <f t="shared" si="7"/>
        <v>176</v>
      </c>
      <c r="GQ9">
        <f t="shared" si="7"/>
        <v>176</v>
      </c>
      <c r="GR9">
        <f t="shared" si="7"/>
        <v>176</v>
      </c>
      <c r="GS9">
        <f t="shared" si="7"/>
        <v>176</v>
      </c>
      <c r="GT9">
        <f t="shared" si="7"/>
        <v>176</v>
      </c>
      <c r="GU9">
        <f t="shared" si="7"/>
        <v>176</v>
      </c>
      <c r="GV9">
        <f t="shared" si="7"/>
        <v>176</v>
      </c>
      <c r="GW9">
        <f t="shared" si="7"/>
        <v>176</v>
      </c>
      <c r="GX9">
        <f t="shared" si="7"/>
        <v>176</v>
      </c>
      <c r="GY9">
        <f t="shared" si="7"/>
        <v>176</v>
      </c>
      <c r="GZ9">
        <f t="shared" si="7"/>
        <v>176</v>
      </c>
      <c r="HA9">
        <f t="shared" si="7"/>
        <v>176</v>
      </c>
    </row>
  </sheetData>
  <mergeCells count="32">
    <mergeCell ref="GP1:GT1"/>
    <mergeCell ref="GW1:HA1"/>
    <mergeCell ref="FL1:FN1"/>
    <mergeCell ref="FP1:FR1"/>
    <mergeCell ref="FT1:FU1"/>
    <mergeCell ref="FV1:FY1"/>
    <mergeCell ref="GB1:GF1"/>
    <mergeCell ref="GI1:GM1"/>
    <mergeCell ref="EC1:ED1"/>
    <mergeCell ref="EE1:EH1"/>
    <mergeCell ref="EK1:EO1"/>
    <mergeCell ref="ER1:EV1"/>
    <mergeCell ref="EY1:FC1"/>
    <mergeCell ref="FF1:FJ1"/>
    <mergeCell ref="CS1:CX1"/>
    <mergeCell ref="DA1:DE1"/>
    <mergeCell ref="DH1:DL1"/>
    <mergeCell ref="DO1:DS1"/>
    <mergeCell ref="DU1:DW1"/>
    <mergeCell ref="DY1:EA1"/>
    <mergeCell ref="BJ1:BN1"/>
    <mergeCell ref="BQ1:BU1"/>
    <mergeCell ref="BX1:CB1"/>
    <mergeCell ref="CD1:CF1"/>
    <mergeCell ref="CH1:CJ1"/>
    <mergeCell ref="CN1:CQ1"/>
    <mergeCell ref="AG1:AK1"/>
    <mergeCell ref="AM1:AO1"/>
    <mergeCell ref="AQ1:AS1"/>
    <mergeCell ref="AU1:AV1"/>
    <mergeCell ref="AW1:AZ1"/>
    <mergeCell ref="BC1:BG1"/>
  </mergeCells>
  <conditionalFormatting sqref="A1">
    <cfRule type="dataBar" priority="1">
      <dataBar>
        <cfvo type="min"/>
        <cfvo type="max"/>
        <color rgb="FF0070C0"/>
      </dataBar>
      <extLst>
        <ext xmlns:x14="http://schemas.microsoft.com/office/spreadsheetml/2009/9/main" uri="{B025F937-C7B1-47D3-B67F-A62EFF666E3E}">
          <x14:id>{4E524C86-29BF-4F13-82F0-FCEE6E591A25}</x14:id>
        </ext>
      </extLst>
    </cfRule>
  </conditionalFormatting>
  <pageMargins left="0.7" right="0.7" top="0.75" bottom="0.75" header="0.3" footer="0.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4E524C86-29BF-4F13-82F0-FCEE6E591A25}">
            <x14:dataBar minLength="0" maxLength="100" border="1" negativeBarBorderColorSameAsPositive="0">
              <x14:cfvo type="autoMin"/>
              <x14:cfvo type="autoMax"/>
              <x14:borderColor rgb="FF0070C0"/>
              <x14:negativeFillColor rgb="FFFF0000"/>
              <x14:negativeBorderColor rgb="FFFF0000"/>
              <x14:axisColor rgb="FF000000"/>
            </x14:dataBar>
          </x14:cfRule>
          <xm:sqref>A1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Feuil1</vt:lpstr>
      <vt:lpstr>Feuil2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Damien Mareschal</dc:creator>
  <cp:lastModifiedBy>Michel</cp:lastModifiedBy>
  <dcterms:created xsi:type="dcterms:W3CDTF">2020-09-24T10:48:45Z</dcterms:created>
  <dcterms:modified xsi:type="dcterms:W3CDTF">2020-09-26T07:13:42Z</dcterms:modified>
</cp:coreProperties>
</file>