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730" windowHeight="11760" tabRatio="933" firstSheet="1" activeTab="1"/>
  </bookViews>
  <sheets>
    <sheet name="methode" sheetId="1" r:id="rId1"/>
    <sheet name="base1" sheetId="5" r:id="rId2"/>
    <sheet name="export" sheetId="18" r:id="rId3"/>
    <sheet name="match du jours" sheetId="20" r:id="rId4"/>
  </sheets>
  <definedNames>
    <definedName name="_xlnm._FilterDatabase" localSheetId="1" hidden="1">base1!$A$12:$I$50</definedName>
    <definedName name="_xlnm._FilterDatabase" localSheetId="2" hidden="1">export!$A$1:$O$1</definedName>
    <definedName name="_xlnm._FilterDatabase" localSheetId="3" hidden="1">'match du jours'!$A$6:$I$32</definedName>
    <definedName name="_xlnm.Criteria" localSheetId="1">base1!#REF!</definedName>
  </definedNames>
  <calcPr calcId="145621" iterateDelta="1E-4"/>
  <extLst>
    <ext xmlns:x15="http://schemas.microsoft.com/office/spreadsheetml/2010/11/main" uri="{FCE2AD5D-F65C-4FA6-A056-5C36A1767C68}">
      <x15:dataModel>
        <x15:modelTables>
          <x15:modelTable id="Table 0  3_90f3dcb9-2ebd-46e1-b85a-83fee6f935e4" name="Table 0  3" connection="Requête - Table 0 (3)"/>
        </x15:modelTables>
      </x15:dataModel>
    </ext>
  </extLst>
</workbook>
</file>

<file path=xl/calcChain.xml><?xml version="1.0" encoding="utf-8"?>
<calcChain xmlns="http://schemas.openxmlformats.org/spreadsheetml/2006/main">
  <c r="B1" i="5" l="1"/>
  <c r="G28" i="5" l="1"/>
  <c r="G25" i="5" l="1"/>
  <c r="F25" i="5"/>
  <c r="F48" i="5" l="1"/>
  <c r="F47" i="5"/>
  <c r="G34" i="5"/>
  <c r="G33" i="5"/>
  <c r="G23" i="5"/>
  <c r="G17" i="5"/>
  <c r="F46" i="5" l="1"/>
  <c r="F14" i="5" l="1"/>
  <c r="G14" i="5" s="1"/>
  <c r="F29" i="5" l="1"/>
  <c r="G29" i="5" s="1"/>
  <c r="F40" i="5" l="1"/>
  <c r="F19" i="5" l="1"/>
  <c r="G19" i="5" s="1"/>
  <c r="F41" i="5"/>
  <c r="F37" i="5"/>
  <c r="F42" i="5"/>
  <c r="F45" i="5" l="1"/>
  <c r="F39" i="5"/>
  <c r="F31" i="5"/>
  <c r="G31" i="5" s="1"/>
  <c r="F13" i="5"/>
  <c r="G13" i="5" s="1"/>
  <c r="F49" i="5" l="1"/>
  <c r="F15" i="5"/>
  <c r="G15" i="5" s="1"/>
  <c r="F38" i="5" l="1"/>
  <c r="F21" i="5"/>
  <c r="G21" i="5" s="1"/>
  <c r="F36" i="5"/>
  <c r="F27" i="5" l="1"/>
  <c r="G27" i="5" s="1"/>
  <c r="F22" i="5" l="1"/>
  <c r="G22" i="5" s="1"/>
  <c r="F30" i="5"/>
  <c r="G30" i="5" s="1"/>
  <c r="F24" i="5" l="1"/>
  <c r="G24" i="5" s="1"/>
  <c r="F26" i="5" l="1"/>
  <c r="G26" i="5" s="1"/>
  <c r="F20" i="5" l="1"/>
  <c r="G20" i="5" s="1"/>
  <c r="F32" i="5" l="1"/>
  <c r="G32" i="5" s="1"/>
  <c r="F16" i="5"/>
  <c r="G16" i="5" s="1"/>
  <c r="F44" i="5"/>
  <c r="F18" i="5"/>
  <c r="G18" i="5" s="1"/>
  <c r="C5" i="5"/>
  <c r="C6" i="5"/>
  <c r="F6" i="5"/>
  <c r="F5" i="5"/>
  <c r="F3" i="5"/>
  <c r="F4" i="5"/>
  <c r="C3" i="5"/>
  <c r="C4" i="5"/>
  <c r="D6" i="5" l="1"/>
  <c r="D5" i="5"/>
  <c r="D4" i="5"/>
  <c r="D3" i="5"/>
  <c r="N1" i="1" l="1"/>
  <c r="N2" i="1" s="1"/>
  <c r="N3" i="1" l="1"/>
  <c r="N4" i="1" s="1"/>
  <c r="Q2" i="1"/>
  <c r="R2" i="1" s="1"/>
  <c r="P2" i="1"/>
  <c r="D3" i="1"/>
  <c r="E3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22" i="1"/>
  <c r="E22" i="1" s="1"/>
  <c r="D23" i="1"/>
  <c r="E23" i="1" s="1"/>
  <c r="D24" i="1"/>
  <c r="E24" i="1" s="1"/>
  <c r="D25" i="1"/>
  <c r="E25" i="1" s="1"/>
  <c r="D26" i="1"/>
  <c r="E26" i="1" s="1"/>
  <c r="D27" i="1"/>
  <c r="E27" i="1" s="1"/>
  <c r="D28" i="1"/>
  <c r="E28" i="1" s="1"/>
  <c r="D29" i="1"/>
  <c r="E29" i="1" s="1"/>
  <c r="D30" i="1"/>
  <c r="E30" i="1" s="1"/>
  <c r="D31" i="1"/>
  <c r="E31" i="1" s="1"/>
  <c r="D32" i="1"/>
  <c r="E32" i="1" s="1"/>
  <c r="D2" i="1"/>
  <c r="E2" i="1" s="1"/>
  <c r="N5" i="1" l="1"/>
  <c r="N6" i="1" s="1"/>
  <c r="Q4" i="1"/>
  <c r="P4" i="1"/>
  <c r="E35" i="1"/>
  <c r="I2" i="1" s="1"/>
  <c r="R4" i="1" l="1"/>
  <c r="N7" i="1"/>
  <c r="N8" i="1" s="1"/>
  <c r="Q6" i="1"/>
  <c r="P6" i="1"/>
  <c r="I4" i="1"/>
  <c r="I6" i="1"/>
  <c r="R6" i="1" l="1"/>
  <c r="N9" i="1"/>
  <c r="N10" i="1" s="1"/>
  <c r="Q8" i="1"/>
  <c r="P8" i="1"/>
  <c r="R8" i="1" l="1"/>
  <c r="N11" i="1"/>
  <c r="N12" i="1" s="1"/>
  <c r="Q10" i="1"/>
  <c r="P10" i="1"/>
  <c r="R10" i="1" l="1"/>
  <c r="N13" i="1"/>
  <c r="N14" i="1" s="1"/>
  <c r="Q12" i="1"/>
  <c r="P12" i="1"/>
  <c r="R12" i="1" l="1"/>
  <c r="N15" i="1"/>
  <c r="N16" i="1" s="1"/>
  <c r="P14" i="1"/>
  <c r="Q14" i="1"/>
  <c r="R14" i="1" l="1"/>
  <c r="N17" i="1"/>
  <c r="N18" i="1" s="1"/>
  <c r="Q16" i="1"/>
  <c r="P16" i="1"/>
  <c r="R16" i="1" l="1"/>
  <c r="P18" i="1"/>
  <c r="Q18" i="1"/>
  <c r="R18" i="1" l="1"/>
</calcChain>
</file>

<file path=xl/connections.xml><?xml version="1.0" encoding="utf-8"?>
<connections xmlns="http://schemas.openxmlformats.org/spreadsheetml/2006/main">
  <connection id="1" name="Requête - Table 0 (3)" description="Connexion à la requête « Table 0 (3) » dans le classeur." type="100" refreshedVersion="6" minRefreshableVersion="5">
    <extLst>
      <ext xmlns:x15="http://schemas.microsoft.com/office/spreadsheetml/2010/11/main" uri="{DE250136-89BD-433C-8126-D09CA5730AF9}">
        <x15:connection id="a447b182-d54d-4dfe-b080-8abb7496487f"/>
      </ext>
    </extLst>
  </connection>
  <connection id="2" keepAlive="1" name="Requête - Table 0 (4)" description="Connexion à la requête « Table 0 (4) » dans le classeur." type="5" refreshedVersion="6" background="1" saveData="1">
    <dbPr connection="Provider=Microsoft.Mashup.OleDb.1;Data Source=$Workbook$;Location=Table 0 (4);Extended Properties=&quot;&quot;" command="SELECT * FROM [Table 0 (4)]"/>
  </connection>
  <connection id="3" keepAlive="1" name="Requête - Table 1 (2)" description="Connexion à la requête « Table 1 (2) » dans le classeur." type="5" refreshedVersion="6" background="1">
    <dbPr connection="Provider=Microsoft.Mashup.OleDb.1;Data Source=$Workbook$;Location=Table 1 (2);Extended Properties=&quot;&quot;" command="SELECT * FROM [Table 1 (2)]"/>
  </connection>
  <connection id="4" keepAlive="1" name="Requête - Table 2 (2)" description="Connexion à la requête « Table 2 (2) » dans le classeur." type="5" refreshedVersion="6" background="1">
    <dbPr connection="Provider=Microsoft.Mashup.OleDb.1;Data Source=$Workbook$;Location=Table 2 (2);Extended Properties=&quot;&quot;" command="SELECT * FROM [Table 2 (2)]"/>
  </connection>
  <connection id="5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<sst xmlns="http://schemas.openxmlformats.org/spreadsheetml/2006/main" count="382" uniqueCount="169">
  <si>
    <t xml:space="preserve">banque </t>
  </si>
  <si>
    <t>credit</t>
  </si>
  <si>
    <t>date</t>
  </si>
  <si>
    <t>mise</t>
  </si>
  <si>
    <t xml:space="preserve">gains </t>
  </si>
  <si>
    <t>benefice</t>
  </si>
  <si>
    <t>cote</t>
  </si>
  <si>
    <t>mise a jouer</t>
  </si>
  <si>
    <t>% de mise</t>
  </si>
  <si>
    <t>benefice net</t>
  </si>
  <si>
    <t>match n°1</t>
  </si>
  <si>
    <t>match n°2</t>
  </si>
  <si>
    <t>match n°3</t>
  </si>
  <si>
    <t>match n°4</t>
  </si>
  <si>
    <t>match n°5</t>
  </si>
  <si>
    <t>match n°6</t>
  </si>
  <si>
    <t>match n°7</t>
  </si>
  <si>
    <t>match n°8</t>
  </si>
  <si>
    <t>match n°9</t>
  </si>
  <si>
    <t>match n°10</t>
  </si>
  <si>
    <t>match n°11</t>
  </si>
  <si>
    <t>match n°12</t>
  </si>
  <si>
    <t>match n°13</t>
  </si>
  <si>
    <t>match n°14</t>
  </si>
  <si>
    <t>match n°15</t>
  </si>
  <si>
    <t>dif</t>
  </si>
  <si>
    <t>match n°16</t>
  </si>
  <si>
    <t>match n°17</t>
  </si>
  <si>
    <t>match n°18</t>
  </si>
  <si>
    <t>gains</t>
  </si>
  <si>
    <t>bonus</t>
  </si>
  <si>
    <t>net</t>
  </si>
  <si>
    <t>DOM</t>
  </si>
  <si>
    <t>EXT</t>
  </si>
  <si>
    <t>BUTE DOM</t>
  </si>
  <si>
    <t>BUTE EXT</t>
  </si>
  <si>
    <t>TOTAL</t>
  </si>
  <si>
    <t>COTE 1</t>
  </si>
  <si>
    <t>COTE X</t>
  </si>
  <si>
    <t>COTE 2</t>
  </si>
  <si>
    <t>ext</t>
  </si>
  <si>
    <t>resultat</t>
  </si>
  <si>
    <t>total match</t>
  </si>
  <si>
    <t>dom</t>
  </si>
  <si>
    <t>favoris</t>
  </si>
  <si>
    <t>plus</t>
  </si>
  <si>
    <t>moins</t>
  </si>
  <si>
    <t>[1:0]</t>
  </si>
  <si>
    <t>[0:1]</t>
  </si>
  <si>
    <t>[0:2]</t>
  </si>
  <si>
    <t>16h55</t>
  </si>
  <si>
    <t>17h25</t>
  </si>
  <si>
    <t>17h55</t>
  </si>
  <si>
    <t>18h55</t>
  </si>
  <si>
    <t>19h25</t>
  </si>
  <si>
    <t>19h55</t>
  </si>
  <si>
    <t>20h40</t>
  </si>
  <si>
    <t>23h55</t>
  </si>
  <si>
    <t>17h40</t>
  </si>
  <si>
    <t xml:space="preserve">Tsarkoselo-FCCSKA1948 </t>
  </si>
  <si>
    <t xml:space="preserve">ZaglebieLubin-WartaPoznan </t>
  </si>
  <si>
    <t xml:space="preserve">HNK Gorica-Hnk Sibenik </t>
  </si>
  <si>
    <t xml:space="preserve">BeroeStaraZag-BotevVratsa </t>
  </si>
  <si>
    <t>1-0</t>
  </si>
  <si>
    <t>3-2</t>
  </si>
  <si>
    <t>0-0</t>
  </si>
  <si>
    <t>6-0</t>
  </si>
  <si>
    <t>10h55</t>
  </si>
  <si>
    <t xml:space="preserve">SangjuSangmu-IncheonFC </t>
  </si>
  <si>
    <t>11h55</t>
  </si>
  <si>
    <t xml:space="preserve">KawasakiFront.-Shimizu </t>
  </si>
  <si>
    <t>13h55</t>
  </si>
  <si>
    <t xml:space="preserve">Shandong-Dalian Aerbin </t>
  </si>
  <si>
    <t>14h55</t>
  </si>
  <si>
    <t xml:space="preserve">Caen - AC Ajaccio </t>
  </si>
  <si>
    <t xml:space="preserve">LechiaGdan.-RakowCzestoc. </t>
  </si>
  <si>
    <t xml:space="preserve">ÖstersundsFK-Falkenbergs </t>
  </si>
  <si>
    <t>15h55</t>
  </si>
  <si>
    <t xml:space="preserve">FCArdaKardzh-BotevPlovdiv </t>
  </si>
  <si>
    <t xml:space="preserve">SeinäjoenJK-RovaniemiPS </t>
  </si>
  <si>
    <t xml:space="preserve">Blackburn - Doncaster </t>
  </si>
  <si>
    <t xml:space="preserve">Preston-Mansfield Town </t>
  </si>
  <si>
    <t xml:space="preserve">Stoke City - Blackpool </t>
  </si>
  <si>
    <t xml:space="preserve">SpartakMoscou-ArsenalToula </t>
  </si>
  <si>
    <t xml:space="preserve">MladaBoleslav-FCFastavZlin </t>
  </si>
  <si>
    <t xml:space="preserve">Hermannstadt-CSFCClinceni </t>
  </si>
  <si>
    <t xml:space="preserve">Kups - Turku PS </t>
  </si>
  <si>
    <t xml:space="preserve">Montana - Levski Sofia </t>
  </si>
  <si>
    <t xml:space="preserve">Châteauroux - Auxerre </t>
  </si>
  <si>
    <t xml:space="preserve">Dunkerque - Clermont </t>
  </si>
  <si>
    <t xml:space="preserve">Niort - Chambly </t>
  </si>
  <si>
    <t xml:space="preserve">Paris FC - Valenciennes </t>
  </si>
  <si>
    <t xml:space="preserve">Slavia Prague - Pribram </t>
  </si>
  <si>
    <t xml:space="preserve">Cfr Cluj-SfantuGheorghe </t>
  </si>
  <si>
    <t xml:space="preserve">Mouscron-Zulte Waregem </t>
  </si>
  <si>
    <t>21h25</t>
  </si>
  <si>
    <t xml:space="preserve">Atlanta - Orlando City </t>
  </si>
  <si>
    <t xml:space="preserve">NY City FC - Chicago </t>
  </si>
  <si>
    <t xml:space="preserve">Philadelphia-DC United </t>
  </si>
  <si>
    <t>3-1</t>
  </si>
  <si>
    <t>2-1</t>
  </si>
  <si>
    <t>4-1</t>
  </si>
  <si>
    <t>5-0</t>
  </si>
  <si>
    <t>0-1</t>
  </si>
  <si>
    <t>1-1</t>
  </si>
  <si>
    <t>1-3</t>
  </si>
  <si>
    <t>4-0</t>
  </si>
  <si>
    <t>2-2</t>
  </si>
  <si>
    <t>0-4</t>
  </si>
  <si>
    <t>1-2</t>
  </si>
  <si>
    <t>3-0</t>
  </si>
  <si>
    <t xml:space="preserve">Jeonbuk - Gangwon FC </t>
  </si>
  <si>
    <t xml:space="preserve">PohangSteelers-Seongnam </t>
  </si>
  <si>
    <t xml:space="preserve">FC Narva-FC Kuressaare </t>
  </si>
  <si>
    <t>12h55</t>
  </si>
  <si>
    <t xml:space="preserve">Daegu FC - Gwangju FC </t>
  </si>
  <si>
    <t>13h25</t>
  </si>
  <si>
    <t xml:space="preserve">RC Genk - FC Bruges </t>
  </si>
  <si>
    <t xml:space="preserve">FC Astana - Taraz </t>
  </si>
  <si>
    <t xml:space="preserve">Linnameesko.-Jalgpalliko. </t>
  </si>
  <si>
    <t>14h25</t>
  </si>
  <si>
    <t xml:space="preserve">FCBotosani-StudentescIasi </t>
  </si>
  <si>
    <t xml:space="preserve">St Etienne - Lorient </t>
  </si>
  <si>
    <t xml:space="preserve">Podbeskidz.-KrakowCracov. </t>
  </si>
  <si>
    <t xml:space="preserve">Celtic - Motherwell </t>
  </si>
  <si>
    <t xml:space="preserve">Mura - NK Tabor Sezan </t>
  </si>
  <si>
    <t xml:space="preserve">AkhmatGrozny-CSKAMoscou </t>
  </si>
  <si>
    <t xml:space="preserve">Rubin Kazan - FC Tambov </t>
  </si>
  <si>
    <t xml:space="preserve">FKKyzylzhar-FKKaspyiAkta </t>
  </si>
  <si>
    <t xml:space="preserve">Lech Poznan-Wis. Plock </t>
  </si>
  <si>
    <t xml:space="preserve">OmoniaNicosie-K.Polemidion </t>
  </si>
  <si>
    <t xml:space="preserve">Lokomo.Plovdiv-ChernoVarna </t>
  </si>
  <si>
    <t xml:space="preserve">FCLevadia-TallinnaKalev </t>
  </si>
  <si>
    <t xml:space="preserve">Odd Grenland-Mjondalen </t>
  </si>
  <si>
    <t xml:space="preserve">Rosenborg - Stabaek </t>
  </si>
  <si>
    <t>18h10</t>
  </si>
  <si>
    <t xml:space="preserve">Charleroi-Royal Antwerp </t>
  </si>
  <si>
    <t xml:space="preserve">UNAM Pumas-Club Tijuana </t>
  </si>
  <si>
    <t xml:space="preserve">SpartaPrague-SigmaOlomouc </t>
  </si>
  <si>
    <t xml:space="preserve">KR Reykjavik-IA Akranes </t>
  </si>
  <si>
    <t xml:space="preserve">MSKZilina-Zem.Michalovce </t>
  </si>
  <si>
    <t xml:space="preserve">Hapoel Hadera-Mac.Haifa </t>
  </si>
  <si>
    <t xml:space="preserve">Mac.TelAviv-Mac.PetachTikv </t>
  </si>
  <si>
    <t>20h00</t>
  </si>
  <si>
    <t xml:space="preserve">Dinamo Zagreb-Nk Osijek </t>
  </si>
  <si>
    <t>20h05</t>
  </si>
  <si>
    <t xml:space="preserve">ES Tunis - CS Chebba </t>
  </si>
  <si>
    <t>20h10</t>
  </si>
  <si>
    <t xml:space="preserve">UCD.Ecuador-L.d.u.Portovi </t>
  </si>
  <si>
    <t xml:space="preserve">La Gantoise - Malines </t>
  </si>
  <si>
    <t>20h55</t>
  </si>
  <si>
    <t xml:space="preserve">ERougeBelgrade-BackaTopola </t>
  </si>
  <si>
    <t xml:space="preserve">Santos - Flamengo </t>
  </si>
  <si>
    <t>21h10</t>
  </si>
  <si>
    <t xml:space="preserve">ValurReykjavik-HKKopavogs </t>
  </si>
  <si>
    <t>21h55</t>
  </si>
  <si>
    <t xml:space="preserve">CDPalestino-Uni.DeChile </t>
  </si>
  <si>
    <t xml:space="preserve">Seattle-Los Angeles FC </t>
  </si>
  <si>
    <t>4-6</t>
  </si>
  <si>
    <t>6-1</t>
  </si>
  <si>
    <t>2-0</t>
  </si>
  <si>
    <t>0-3</t>
  </si>
  <si>
    <t>6-2</t>
  </si>
  <si>
    <t>en c3 et c4 j'aimerai avoir le total de la colonne g "dom en c4" et "ext en c5" si je mais un filtre dans la colonne a par exemple 1,40</t>
  </si>
  <si>
    <t xml:space="preserve">donc  le chiffre 7 en c3 et 9 en c4 </t>
  </si>
  <si>
    <t>en b1 ma formule fonctionne si j'utilise un filtre en colonne A</t>
  </si>
  <si>
    <t>78chris</t>
  </si>
  <si>
    <t>domicile</t>
  </si>
  <si>
    <t>exterieur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</si>
</sst>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#,##0\ &quot;€&quot;"/>
  </numFmts>
  <fonts count="10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00B05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0" fillId="6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0" fontId="0" fillId="8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5" borderId="0" xfId="0" applyNumberFormat="1" applyFill="1" applyAlignment="1">
      <alignment horizontal="center"/>
    </xf>
    <xf numFmtId="49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 wrapText="1"/>
    </xf>
    <xf numFmtId="0" fontId="0" fillId="5" borderId="0" xfId="0" applyNumberFormat="1" applyFill="1" applyAlignment="1">
      <alignment horizontal="center" wrapText="1"/>
    </xf>
    <xf numFmtId="2" fontId="0" fillId="9" borderId="0" xfId="0" applyNumberFormat="1" applyFill="1" applyAlignment="1">
      <alignment horizontal="center"/>
    </xf>
    <xf numFmtId="0" fontId="0" fillId="9" borderId="0" xfId="0" applyNumberFormat="1" applyFill="1" applyAlignment="1">
      <alignment horizontal="center"/>
    </xf>
    <xf numFmtId="49" fontId="0" fillId="9" borderId="0" xfId="0" applyNumberFormat="1" applyFill="1" applyAlignment="1">
      <alignment horizontal="center"/>
    </xf>
    <xf numFmtId="0" fontId="0" fillId="9" borderId="0" xfId="0" applyNumberFormat="1" applyFill="1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10" borderId="2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10" fontId="7" fillId="11" borderId="0" xfId="0" applyNumberFormat="1" applyFont="1" applyFill="1" applyAlignment="1">
      <alignment horizontal="center"/>
    </xf>
    <xf numFmtId="0" fontId="0" fillId="7" borderId="0" xfId="0" applyNumberFormat="1" applyFill="1" applyAlignment="1">
      <alignment horizontal="center"/>
    </xf>
    <xf numFmtId="49" fontId="0" fillId="0" borderId="0" xfId="0" applyNumberFormat="1"/>
    <xf numFmtId="49" fontId="0" fillId="7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10" fontId="0" fillId="0" borderId="0" xfId="0" applyNumberForma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9" fontId="7" fillId="0" borderId="0" xfId="1" applyFont="1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Alignment="1">
      <alignment horizontal="center" wrapText="1"/>
    </xf>
    <xf numFmtId="10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 applyAlignment="1">
      <alignment horizontal="left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8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0" fontId="0" fillId="7" borderId="6" xfId="0" applyNumberFormat="1" applyFill="1" applyBorder="1" applyAlignment="1">
      <alignment horizontal="center"/>
    </xf>
    <xf numFmtId="10" fontId="0" fillId="7" borderId="8" xfId="0" applyNumberFormat="1" applyFill="1" applyBorder="1" applyAlignment="1">
      <alignment horizontal="center"/>
    </xf>
    <xf numFmtId="10" fontId="0" fillId="7" borderId="7" xfId="0" applyNumberForma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1">
    <dxf>
      <fill>
        <patternFill patternType="solid">
          <fgColor rgb="FF92CDD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powerPivotData" Target="model/item.data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35"/>
  <sheetViews>
    <sheetView workbookViewId="0">
      <selection activeCell="D19" sqref="D19"/>
    </sheetView>
  </sheetViews>
  <sheetFormatPr baseColWidth="10" defaultRowHeight="15" x14ac:dyDescent="0.25"/>
  <cols>
    <col min="1" max="1" width="16.140625" style="1" bestFit="1" customWidth="1"/>
    <col min="2" max="2" width="18.42578125" style="2" customWidth="1"/>
    <col min="3" max="3" width="11.42578125" style="15"/>
    <col min="4" max="5" width="20.7109375" style="2" customWidth="1"/>
    <col min="6" max="6" width="11.42578125" style="1" customWidth="1"/>
    <col min="7" max="7" width="0.85546875" style="1" customWidth="1"/>
    <col min="8" max="8" width="19.42578125" style="1" customWidth="1"/>
    <col min="9" max="9" width="16" style="2" customWidth="1"/>
    <col min="10" max="10" width="1" style="1" customWidth="1"/>
    <col min="11" max="16384" width="11.42578125" style="1"/>
  </cols>
  <sheetData>
    <row r="1" spans="1:18" ht="23.25" x14ac:dyDescent="0.25">
      <c r="A1" s="7" t="s">
        <v>2</v>
      </c>
      <c r="B1" s="11" t="s">
        <v>3</v>
      </c>
      <c r="C1" s="13" t="s">
        <v>6</v>
      </c>
      <c r="D1" s="11" t="s">
        <v>4</v>
      </c>
      <c r="E1" s="11" t="s">
        <v>5</v>
      </c>
      <c r="H1" s="5" t="s">
        <v>0</v>
      </c>
      <c r="I1" s="6">
        <v>60</v>
      </c>
      <c r="L1" s="23" t="s">
        <v>10</v>
      </c>
      <c r="M1" s="24">
        <v>1.02</v>
      </c>
      <c r="N1" s="1">
        <f>M1</f>
        <v>1.02</v>
      </c>
      <c r="O1" s="22" t="s">
        <v>3</v>
      </c>
      <c r="P1" s="22" t="s">
        <v>29</v>
      </c>
      <c r="Q1" s="22" t="s">
        <v>30</v>
      </c>
      <c r="R1" s="22" t="s">
        <v>31</v>
      </c>
    </row>
    <row r="2" spans="1:18" s="3" customFormat="1" ht="21" x14ac:dyDescent="0.25">
      <c r="A2" s="10">
        <v>43831</v>
      </c>
      <c r="B2" s="12">
        <v>20</v>
      </c>
      <c r="C2" s="14">
        <v>1.3</v>
      </c>
      <c r="D2" s="12">
        <f>C2*B2</f>
        <v>26</v>
      </c>
      <c r="E2" s="12">
        <f>D2-B2</f>
        <v>6</v>
      </c>
      <c r="H2" s="8" t="s">
        <v>1</v>
      </c>
      <c r="I2" s="9">
        <f>(E35+I1)</f>
        <v>1150.7970000000003</v>
      </c>
      <c r="L2" s="23" t="s">
        <v>11</v>
      </c>
      <c r="M2" s="24">
        <v>1.03</v>
      </c>
      <c r="N2" s="3">
        <f>M2*N1</f>
        <v>1.0506</v>
      </c>
      <c r="O2" s="21">
        <v>50</v>
      </c>
      <c r="P2" s="21">
        <f>O2*N2</f>
        <v>52.53</v>
      </c>
      <c r="Q2" s="21">
        <f>(25*N2)-25</f>
        <v>1.2650000000000006</v>
      </c>
      <c r="R2" s="21">
        <f>Q2+P2-O2</f>
        <v>3.7950000000000017</v>
      </c>
    </row>
    <row r="3" spans="1:18" s="3" customFormat="1" ht="21" x14ac:dyDescent="0.25">
      <c r="A3" s="10">
        <v>43832</v>
      </c>
      <c r="B3" s="12">
        <v>22</v>
      </c>
      <c r="C3" s="14">
        <v>1.3</v>
      </c>
      <c r="D3" s="12">
        <f t="shared" ref="D3:D32" si="0">C3*B3</f>
        <v>28.6</v>
      </c>
      <c r="E3" s="12">
        <f t="shared" ref="E3:E32" si="1">D3-B3</f>
        <v>6.6000000000000014</v>
      </c>
      <c r="H3" s="8" t="s">
        <v>8</v>
      </c>
      <c r="I3" s="18">
        <v>0.33</v>
      </c>
      <c r="L3" s="23" t="s">
        <v>12</v>
      </c>
      <c r="M3" s="24">
        <v>1.04</v>
      </c>
      <c r="N3" s="3">
        <f t="shared" ref="N3:N14" si="2">M3*N2</f>
        <v>1.092624</v>
      </c>
      <c r="O3" s="22" t="s">
        <v>3</v>
      </c>
      <c r="P3" s="22" t="s">
        <v>29</v>
      </c>
      <c r="Q3" s="22" t="s">
        <v>30</v>
      </c>
      <c r="R3" s="22" t="s">
        <v>31</v>
      </c>
    </row>
    <row r="4" spans="1:18" s="3" customFormat="1" ht="21" x14ac:dyDescent="0.25">
      <c r="A4" s="10">
        <v>43833</v>
      </c>
      <c r="B4" s="12">
        <v>24.2</v>
      </c>
      <c r="C4" s="14">
        <v>1.3</v>
      </c>
      <c r="D4" s="12">
        <f t="shared" si="0"/>
        <v>31.46</v>
      </c>
      <c r="E4" s="12">
        <f t="shared" si="1"/>
        <v>7.2600000000000016</v>
      </c>
      <c r="H4" s="16" t="s">
        <v>7</v>
      </c>
      <c r="I4" s="17">
        <f>I2/3</f>
        <v>383.5990000000001</v>
      </c>
      <c r="L4" s="23" t="s">
        <v>13</v>
      </c>
      <c r="M4" s="24">
        <v>1.06</v>
      </c>
      <c r="N4" s="3">
        <f t="shared" si="2"/>
        <v>1.1581814400000001</v>
      </c>
      <c r="O4" s="21">
        <v>50</v>
      </c>
      <c r="P4" s="21">
        <f>O4*N4</f>
        <v>57.909072000000009</v>
      </c>
      <c r="Q4" s="21">
        <f>(25*N4)-25</f>
        <v>3.9545360000000045</v>
      </c>
      <c r="R4" s="21">
        <f>Q4+P4-O4</f>
        <v>11.863608000000013</v>
      </c>
    </row>
    <row r="5" spans="1:18" s="3" customFormat="1" ht="21" x14ac:dyDescent="0.25">
      <c r="A5" s="10">
        <v>43834</v>
      </c>
      <c r="B5" s="12">
        <v>26.6</v>
      </c>
      <c r="C5" s="14">
        <v>1.3</v>
      </c>
      <c r="D5" s="12">
        <f t="shared" si="0"/>
        <v>34.580000000000005</v>
      </c>
      <c r="E5" s="12">
        <f t="shared" si="1"/>
        <v>7.980000000000004</v>
      </c>
      <c r="I5" s="4"/>
      <c r="L5" s="23" t="s">
        <v>14</v>
      </c>
      <c r="M5" s="25">
        <v>1.02</v>
      </c>
      <c r="N5" s="3">
        <f t="shared" si="2"/>
        <v>1.1813450688000002</v>
      </c>
      <c r="O5" s="22" t="s">
        <v>3</v>
      </c>
      <c r="P5" s="22" t="s">
        <v>29</v>
      </c>
      <c r="Q5" s="22" t="s">
        <v>30</v>
      </c>
      <c r="R5" s="22" t="s">
        <v>31</v>
      </c>
    </row>
    <row r="6" spans="1:18" s="3" customFormat="1" ht="21" x14ac:dyDescent="0.25">
      <c r="A6" s="10">
        <v>43835</v>
      </c>
      <c r="B6" s="12">
        <v>29.28</v>
      </c>
      <c r="C6" s="14">
        <v>1.3</v>
      </c>
      <c r="D6" s="12">
        <f t="shared" si="0"/>
        <v>38.064</v>
      </c>
      <c r="E6" s="12">
        <f t="shared" si="1"/>
        <v>8.7839999999999989</v>
      </c>
      <c r="H6" s="8" t="s">
        <v>9</v>
      </c>
      <c r="I6" s="17">
        <f>I2-I1</f>
        <v>1090.7970000000003</v>
      </c>
      <c r="L6" s="23" t="s">
        <v>15</v>
      </c>
      <c r="M6" s="25">
        <v>1.03</v>
      </c>
      <c r="N6" s="3">
        <f t="shared" si="2"/>
        <v>1.2167854208640003</v>
      </c>
      <c r="O6" s="21">
        <v>50</v>
      </c>
      <c r="P6" s="21">
        <f>O6*N6</f>
        <v>60.839271043200014</v>
      </c>
      <c r="Q6" s="21">
        <f>(25*N6)-25</f>
        <v>5.4196355216000072</v>
      </c>
      <c r="R6" s="21">
        <f>Q6+P6-O6</f>
        <v>16.258906564800014</v>
      </c>
    </row>
    <row r="7" spans="1:18" s="3" customFormat="1" ht="21" x14ac:dyDescent="0.25">
      <c r="A7" s="10">
        <v>43836</v>
      </c>
      <c r="B7" s="12">
        <v>32.21</v>
      </c>
      <c r="C7" s="14">
        <v>1.3</v>
      </c>
      <c r="D7" s="12">
        <f t="shared" si="0"/>
        <v>41.873000000000005</v>
      </c>
      <c r="E7" s="12">
        <f t="shared" si="1"/>
        <v>9.6630000000000038</v>
      </c>
      <c r="I7" s="4"/>
      <c r="L7" s="23" t="s">
        <v>16</v>
      </c>
      <c r="M7" s="25">
        <v>1.04</v>
      </c>
      <c r="N7" s="3">
        <f t="shared" si="2"/>
        <v>1.2654568376985604</v>
      </c>
      <c r="O7" s="22" t="s">
        <v>3</v>
      </c>
      <c r="P7" s="22" t="s">
        <v>29</v>
      </c>
      <c r="Q7" s="22" t="s">
        <v>30</v>
      </c>
      <c r="R7" s="22" t="s">
        <v>31</v>
      </c>
    </row>
    <row r="8" spans="1:18" s="3" customFormat="1" ht="21" x14ac:dyDescent="0.25">
      <c r="A8" s="10">
        <v>43837</v>
      </c>
      <c r="B8" s="12">
        <v>35.43</v>
      </c>
      <c r="C8" s="14">
        <v>1.3</v>
      </c>
      <c r="D8" s="12">
        <f t="shared" si="0"/>
        <v>46.059000000000005</v>
      </c>
      <c r="E8" s="12">
        <f t="shared" si="1"/>
        <v>10.629000000000005</v>
      </c>
      <c r="I8" s="4"/>
      <c r="L8" s="23" t="s">
        <v>17</v>
      </c>
      <c r="M8" s="25">
        <v>1.06</v>
      </c>
      <c r="N8" s="3">
        <f t="shared" si="2"/>
        <v>1.3413842479604741</v>
      </c>
      <c r="O8" s="21">
        <v>50</v>
      </c>
      <c r="P8" s="21">
        <f>O8*N8</f>
        <v>67.069212398023708</v>
      </c>
      <c r="Q8" s="21">
        <f>(25*N8)-25</f>
        <v>8.5346061990118542</v>
      </c>
      <c r="R8" s="21">
        <f>Q8+P8-O8</f>
        <v>25.60381859703557</v>
      </c>
    </row>
    <row r="9" spans="1:18" s="3" customFormat="1" ht="21" x14ac:dyDescent="0.25">
      <c r="A9" s="10">
        <v>43838</v>
      </c>
      <c r="B9" s="12">
        <v>38.97</v>
      </c>
      <c r="C9" s="14">
        <v>1.3</v>
      </c>
      <c r="D9" s="12">
        <f t="shared" si="0"/>
        <v>50.661000000000001</v>
      </c>
      <c r="E9" s="12">
        <f t="shared" si="1"/>
        <v>11.691000000000003</v>
      </c>
      <c r="I9" s="4"/>
      <c r="L9" s="23" t="s">
        <v>18</v>
      </c>
      <c r="M9" s="24">
        <v>1.02</v>
      </c>
      <c r="N9" s="3">
        <f t="shared" si="2"/>
        <v>1.3682119329196836</v>
      </c>
      <c r="O9" s="22" t="s">
        <v>3</v>
      </c>
      <c r="P9" s="22" t="s">
        <v>29</v>
      </c>
      <c r="Q9" s="22" t="s">
        <v>30</v>
      </c>
      <c r="R9" s="22" t="s">
        <v>31</v>
      </c>
    </row>
    <row r="10" spans="1:18" s="3" customFormat="1" ht="21" x14ac:dyDescent="0.25">
      <c r="A10" s="10">
        <v>43839</v>
      </c>
      <c r="B10" s="12">
        <v>42.87</v>
      </c>
      <c r="C10" s="14">
        <v>1.3</v>
      </c>
      <c r="D10" s="12">
        <f t="shared" si="0"/>
        <v>55.731000000000002</v>
      </c>
      <c r="E10" s="12">
        <f t="shared" si="1"/>
        <v>12.861000000000004</v>
      </c>
      <c r="I10" s="4"/>
      <c r="L10" s="23" t="s">
        <v>19</v>
      </c>
      <c r="M10" s="24">
        <v>1.03</v>
      </c>
      <c r="N10" s="3">
        <f t="shared" si="2"/>
        <v>1.4092582909072742</v>
      </c>
      <c r="O10" s="21">
        <v>50</v>
      </c>
      <c r="P10" s="21">
        <f>O10*N10</f>
        <v>70.462914545363702</v>
      </c>
      <c r="Q10" s="21">
        <f>(25*N10)-25</f>
        <v>10.231457272681851</v>
      </c>
      <c r="R10" s="21">
        <f>Q10+P10-O10</f>
        <v>30.694371818045553</v>
      </c>
    </row>
    <row r="11" spans="1:18" s="3" customFormat="1" ht="21" x14ac:dyDescent="0.25">
      <c r="A11" s="10">
        <v>43840</v>
      </c>
      <c r="B11" s="12">
        <v>47.16</v>
      </c>
      <c r="C11" s="14">
        <v>1.3</v>
      </c>
      <c r="D11" s="12">
        <f t="shared" si="0"/>
        <v>61.308</v>
      </c>
      <c r="E11" s="12">
        <f t="shared" si="1"/>
        <v>14.148000000000003</v>
      </c>
      <c r="I11" s="4"/>
      <c r="L11" s="23" t="s">
        <v>20</v>
      </c>
      <c r="M11" s="24">
        <v>1.04</v>
      </c>
      <c r="N11" s="3">
        <f t="shared" si="2"/>
        <v>1.4656286225435653</v>
      </c>
      <c r="O11" s="22" t="s">
        <v>3</v>
      </c>
      <c r="P11" s="22" t="s">
        <v>29</v>
      </c>
      <c r="Q11" s="22" t="s">
        <v>30</v>
      </c>
      <c r="R11" s="22" t="s">
        <v>31</v>
      </c>
    </row>
    <row r="12" spans="1:18" s="3" customFormat="1" ht="21" x14ac:dyDescent="0.25">
      <c r="A12" s="10">
        <v>43841</v>
      </c>
      <c r="B12" s="12">
        <v>51.87</v>
      </c>
      <c r="C12" s="14">
        <v>1.3</v>
      </c>
      <c r="D12" s="12">
        <f t="shared" si="0"/>
        <v>67.430999999999997</v>
      </c>
      <c r="E12" s="12">
        <f t="shared" si="1"/>
        <v>15.561</v>
      </c>
      <c r="I12" s="4"/>
      <c r="L12" s="23" t="s">
        <v>21</v>
      </c>
      <c r="M12" s="24">
        <v>1.06</v>
      </c>
      <c r="N12" s="3">
        <f t="shared" si="2"/>
        <v>1.5535663398961792</v>
      </c>
      <c r="O12" s="21">
        <v>50</v>
      </c>
      <c r="P12" s="21">
        <f>O12*N12</f>
        <v>77.678316994808966</v>
      </c>
      <c r="Q12" s="21">
        <f>(25*N12)-25</f>
        <v>13.839158497404483</v>
      </c>
      <c r="R12" s="21">
        <f>Q12+P12-O12</f>
        <v>41.51747549221345</v>
      </c>
    </row>
    <row r="13" spans="1:18" s="3" customFormat="1" ht="21" x14ac:dyDescent="0.25">
      <c r="A13" s="10">
        <v>43842</v>
      </c>
      <c r="B13" s="12">
        <v>57</v>
      </c>
      <c r="C13" s="14">
        <v>1.3</v>
      </c>
      <c r="D13" s="12">
        <f t="shared" si="0"/>
        <v>74.100000000000009</v>
      </c>
      <c r="E13" s="12">
        <f t="shared" si="1"/>
        <v>17.100000000000009</v>
      </c>
      <c r="I13" s="4"/>
      <c r="L13" s="23" t="s">
        <v>22</v>
      </c>
      <c r="M13" s="25">
        <v>1.02</v>
      </c>
      <c r="N13" s="3">
        <f t="shared" si="2"/>
        <v>1.5846376666941029</v>
      </c>
      <c r="O13" s="22" t="s">
        <v>3</v>
      </c>
      <c r="P13" s="22" t="s">
        <v>29</v>
      </c>
      <c r="Q13" s="22" t="s">
        <v>30</v>
      </c>
      <c r="R13" s="22" t="s">
        <v>31</v>
      </c>
    </row>
    <row r="14" spans="1:18" s="3" customFormat="1" ht="21" x14ac:dyDescent="0.25">
      <c r="A14" s="10">
        <v>43843</v>
      </c>
      <c r="B14" s="12">
        <v>62.7</v>
      </c>
      <c r="C14" s="14">
        <v>1.3</v>
      </c>
      <c r="D14" s="12">
        <f t="shared" si="0"/>
        <v>81.510000000000005</v>
      </c>
      <c r="E14" s="12">
        <f t="shared" si="1"/>
        <v>18.810000000000002</v>
      </c>
      <c r="I14" s="4"/>
      <c r="L14" s="23" t="s">
        <v>23</v>
      </c>
      <c r="M14" s="25">
        <v>1.03</v>
      </c>
      <c r="N14" s="3">
        <f t="shared" si="2"/>
        <v>1.6321767966949261</v>
      </c>
      <c r="O14" s="21">
        <v>50</v>
      </c>
      <c r="P14" s="21">
        <f>O14*N14</f>
        <v>81.608839834746306</v>
      </c>
      <c r="Q14" s="21">
        <f>(25*N14)-25</f>
        <v>15.804419917373153</v>
      </c>
      <c r="R14" s="21">
        <f>Q14+P14-O14</f>
        <v>47.413259752119458</v>
      </c>
    </row>
    <row r="15" spans="1:18" s="3" customFormat="1" ht="21" x14ac:dyDescent="0.25">
      <c r="A15" s="10">
        <v>43844</v>
      </c>
      <c r="B15" s="12">
        <v>69</v>
      </c>
      <c r="C15" s="14">
        <v>1.3</v>
      </c>
      <c r="D15" s="12">
        <f t="shared" si="0"/>
        <v>89.7</v>
      </c>
      <c r="E15" s="12">
        <f t="shared" si="1"/>
        <v>20.700000000000003</v>
      </c>
      <c r="I15" s="4"/>
      <c r="L15" s="23" t="s">
        <v>24</v>
      </c>
      <c r="M15" s="25">
        <v>1.04</v>
      </c>
      <c r="N15" s="3">
        <f t="shared" ref="N15" si="3">M15*N14</f>
        <v>1.6974638685627232</v>
      </c>
      <c r="O15" s="22" t="s">
        <v>3</v>
      </c>
      <c r="P15" s="22" t="s">
        <v>29</v>
      </c>
      <c r="Q15" s="22" t="s">
        <v>30</v>
      </c>
      <c r="R15" s="22" t="s">
        <v>31</v>
      </c>
    </row>
    <row r="16" spans="1:18" s="3" customFormat="1" ht="21" x14ac:dyDescent="0.25">
      <c r="A16" s="10">
        <v>43845</v>
      </c>
      <c r="B16" s="12">
        <v>75.900000000000006</v>
      </c>
      <c r="C16" s="14">
        <v>1.3</v>
      </c>
      <c r="D16" s="12">
        <f t="shared" si="0"/>
        <v>98.670000000000016</v>
      </c>
      <c r="E16" s="12">
        <f t="shared" si="1"/>
        <v>22.77000000000001</v>
      </c>
      <c r="I16" s="4"/>
      <c r="L16" s="23" t="s">
        <v>26</v>
      </c>
      <c r="M16" s="25">
        <v>1.06</v>
      </c>
      <c r="N16" s="3">
        <f t="shared" ref="N16:N18" si="4">M16*N15</f>
        <v>1.7993117006764867</v>
      </c>
      <c r="O16" s="21">
        <v>50</v>
      </c>
      <c r="P16" s="21">
        <f>O16*N16</f>
        <v>89.96558503382434</v>
      </c>
      <c r="Q16" s="21">
        <f>(25*N16)-25</f>
        <v>19.98279251691217</v>
      </c>
      <c r="R16" s="21">
        <f>Q16+P16-O16</f>
        <v>59.94837755073651</v>
      </c>
    </row>
    <row r="17" spans="1:18" s="3" customFormat="1" ht="21" x14ac:dyDescent="0.25">
      <c r="A17" s="10">
        <v>43846</v>
      </c>
      <c r="B17" s="12">
        <v>83.5</v>
      </c>
      <c r="C17" s="14">
        <v>1.3</v>
      </c>
      <c r="D17" s="12">
        <f t="shared" si="0"/>
        <v>108.55</v>
      </c>
      <c r="E17" s="12">
        <f t="shared" si="1"/>
        <v>25.049999999999997</v>
      </c>
      <c r="I17" s="4"/>
      <c r="L17" s="23" t="s">
        <v>27</v>
      </c>
      <c r="M17" s="24">
        <v>1.03</v>
      </c>
      <c r="N17" s="3">
        <f t="shared" si="4"/>
        <v>1.8532910516967813</v>
      </c>
      <c r="O17" s="22" t="s">
        <v>3</v>
      </c>
      <c r="P17" s="22" t="s">
        <v>29</v>
      </c>
      <c r="Q17" s="22" t="s">
        <v>30</v>
      </c>
      <c r="R17" s="22" t="s">
        <v>31</v>
      </c>
    </row>
    <row r="18" spans="1:18" s="3" customFormat="1" ht="21" x14ac:dyDescent="0.25">
      <c r="A18" s="10">
        <v>43847</v>
      </c>
      <c r="B18" s="12">
        <v>91.8</v>
      </c>
      <c r="C18" s="14">
        <v>1.3</v>
      </c>
      <c r="D18" s="12">
        <f t="shared" si="0"/>
        <v>119.34</v>
      </c>
      <c r="E18" s="12">
        <f t="shared" si="1"/>
        <v>27.540000000000006</v>
      </c>
      <c r="I18" s="4"/>
      <c r="L18" s="23" t="s">
        <v>28</v>
      </c>
      <c r="M18" s="24">
        <v>1.04</v>
      </c>
      <c r="N18" s="3">
        <f t="shared" si="4"/>
        <v>1.9274226937646526</v>
      </c>
      <c r="O18" s="21">
        <v>50</v>
      </c>
      <c r="P18" s="21">
        <f>O18*N18</f>
        <v>96.37113468823263</v>
      </c>
      <c r="Q18" s="21">
        <f>(25*N18)-25</f>
        <v>23.185567344116315</v>
      </c>
      <c r="R18" s="21">
        <f>Q18+P18-O18</f>
        <v>69.556702032348937</v>
      </c>
    </row>
    <row r="19" spans="1:18" s="3" customFormat="1" ht="21" x14ac:dyDescent="0.25">
      <c r="A19" s="10">
        <v>43848</v>
      </c>
      <c r="B19" s="12">
        <v>101</v>
      </c>
      <c r="C19" s="14">
        <v>1.3</v>
      </c>
      <c r="D19" s="12">
        <f t="shared" si="0"/>
        <v>131.30000000000001</v>
      </c>
      <c r="E19" s="12">
        <f t="shared" si="1"/>
        <v>30.300000000000011</v>
      </c>
      <c r="I19" s="4"/>
    </row>
    <row r="20" spans="1:18" s="3" customFormat="1" ht="21" x14ac:dyDescent="0.25">
      <c r="A20" s="10">
        <v>43849</v>
      </c>
      <c r="B20" s="12">
        <v>111</v>
      </c>
      <c r="C20" s="14">
        <v>1.3</v>
      </c>
      <c r="D20" s="12">
        <f t="shared" si="0"/>
        <v>144.30000000000001</v>
      </c>
      <c r="E20" s="12">
        <f t="shared" si="1"/>
        <v>33.300000000000011</v>
      </c>
      <c r="I20" s="4"/>
    </row>
    <row r="21" spans="1:18" s="3" customFormat="1" ht="21" x14ac:dyDescent="0.25">
      <c r="A21" s="10">
        <v>43850</v>
      </c>
      <c r="B21" s="12">
        <v>122</v>
      </c>
      <c r="C21" s="14">
        <v>1.3</v>
      </c>
      <c r="D21" s="12">
        <f t="shared" si="0"/>
        <v>158.6</v>
      </c>
      <c r="E21" s="12">
        <f t="shared" si="1"/>
        <v>36.599999999999994</v>
      </c>
      <c r="I21" s="4"/>
    </row>
    <row r="22" spans="1:18" s="3" customFormat="1" ht="21" x14ac:dyDescent="0.25">
      <c r="A22" s="10">
        <v>43851</v>
      </c>
      <c r="B22" s="12">
        <v>134.5</v>
      </c>
      <c r="C22" s="14">
        <v>1.3</v>
      </c>
      <c r="D22" s="12">
        <f t="shared" si="0"/>
        <v>174.85</v>
      </c>
      <c r="E22" s="12">
        <f t="shared" si="1"/>
        <v>40.349999999999994</v>
      </c>
      <c r="I22" s="4"/>
    </row>
    <row r="23" spans="1:18" s="3" customFormat="1" ht="21" x14ac:dyDescent="0.25">
      <c r="A23" s="10">
        <v>43852</v>
      </c>
      <c r="B23" s="12">
        <v>148</v>
      </c>
      <c r="C23" s="14">
        <v>1.3</v>
      </c>
      <c r="D23" s="12">
        <f t="shared" si="0"/>
        <v>192.4</v>
      </c>
      <c r="E23" s="12">
        <f t="shared" si="1"/>
        <v>44.400000000000006</v>
      </c>
      <c r="I23" s="4"/>
    </row>
    <row r="24" spans="1:18" s="3" customFormat="1" ht="21" x14ac:dyDescent="0.25">
      <c r="A24" s="10">
        <v>43853</v>
      </c>
      <c r="B24" s="12">
        <v>162.5</v>
      </c>
      <c r="C24" s="14">
        <v>1.3</v>
      </c>
      <c r="D24" s="12">
        <f t="shared" si="0"/>
        <v>211.25</v>
      </c>
      <c r="E24" s="12">
        <f t="shared" si="1"/>
        <v>48.75</v>
      </c>
      <c r="I24" s="4"/>
    </row>
    <row r="25" spans="1:18" s="3" customFormat="1" ht="21" x14ac:dyDescent="0.25">
      <c r="A25" s="10">
        <v>43854</v>
      </c>
      <c r="B25" s="12">
        <v>179</v>
      </c>
      <c r="C25" s="14">
        <v>1.3</v>
      </c>
      <c r="D25" s="12">
        <f t="shared" si="0"/>
        <v>232.70000000000002</v>
      </c>
      <c r="E25" s="12">
        <f t="shared" si="1"/>
        <v>53.700000000000017</v>
      </c>
      <c r="I25" s="4"/>
    </row>
    <row r="26" spans="1:18" s="3" customFormat="1" ht="21" x14ac:dyDescent="0.25">
      <c r="A26" s="10">
        <v>43855</v>
      </c>
      <c r="B26" s="12">
        <v>197</v>
      </c>
      <c r="C26" s="14">
        <v>1.3</v>
      </c>
      <c r="D26" s="12">
        <f t="shared" si="0"/>
        <v>256.10000000000002</v>
      </c>
      <c r="E26" s="12">
        <f t="shared" si="1"/>
        <v>59.100000000000023</v>
      </c>
      <c r="I26" s="4"/>
    </row>
    <row r="27" spans="1:18" s="3" customFormat="1" ht="21" x14ac:dyDescent="0.25">
      <c r="A27" s="10">
        <v>43856</v>
      </c>
      <c r="B27" s="12">
        <v>216.5</v>
      </c>
      <c r="C27" s="14">
        <v>1.3</v>
      </c>
      <c r="D27" s="12">
        <f t="shared" si="0"/>
        <v>281.45</v>
      </c>
      <c r="E27" s="12">
        <f t="shared" si="1"/>
        <v>64.949999999999989</v>
      </c>
      <c r="I27" s="4"/>
    </row>
    <row r="28" spans="1:18" s="3" customFormat="1" ht="21" x14ac:dyDescent="0.25">
      <c r="A28" s="10">
        <v>43857</v>
      </c>
      <c r="B28" s="12">
        <v>238</v>
      </c>
      <c r="C28" s="14">
        <v>1.3</v>
      </c>
      <c r="D28" s="12">
        <f t="shared" si="0"/>
        <v>309.40000000000003</v>
      </c>
      <c r="E28" s="12">
        <f t="shared" si="1"/>
        <v>71.400000000000034</v>
      </c>
      <c r="I28" s="4"/>
    </row>
    <row r="29" spans="1:18" s="3" customFormat="1" ht="21" x14ac:dyDescent="0.25">
      <c r="A29" s="10">
        <v>43858</v>
      </c>
      <c r="B29" s="12">
        <v>262</v>
      </c>
      <c r="C29" s="14">
        <v>1.3</v>
      </c>
      <c r="D29" s="12">
        <f t="shared" si="0"/>
        <v>340.6</v>
      </c>
      <c r="E29" s="12">
        <f t="shared" si="1"/>
        <v>78.600000000000023</v>
      </c>
      <c r="I29" s="4"/>
    </row>
    <row r="30" spans="1:18" s="3" customFormat="1" ht="21" x14ac:dyDescent="0.25">
      <c r="A30" s="10">
        <v>43859</v>
      </c>
      <c r="B30" s="12">
        <v>288</v>
      </c>
      <c r="C30" s="14">
        <v>1.3</v>
      </c>
      <c r="D30" s="12">
        <f t="shared" si="0"/>
        <v>374.40000000000003</v>
      </c>
      <c r="E30" s="12">
        <f t="shared" si="1"/>
        <v>86.400000000000034</v>
      </c>
      <c r="I30" s="4"/>
    </row>
    <row r="31" spans="1:18" s="3" customFormat="1" ht="21" x14ac:dyDescent="0.25">
      <c r="A31" s="10">
        <v>43860</v>
      </c>
      <c r="B31" s="12">
        <v>317</v>
      </c>
      <c r="C31" s="14">
        <v>1.3</v>
      </c>
      <c r="D31" s="12">
        <f t="shared" si="0"/>
        <v>412.1</v>
      </c>
      <c r="E31" s="12">
        <f t="shared" si="1"/>
        <v>95.100000000000023</v>
      </c>
      <c r="I31" s="4"/>
    </row>
    <row r="32" spans="1:18" s="3" customFormat="1" ht="21" x14ac:dyDescent="0.25">
      <c r="A32" s="10">
        <v>43861</v>
      </c>
      <c r="B32" s="12">
        <v>349</v>
      </c>
      <c r="C32" s="14">
        <v>1.3</v>
      </c>
      <c r="D32" s="12">
        <f t="shared" si="0"/>
        <v>453.7</v>
      </c>
      <c r="E32" s="12">
        <f t="shared" si="1"/>
        <v>104.69999999999999</v>
      </c>
      <c r="I32" s="4"/>
    </row>
    <row r="35" spans="5:5" x14ac:dyDescent="0.25">
      <c r="E35" s="2">
        <f>SUM(E2:E32)</f>
        <v>1090.7970000000003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5"/>
  </sheetPr>
  <dimension ref="A1:Q50"/>
  <sheetViews>
    <sheetView showGridLines="0" tabSelected="1" zoomScale="80" zoomScaleNormal="80" workbookViewId="0">
      <pane ySplit="12" topLeftCell="A25" activePane="bottomLeft" state="frozen"/>
      <selection pane="bottomLeft" activeCell="L29" sqref="L29"/>
    </sheetView>
  </sheetViews>
  <sheetFormatPr baseColWidth="10" defaultRowHeight="15" x14ac:dyDescent="0.25"/>
  <cols>
    <col min="1" max="1" width="16.140625" style="19" customWidth="1"/>
    <col min="2" max="2" width="15.85546875" style="19" customWidth="1"/>
    <col min="3" max="5" width="11.42578125" style="29"/>
    <col min="6" max="7" width="11.42578125" style="19"/>
    <col min="8" max="8" width="10.85546875" style="19" bestFit="1" customWidth="1"/>
    <col min="9" max="9" width="11.42578125" style="20"/>
    <col min="10" max="10" width="2.5703125" style="26" customWidth="1"/>
    <col min="11" max="14" width="11.42578125" style="26"/>
    <col min="15" max="15" width="2" style="26" customWidth="1"/>
    <col min="16" max="16" width="0.140625" style="19" hidden="1" customWidth="1"/>
    <col min="17" max="16384" width="11.42578125" style="19"/>
  </cols>
  <sheetData>
    <row r="1" spans="1:17" x14ac:dyDescent="0.25">
      <c r="A1" s="30" t="s">
        <v>42</v>
      </c>
      <c r="B1" s="30">
        <f>SUBTOTAL(3,C13:C2480)</f>
        <v>38</v>
      </c>
      <c r="C1" s="19"/>
      <c r="D1" s="19"/>
      <c r="F1" s="53"/>
      <c r="G1" s="53"/>
      <c r="H1" s="53"/>
      <c r="I1" s="53"/>
    </row>
    <row r="2" spans="1:17" ht="15.75" thickBot="1" x14ac:dyDescent="0.3">
      <c r="C2" s="19"/>
      <c r="D2" s="19"/>
      <c r="F2" s="68" t="s">
        <v>166</v>
      </c>
      <c r="G2" s="53"/>
      <c r="H2" s="54"/>
      <c r="I2" s="54"/>
    </row>
    <row r="3" spans="1:17" x14ac:dyDescent="0.25">
      <c r="A3" s="42"/>
      <c r="B3" s="43" t="s">
        <v>43</v>
      </c>
      <c r="C3" s="74">
        <f ca="1">SUMPRODUCT((SUBTOTAL(3,INDIRECT("G"&amp;ROW($13:$50)))*($G$13:$G$50=$B3)))</f>
        <v>7</v>
      </c>
      <c r="D3" s="77">
        <f ca="1">C3/$B$1</f>
        <v>0.18421052631578946</v>
      </c>
      <c r="F3" s="66">
        <f ca="1">SUMPRODUCT(SUBTOTAL(3,OFFSET($G$12,ROW(INDIRECT("1:"&amp;ROWS($G$13:$G$50))),))*($G$13:$G$50=B3))</f>
        <v>7</v>
      </c>
      <c r="G3" s="53"/>
      <c r="H3" s="54"/>
      <c r="I3" s="54"/>
      <c r="K3" s="50"/>
    </row>
    <row r="4" spans="1:17" ht="15.75" thickBot="1" x14ac:dyDescent="0.3">
      <c r="A4" s="44"/>
      <c r="B4" s="45" t="s">
        <v>40</v>
      </c>
      <c r="C4" s="75">
        <f ca="1">SUMPRODUCT((SUBTOTAL(3,INDIRECT("G"&amp;ROW($13:$50)))*($G$13:$G$50=$B4)))</f>
        <v>9</v>
      </c>
      <c r="D4" s="78">
        <f t="shared" ref="D4:D6" ca="1" si="0">C4/$B$1</f>
        <v>0.23684210526315788</v>
      </c>
      <c r="F4" s="72">
        <f ca="1">SUMPRODUCT(SUBTOTAL(3,OFFSET($G$12,ROW(INDIRECT("1:"&amp;ROWS($G$13:$G$50))),))*($G$13:$G$50=B4))</f>
        <v>9</v>
      </c>
      <c r="G4" s="53"/>
      <c r="H4" s="54"/>
      <c r="I4" s="64" t="s">
        <v>163</v>
      </c>
      <c r="K4" s="50"/>
      <c r="L4" s="50"/>
      <c r="M4" s="50"/>
    </row>
    <row r="5" spans="1:17" x14ac:dyDescent="0.25">
      <c r="A5" s="69"/>
      <c r="B5" s="71" t="s">
        <v>167</v>
      </c>
      <c r="C5" s="75">
        <f t="shared" ref="C5:C6" ca="1" si="1">SUMPRODUCT((SUBTOTAL(3,INDIRECT("G"&amp;ROW($13:$50)))*($G$13:$G$50=$B5)))</f>
        <v>13</v>
      </c>
      <c r="D5" s="78">
        <f t="shared" ca="1" si="0"/>
        <v>0.34210526315789475</v>
      </c>
      <c r="F5" s="72">
        <f t="shared" ref="F5:F6" ca="1" si="2">SUMPRODUCT(SUBTOTAL(3,OFFSET($G$12,ROW(INDIRECT("1:"&amp;ROWS($G$13:$G$50))),))*($G$13:$G$50=B5))</f>
        <v>13</v>
      </c>
      <c r="G5" s="53"/>
      <c r="H5" s="53"/>
      <c r="I5" s="65" t="s">
        <v>164</v>
      </c>
      <c r="K5" s="50"/>
      <c r="L5" s="50"/>
      <c r="M5" s="50"/>
    </row>
    <row r="6" spans="1:17" ht="15.75" thickBot="1" x14ac:dyDescent="0.3">
      <c r="A6" s="70"/>
      <c r="B6" s="73" t="s">
        <v>168</v>
      </c>
      <c r="C6" s="76">
        <f t="shared" ca="1" si="1"/>
        <v>9</v>
      </c>
      <c r="D6" s="79">
        <f t="shared" ca="1" si="0"/>
        <v>0.23684210526315788</v>
      </c>
      <c r="F6" s="67">
        <f t="shared" ca="1" si="2"/>
        <v>9</v>
      </c>
      <c r="G6" s="55"/>
      <c r="H6" s="55"/>
      <c r="I6" s="55"/>
      <c r="K6" s="50"/>
      <c r="L6" s="50"/>
      <c r="M6" s="50"/>
    </row>
    <row r="7" spans="1:17" x14ac:dyDescent="0.25">
      <c r="A7" s="53"/>
      <c r="B7" s="53"/>
      <c r="C7" s="54"/>
      <c r="D7" s="54"/>
      <c r="F7" s="53"/>
      <c r="G7" s="55"/>
      <c r="H7" s="55"/>
      <c r="I7" s="65" t="s">
        <v>165</v>
      </c>
      <c r="K7" s="50"/>
      <c r="L7" s="50"/>
      <c r="M7" s="50"/>
    </row>
    <row r="8" spans="1:17" x14ac:dyDescent="0.25">
      <c r="A8" s="53"/>
      <c r="B8" s="53"/>
      <c r="C8" s="54"/>
      <c r="D8" s="54"/>
      <c r="F8" s="53"/>
      <c r="G8" s="54"/>
      <c r="H8" s="54"/>
      <c r="I8" s="54"/>
    </row>
    <row r="9" spans="1:17" x14ac:dyDescent="0.25">
      <c r="A9" s="53"/>
      <c r="B9" s="53"/>
      <c r="C9" s="61"/>
      <c r="D9" s="61"/>
    </row>
    <row r="10" spans="1:17" s="28" customFormat="1" x14ac:dyDescent="0.25">
      <c r="C10" s="59"/>
      <c r="D10" s="59"/>
      <c r="E10" s="59"/>
      <c r="I10" s="60"/>
      <c r="P10" s="19"/>
    </row>
    <row r="12" spans="1:17" x14ac:dyDescent="0.25">
      <c r="A12" s="62">
        <v>1</v>
      </c>
      <c r="B12" s="62">
        <v>2</v>
      </c>
      <c r="C12" s="62">
        <v>3</v>
      </c>
      <c r="D12" s="62">
        <v>4</v>
      </c>
      <c r="E12" s="62">
        <v>5</v>
      </c>
      <c r="F12" s="63">
        <v>6</v>
      </c>
      <c r="G12" s="62">
        <v>7</v>
      </c>
      <c r="K12" s="56"/>
      <c r="L12" s="57"/>
      <c r="M12" s="58"/>
      <c r="Q12" s="46">
        <v>1</v>
      </c>
    </row>
    <row r="13" spans="1:17" ht="15" customHeight="1" x14ac:dyDescent="0.25">
      <c r="A13" s="31">
        <v>1.38</v>
      </c>
      <c r="B13" s="31">
        <v>3.95</v>
      </c>
      <c r="C13" s="31">
        <v>5.0999999999999996</v>
      </c>
      <c r="D13" s="33">
        <v>2</v>
      </c>
      <c r="E13" s="33">
        <v>1</v>
      </c>
      <c r="F13" s="33">
        <f>E13+D13</f>
        <v>3</v>
      </c>
      <c r="G13" s="32" t="str">
        <f t="shared" ref="G13:G24" si="3">IF(D13&lt;F13,"domicile","exterieur")</f>
        <v>domicile</v>
      </c>
    </row>
    <row r="14" spans="1:17" ht="15" customHeight="1" x14ac:dyDescent="0.25">
      <c r="A14" s="31">
        <v>1.38</v>
      </c>
      <c r="B14" s="31">
        <v>4.2</v>
      </c>
      <c r="C14" s="31">
        <v>5.4</v>
      </c>
      <c r="D14" s="33">
        <v>2</v>
      </c>
      <c r="E14" s="33">
        <v>1</v>
      </c>
      <c r="F14" s="33">
        <f>E14+D14</f>
        <v>3</v>
      </c>
      <c r="G14" s="32" t="str">
        <f t="shared" si="3"/>
        <v>domicile</v>
      </c>
    </row>
    <row r="15" spans="1:17" ht="15" customHeight="1" x14ac:dyDescent="0.25">
      <c r="A15" s="31">
        <v>1.38</v>
      </c>
      <c r="B15" s="31">
        <v>4.05</v>
      </c>
      <c r="C15" s="31">
        <v>4.9000000000000004</v>
      </c>
      <c r="D15" s="33">
        <v>3</v>
      </c>
      <c r="E15" s="33">
        <v>2</v>
      </c>
      <c r="F15" s="33">
        <f>E15+D15</f>
        <v>5</v>
      </c>
      <c r="G15" s="32" t="str">
        <f t="shared" si="3"/>
        <v>domicile</v>
      </c>
    </row>
    <row r="16" spans="1:17" ht="15" customHeight="1" x14ac:dyDescent="0.25">
      <c r="A16" s="31">
        <v>1.38</v>
      </c>
      <c r="B16" s="31">
        <v>4.05</v>
      </c>
      <c r="C16" s="31">
        <v>5.6</v>
      </c>
      <c r="D16" s="33">
        <v>2</v>
      </c>
      <c r="E16" s="33">
        <v>0</v>
      </c>
      <c r="F16" s="33">
        <f>E16+D16</f>
        <v>2</v>
      </c>
      <c r="G16" s="32" t="str">
        <f t="shared" si="3"/>
        <v>exterieur</v>
      </c>
    </row>
    <row r="17" spans="1:7" ht="15" customHeight="1" x14ac:dyDescent="0.25">
      <c r="A17" s="31">
        <v>1.38</v>
      </c>
      <c r="B17" s="31">
        <v>4</v>
      </c>
      <c r="C17" s="31">
        <v>5.4</v>
      </c>
      <c r="D17" s="33">
        <v>4</v>
      </c>
      <c r="E17" s="33">
        <v>2</v>
      </c>
      <c r="F17" s="36">
        <v>6</v>
      </c>
      <c r="G17" s="32" t="str">
        <f t="shared" si="3"/>
        <v>domicile</v>
      </c>
    </row>
    <row r="18" spans="1:7" ht="15" customHeight="1" x14ac:dyDescent="0.25">
      <c r="A18" s="31">
        <v>1.38</v>
      </c>
      <c r="B18" s="31">
        <v>4.05</v>
      </c>
      <c r="C18" s="31">
        <v>5.9</v>
      </c>
      <c r="D18" s="33">
        <v>1</v>
      </c>
      <c r="E18" s="33">
        <v>0</v>
      </c>
      <c r="F18" s="33">
        <f>E18+D18</f>
        <v>1</v>
      </c>
      <c r="G18" s="32" t="str">
        <f t="shared" si="3"/>
        <v>exterieur</v>
      </c>
    </row>
    <row r="19" spans="1:7" ht="15" customHeight="1" x14ac:dyDescent="0.25">
      <c r="A19" s="31">
        <v>1.38</v>
      </c>
      <c r="B19" s="31">
        <v>4.1500000000000004</v>
      </c>
      <c r="C19" s="31">
        <v>5.9</v>
      </c>
      <c r="D19" s="33">
        <v>1</v>
      </c>
      <c r="E19" s="33">
        <v>0</v>
      </c>
      <c r="F19" s="33">
        <f>E19+D19</f>
        <v>1</v>
      </c>
      <c r="G19" s="32" t="str">
        <f t="shared" si="3"/>
        <v>exterieur</v>
      </c>
    </row>
    <row r="20" spans="1:7" ht="15" customHeight="1" x14ac:dyDescent="0.25">
      <c r="A20" s="31">
        <v>1.38</v>
      </c>
      <c r="B20" s="31">
        <v>4.25</v>
      </c>
      <c r="C20" s="31">
        <v>5.6</v>
      </c>
      <c r="D20" s="32">
        <v>1</v>
      </c>
      <c r="E20" s="32">
        <v>0</v>
      </c>
      <c r="F20" s="32">
        <f>D20+E20</f>
        <v>1</v>
      </c>
      <c r="G20" s="32" t="str">
        <f t="shared" si="3"/>
        <v>exterieur</v>
      </c>
    </row>
    <row r="21" spans="1:7" ht="15" customHeight="1" x14ac:dyDescent="0.25">
      <c r="A21" s="31">
        <v>1.38</v>
      </c>
      <c r="B21" s="31">
        <v>3.6</v>
      </c>
      <c r="C21" s="31">
        <v>5.4</v>
      </c>
      <c r="D21" s="34">
        <v>5</v>
      </c>
      <c r="E21" s="34">
        <v>0</v>
      </c>
      <c r="F21" s="35">
        <f>E21+D21</f>
        <v>5</v>
      </c>
      <c r="G21" s="32" t="str">
        <f t="shared" si="3"/>
        <v>exterieur</v>
      </c>
    </row>
    <row r="22" spans="1:7" ht="15" customHeight="1" x14ac:dyDescent="0.25">
      <c r="A22" s="31">
        <v>1.38</v>
      </c>
      <c r="B22" s="31">
        <v>4.05</v>
      </c>
      <c r="C22" s="31">
        <v>4.9000000000000004</v>
      </c>
      <c r="D22" s="33">
        <v>2</v>
      </c>
      <c r="E22" s="33">
        <v>0</v>
      </c>
      <c r="F22" s="33">
        <f>E22+D22</f>
        <v>2</v>
      </c>
      <c r="G22" s="32" t="str">
        <f t="shared" si="3"/>
        <v>exterieur</v>
      </c>
    </row>
    <row r="23" spans="1:7" ht="15" customHeight="1" x14ac:dyDescent="0.25">
      <c r="A23" s="31">
        <v>1.38</v>
      </c>
      <c r="B23" s="31">
        <v>4.75</v>
      </c>
      <c r="C23" s="31">
        <v>8.25</v>
      </c>
      <c r="D23" s="32">
        <v>2</v>
      </c>
      <c r="E23" s="32">
        <v>1</v>
      </c>
      <c r="F23" s="32">
        <v>3</v>
      </c>
      <c r="G23" s="32" t="str">
        <f t="shared" si="3"/>
        <v>domicile</v>
      </c>
    </row>
    <row r="24" spans="1:7" ht="15" customHeight="1" x14ac:dyDescent="0.25">
      <c r="A24" s="31">
        <v>1.38</v>
      </c>
      <c r="B24" s="31">
        <v>4.5</v>
      </c>
      <c r="C24" s="31">
        <v>8.5</v>
      </c>
      <c r="D24" s="33">
        <v>1</v>
      </c>
      <c r="E24" s="33">
        <v>0</v>
      </c>
      <c r="F24" s="33">
        <f>E24+D24</f>
        <v>1</v>
      </c>
      <c r="G24" s="32" t="str">
        <f t="shared" si="3"/>
        <v>exterieur</v>
      </c>
    </row>
    <row r="25" spans="1:7" ht="15" customHeight="1" x14ac:dyDescent="0.25">
      <c r="A25" s="32">
        <v>1.38</v>
      </c>
      <c r="B25" s="32">
        <v>4.7</v>
      </c>
      <c r="C25" s="32">
        <v>5.0999999999999996</v>
      </c>
      <c r="D25" s="33">
        <v>5</v>
      </c>
      <c r="E25" s="33">
        <v>0</v>
      </c>
      <c r="F25" s="33">
        <f>E25+D25</f>
        <v>5</v>
      </c>
      <c r="G25" s="32" t="str">
        <f>IF(A25&lt;C25,"domicile","exterieur")</f>
        <v>domicile</v>
      </c>
    </row>
    <row r="26" spans="1:7" ht="15" customHeight="1" x14ac:dyDescent="0.25">
      <c r="A26" s="37">
        <v>1.38</v>
      </c>
      <c r="B26" s="37">
        <v>5</v>
      </c>
      <c r="C26" s="37">
        <v>7.25</v>
      </c>
      <c r="D26" s="39">
        <v>1</v>
      </c>
      <c r="E26" s="39">
        <v>2</v>
      </c>
      <c r="F26" s="39">
        <f>E26+D26</f>
        <v>3</v>
      </c>
      <c r="G26" s="38" t="str">
        <f t="shared" ref="G26:G29" si="4">IF(D26&lt;F26,"domicile","exterieur")</f>
        <v>domicile</v>
      </c>
    </row>
    <row r="27" spans="1:7" ht="15" customHeight="1" x14ac:dyDescent="0.25">
      <c r="A27" s="37">
        <v>1.38</v>
      </c>
      <c r="B27" s="37">
        <v>4</v>
      </c>
      <c r="C27" s="37">
        <v>4.7</v>
      </c>
      <c r="D27" s="39">
        <v>0</v>
      </c>
      <c r="E27" s="39">
        <v>3</v>
      </c>
      <c r="F27" s="39">
        <f>E27+D27</f>
        <v>3</v>
      </c>
      <c r="G27" s="38" t="str">
        <f t="shared" si="4"/>
        <v>domicile</v>
      </c>
    </row>
    <row r="28" spans="1:7" ht="15" customHeight="1" x14ac:dyDescent="0.25">
      <c r="A28" s="37">
        <v>1.38</v>
      </c>
      <c r="B28" s="37">
        <v>3.7</v>
      </c>
      <c r="C28" s="37">
        <v>6.4</v>
      </c>
      <c r="D28" s="39">
        <v>0</v>
      </c>
      <c r="E28" s="39">
        <v>3</v>
      </c>
      <c r="F28" s="38">
        <v>3</v>
      </c>
      <c r="G28" s="38" t="str">
        <f t="shared" si="4"/>
        <v>domicile</v>
      </c>
    </row>
    <row r="29" spans="1:7" ht="15" customHeight="1" x14ac:dyDescent="0.25">
      <c r="A29" s="38">
        <v>1.38</v>
      </c>
      <c r="B29" s="38">
        <v>4.2</v>
      </c>
      <c r="C29" s="38">
        <v>5.6</v>
      </c>
      <c r="D29" s="39">
        <v>0</v>
      </c>
      <c r="E29" s="39">
        <v>1</v>
      </c>
      <c r="F29" s="39">
        <f>E29+D29</f>
        <v>1</v>
      </c>
      <c r="G29" s="38" t="str">
        <f t="shared" si="4"/>
        <v>domicile</v>
      </c>
    </row>
    <row r="30" spans="1:7" ht="15" customHeight="1" x14ac:dyDescent="0.25">
      <c r="A30" s="31">
        <v>1.38</v>
      </c>
      <c r="B30" s="31">
        <v>3.7</v>
      </c>
      <c r="C30" s="31">
        <v>6.1</v>
      </c>
      <c r="D30" s="33">
        <v>0</v>
      </c>
      <c r="E30" s="33">
        <v>0</v>
      </c>
      <c r="F30" s="33">
        <f>E30+D30</f>
        <v>0</v>
      </c>
      <c r="G30" s="32" t="str">
        <f t="shared" ref="G30:G34" si="5">IF(D30&lt;F30,"domicile","exterieur")</f>
        <v>exterieur</v>
      </c>
    </row>
    <row r="31" spans="1:7" ht="15" customHeight="1" x14ac:dyDescent="0.25">
      <c r="A31" s="31">
        <v>1.38</v>
      </c>
      <c r="B31" s="31">
        <v>4.05</v>
      </c>
      <c r="C31" s="31">
        <v>5.9</v>
      </c>
      <c r="D31" s="33">
        <v>1</v>
      </c>
      <c r="E31" s="33">
        <v>1</v>
      </c>
      <c r="F31" s="33">
        <f>E31+D31</f>
        <v>2</v>
      </c>
      <c r="G31" s="32" t="str">
        <f t="shared" si="5"/>
        <v>domicile</v>
      </c>
    </row>
    <row r="32" spans="1:7" ht="15" customHeight="1" x14ac:dyDescent="0.25">
      <c r="A32" s="31">
        <v>1.39</v>
      </c>
      <c r="B32" s="31">
        <v>4.45</v>
      </c>
      <c r="C32" s="31">
        <v>7.9</v>
      </c>
      <c r="D32" s="33">
        <v>2</v>
      </c>
      <c r="E32" s="33">
        <v>0</v>
      </c>
      <c r="F32" s="33">
        <f>E32+D32</f>
        <v>2</v>
      </c>
      <c r="G32" s="32" t="str">
        <f t="shared" si="5"/>
        <v>exterieur</v>
      </c>
    </row>
    <row r="33" spans="1:7" ht="15" customHeight="1" x14ac:dyDescent="0.25">
      <c r="A33" s="31">
        <v>1.39</v>
      </c>
      <c r="B33" s="31">
        <v>4.4000000000000004</v>
      </c>
      <c r="C33" s="31">
        <v>6.1</v>
      </c>
      <c r="D33" s="32">
        <v>3</v>
      </c>
      <c r="E33" s="32">
        <v>3</v>
      </c>
      <c r="F33" s="36">
        <v>6</v>
      </c>
      <c r="G33" s="32" t="str">
        <f t="shared" si="5"/>
        <v>domicile</v>
      </c>
    </row>
    <row r="34" spans="1:7" ht="15" customHeight="1" x14ac:dyDescent="0.25">
      <c r="A34" s="31">
        <v>1.39</v>
      </c>
      <c r="B34" s="31">
        <v>4.75</v>
      </c>
      <c r="C34" s="31">
        <v>7.9</v>
      </c>
      <c r="D34" s="33">
        <v>3</v>
      </c>
      <c r="E34" s="33">
        <v>3</v>
      </c>
      <c r="F34" s="36">
        <v>6</v>
      </c>
      <c r="G34" s="32" t="str">
        <f t="shared" si="5"/>
        <v>domicile</v>
      </c>
    </row>
    <row r="35" spans="1:7" ht="15" customHeight="1" x14ac:dyDescent="0.25">
      <c r="A35" s="31">
        <v>1.4</v>
      </c>
      <c r="B35" s="31">
        <v>4.1500000000000004</v>
      </c>
      <c r="C35" s="31">
        <v>6.2</v>
      </c>
      <c r="D35" s="32">
        <v>1</v>
      </c>
      <c r="E35" s="32">
        <v>0</v>
      </c>
      <c r="F35" s="32">
        <v>1</v>
      </c>
      <c r="G35" s="32" t="s">
        <v>40</v>
      </c>
    </row>
    <row r="36" spans="1:7" ht="15" customHeight="1" x14ac:dyDescent="0.25">
      <c r="A36" s="31">
        <v>1.4</v>
      </c>
      <c r="B36" s="31">
        <v>4</v>
      </c>
      <c r="C36" s="31">
        <v>4.7</v>
      </c>
      <c r="D36" s="34">
        <v>3</v>
      </c>
      <c r="E36" s="34">
        <v>0</v>
      </c>
      <c r="F36" s="34">
        <f t="shared" ref="F36:F42" si="6">E36+D36</f>
        <v>3</v>
      </c>
      <c r="G36" s="32" t="s">
        <v>40</v>
      </c>
    </row>
    <row r="37" spans="1:7" ht="15" customHeight="1" x14ac:dyDescent="0.25">
      <c r="A37" s="31">
        <v>1.4</v>
      </c>
      <c r="B37" s="31">
        <v>3.75</v>
      </c>
      <c r="C37" s="31">
        <v>6.2</v>
      </c>
      <c r="D37" s="33">
        <v>2</v>
      </c>
      <c r="E37" s="33">
        <v>1</v>
      </c>
      <c r="F37" s="33">
        <f t="shared" si="6"/>
        <v>3</v>
      </c>
      <c r="G37" s="32" t="s">
        <v>43</v>
      </c>
    </row>
    <row r="38" spans="1:7" ht="15" customHeight="1" x14ac:dyDescent="0.25">
      <c r="A38" s="31">
        <v>1.4</v>
      </c>
      <c r="B38" s="31">
        <v>2.9</v>
      </c>
      <c r="C38" s="31">
        <v>7.5</v>
      </c>
      <c r="D38" s="34">
        <v>1</v>
      </c>
      <c r="E38" s="34">
        <v>0</v>
      </c>
      <c r="F38" s="34">
        <f t="shared" si="6"/>
        <v>1</v>
      </c>
      <c r="G38" s="32" t="s">
        <v>40</v>
      </c>
    </row>
    <row r="39" spans="1:7" ht="15" customHeight="1" x14ac:dyDescent="0.25">
      <c r="A39" s="31">
        <v>1.4</v>
      </c>
      <c r="B39" s="31">
        <v>3.95</v>
      </c>
      <c r="C39" s="31">
        <v>6</v>
      </c>
      <c r="D39" s="33">
        <v>2</v>
      </c>
      <c r="E39" s="33">
        <v>0</v>
      </c>
      <c r="F39" s="33">
        <f t="shared" si="6"/>
        <v>2</v>
      </c>
      <c r="G39" s="32" t="s">
        <v>40</v>
      </c>
    </row>
    <row r="40" spans="1:7" ht="15" customHeight="1" x14ac:dyDescent="0.25">
      <c r="A40" s="31">
        <v>1.4</v>
      </c>
      <c r="B40" s="32">
        <v>3.8</v>
      </c>
      <c r="C40" s="32">
        <v>5.2</v>
      </c>
      <c r="D40" s="33">
        <v>2</v>
      </c>
      <c r="E40" s="32">
        <v>1</v>
      </c>
      <c r="F40" s="33">
        <f t="shared" si="6"/>
        <v>3</v>
      </c>
      <c r="G40" s="32" t="s">
        <v>43</v>
      </c>
    </row>
    <row r="41" spans="1:7" ht="15" customHeight="1" x14ac:dyDescent="0.25">
      <c r="A41" s="31">
        <v>1.4</v>
      </c>
      <c r="B41" s="31">
        <v>3.95</v>
      </c>
      <c r="C41" s="31">
        <v>5.5</v>
      </c>
      <c r="D41" s="33">
        <v>1</v>
      </c>
      <c r="E41" s="33">
        <v>0</v>
      </c>
      <c r="F41" s="33">
        <f t="shared" si="6"/>
        <v>1</v>
      </c>
      <c r="G41" s="32" t="s">
        <v>40</v>
      </c>
    </row>
    <row r="42" spans="1:7" ht="15" customHeight="1" x14ac:dyDescent="0.25">
      <c r="A42" s="31">
        <v>1.4</v>
      </c>
      <c r="B42" s="31">
        <v>4</v>
      </c>
      <c r="C42" s="31">
        <v>6</v>
      </c>
      <c r="D42" s="33">
        <v>3</v>
      </c>
      <c r="E42" s="33">
        <v>0</v>
      </c>
      <c r="F42" s="33">
        <f t="shared" si="6"/>
        <v>3</v>
      </c>
      <c r="G42" s="32" t="s">
        <v>40</v>
      </c>
    </row>
    <row r="43" spans="1:7" ht="15" customHeight="1" x14ac:dyDescent="0.25">
      <c r="A43" s="31">
        <v>1.4</v>
      </c>
      <c r="B43" s="31">
        <v>4.5</v>
      </c>
      <c r="C43" s="31">
        <v>8.25</v>
      </c>
      <c r="D43" s="33">
        <v>3</v>
      </c>
      <c r="E43" s="33">
        <v>0</v>
      </c>
      <c r="F43" s="32">
        <v>3</v>
      </c>
      <c r="G43" s="32" t="s">
        <v>40</v>
      </c>
    </row>
    <row r="44" spans="1:7" ht="15" customHeight="1" x14ac:dyDescent="0.25">
      <c r="A44" s="31">
        <v>1.4</v>
      </c>
      <c r="B44" s="31">
        <v>3.85</v>
      </c>
      <c r="C44" s="31">
        <v>6.7</v>
      </c>
      <c r="D44" s="33">
        <v>1</v>
      </c>
      <c r="E44" s="33">
        <v>0</v>
      </c>
      <c r="F44" s="33">
        <f>E44+D44</f>
        <v>1</v>
      </c>
      <c r="G44" s="32" t="s">
        <v>40</v>
      </c>
    </row>
    <row r="45" spans="1:7" ht="15" customHeight="1" x14ac:dyDescent="0.25">
      <c r="A45" s="31">
        <v>1.4</v>
      </c>
      <c r="B45" s="31">
        <v>3.8</v>
      </c>
      <c r="C45" s="31">
        <v>6.2</v>
      </c>
      <c r="D45" s="33">
        <v>2</v>
      </c>
      <c r="E45" s="33">
        <v>1</v>
      </c>
      <c r="F45" s="33">
        <f>D45+E45</f>
        <v>3</v>
      </c>
      <c r="G45" s="32" t="s">
        <v>43</v>
      </c>
    </row>
    <row r="46" spans="1:7" ht="15" customHeight="1" x14ac:dyDescent="0.25">
      <c r="A46" s="31">
        <v>1.4</v>
      </c>
      <c r="B46" s="32">
        <v>4.3</v>
      </c>
      <c r="C46" s="32">
        <v>6</v>
      </c>
      <c r="D46" s="33">
        <v>3</v>
      </c>
      <c r="E46" s="33">
        <v>0</v>
      </c>
      <c r="F46" s="33">
        <f>E46+D46</f>
        <v>3</v>
      </c>
      <c r="G46" s="32" t="s">
        <v>40</v>
      </c>
    </row>
    <row r="47" spans="1:7" ht="15" customHeight="1" x14ac:dyDescent="0.25">
      <c r="A47" s="31">
        <v>1.4</v>
      </c>
      <c r="B47" s="32">
        <v>4.5</v>
      </c>
      <c r="C47" s="32">
        <v>5.9</v>
      </c>
      <c r="D47" s="33">
        <v>2</v>
      </c>
      <c r="E47" s="33">
        <v>0</v>
      </c>
      <c r="F47" s="33">
        <f>E47+D47</f>
        <v>2</v>
      </c>
      <c r="G47" s="32" t="s">
        <v>43</v>
      </c>
    </row>
    <row r="48" spans="1:7" ht="15" customHeight="1" x14ac:dyDescent="0.25">
      <c r="A48" s="31">
        <v>1.4</v>
      </c>
      <c r="B48" s="32">
        <v>4.45</v>
      </c>
      <c r="C48" s="32">
        <v>6.2</v>
      </c>
      <c r="D48" s="33">
        <v>3</v>
      </c>
      <c r="E48" s="33">
        <v>0</v>
      </c>
      <c r="F48" s="33">
        <f>E48+D48</f>
        <v>3</v>
      </c>
      <c r="G48" s="32" t="s">
        <v>43</v>
      </c>
    </row>
    <row r="49" spans="1:7" ht="15" customHeight="1" x14ac:dyDescent="0.25">
      <c r="A49" s="37">
        <v>1.4</v>
      </c>
      <c r="B49" s="37">
        <v>3.75</v>
      </c>
      <c r="C49" s="37">
        <v>5.5</v>
      </c>
      <c r="D49" s="38">
        <v>0</v>
      </c>
      <c r="E49" s="38">
        <v>1</v>
      </c>
      <c r="F49" s="39">
        <f>E49+D49</f>
        <v>1</v>
      </c>
      <c r="G49" s="32" t="s">
        <v>43</v>
      </c>
    </row>
    <row r="50" spans="1:7" ht="15" customHeight="1" x14ac:dyDescent="0.25">
      <c r="A50" s="37">
        <v>1.4</v>
      </c>
      <c r="B50" s="37">
        <v>3.45</v>
      </c>
      <c r="C50" s="37">
        <v>5.5</v>
      </c>
      <c r="D50" s="39">
        <v>2</v>
      </c>
      <c r="E50" s="39">
        <v>3</v>
      </c>
      <c r="F50" s="40">
        <v>5</v>
      </c>
      <c r="G50" s="32" t="s">
        <v>43</v>
      </c>
    </row>
  </sheetData>
  <autoFilter ref="A12:I50">
    <sortState ref="A2:N2187">
      <sortCondition sortBy="cellColor" ref="I1:I2187" dxfId="0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workbookViewId="0">
      <selection activeCell="C26" sqref="C26"/>
    </sheetView>
  </sheetViews>
  <sheetFormatPr baseColWidth="10" defaultRowHeight="15" x14ac:dyDescent="0.25"/>
  <cols>
    <col min="1" max="1" width="16.7109375" style="41" bestFit="1" customWidth="1"/>
    <col min="2" max="2" width="16.28515625" style="41" bestFit="1" customWidth="1"/>
    <col min="3" max="7" width="11.42578125" style="41"/>
    <col min="8" max="8" width="10.140625" style="41" customWidth="1"/>
    <col min="9" max="9" width="11.42578125" style="41"/>
    <col min="10" max="10" width="11.42578125" style="20"/>
    <col min="11" max="12" width="11.42578125" style="41"/>
    <col min="13" max="18" width="11.42578125" style="20"/>
    <col min="19" max="16384" width="11.42578125" style="41"/>
  </cols>
  <sheetData>
    <row r="1" spans="1:15" x14ac:dyDescent="0.25">
      <c r="A1" s="19" t="s">
        <v>32</v>
      </c>
      <c r="B1" s="19" t="s">
        <v>33</v>
      </c>
      <c r="C1" s="29" t="s">
        <v>37</v>
      </c>
      <c r="D1" s="29" t="s">
        <v>38</v>
      </c>
      <c r="E1" s="29" t="s">
        <v>39</v>
      </c>
      <c r="F1" s="19" t="s">
        <v>34</v>
      </c>
      <c r="G1" s="19" t="s">
        <v>35</v>
      </c>
      <c r="H1" s="27" t="s">
        <v>36</v>
      </c>
      <c r="I1" s="20" t="s">
        <v>44</v>
      </c>
      <c r="J1" s="19" t="s">
        <v>41</v>
      </c>
      <c r="K1" s="26"/>
      <c r="L1" s="19"/>
      <c r="M1" s="20" t="s">
        <v>43</v>
      </c>
      <c r="N1" s="20" t="s">
        <v>40</v>
      </c>
      <c r="O1" s="20" t="s">
        <v>25</v>
      </c>
    </row>
  </sheetData>
  <autoFilter ref="A1:O1">
    <sortState ref="A2:O23">
      <sortCondition ref="C1:C112"/>
    </sortState>
  </autoFilter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opLeftCell="A18" workbookViewId="0">
      <selection activeCell="C48" sqref="C47:C48"/>
    </sheetView>
  </sheetViews>
  <sheetFormatPr baseColWidth="10" defaultRowHeight="15" x14ac:dyDescent="0.25"/>
  <cols>
    <col min="1" max="1" width="11.42578125" style="41"/>
    <col min="2" max="2" width="26.7109375" style="41" bestFit="1" customWidth="1"/>
    <col min="3" max="10" width="11.42578125" style="41"/>
    <col min="11" max="11" width="11.42578125" style="48"/>
    <col min="12" max="12" width="4" style="48" customWidth="1"/>
    <col min="13" max="16384" width="11.42578125" style="41"/>
  </cols>
  <sheetData>
    <row r="1" spans="1:14" x14ac:dyDescent="0.25">
      <c r="A1" s="19" t="s">
        <v>32</v>
      </c>
      <c r="B1" s="19" t="s">
        <v>33</v>
      </c>
      <c r="C1" s="29" t="s">
        <v>37</v>
      </c>
      <c r="D1" s="29" t="s">
        <v>38</v>
      </c>
      <c r="E1" s="29" t="s">
        <v>39</v>
      </c>
      <c r="F1" s="19" t="s">
        <v>34</v>
      </c>
      <c r="G1" s="19" t="s">
        <v>35</v>
      </c>
      <c r="H1" s="27" t="s">
        <v>36</v>
      </c>
      <c r="I1" s="20" t="s">
        <v>44</v>
      </c>
      <c r="J1" s="19" t="s">
        <v>41</v>
      </c>
      <c r="K1" s="26"/>
      <c r="L1" s="19"/>
      <c r="M1" s="41" t="s">
        <v>45</v>
      </c>
      <c r="N1" s="41" t="s">
        <v>46</v>
      </c>
    </row>
    <row r="2" spans="1:14" x14ac:dyDescent="0.25">
      <c r="A2" s="41" t="s">
        <v>58</v>
      </c>
      <c r="B2" s="41" t="s">
        <v>59</v>
      </c>
      <c r="C2" s="20">
        <v>2.25</v>
      </c>
      <c r="D2" s="20">
        <v>3.1</v>
      </c>
      <c r="E2" s="20">
        <v>2.5499999999999998</v>
      </c>
      <c r="F2" s="47">
        <v>1</v>
      </c>
      <c r="G2" s="41" t="s">
        <v>65</v>
      </c>
      <c r="H2" s="41" t="s">
        <v>48</v>
      </c>
      <c r="I2" s="47">
        <v>1</v>
      </c>
    </row>
    <row r="3" spans="1:14" x14ac:dyDescent="0.25">
      <c r="A3" s="41" t="s">
        <v>52</v>
      </c>
      <c r="B3" s="41" t="s">
        <v>60</v>
      </c>
      <c r="C3" s="20">
        <v>1.6</v>
      </c>
      <c r="D3" s="20">
        <v>3.6</v>
      </c>
      <c r="E3" s="20">
        <v>4.9000000000000004</v>
      </c>
      <c r="F3" s="47">
        <v>1</v>
      </c>
      <c r="G3" s="41" t="s">
        <v>63</v>
      </c>
      <c r="H3" s="41" t="s">
        <v>48</v>
      </c>
      <c r="I3" s="47">
        <v>1</v>
      </c>
    </row>
    <row r="4" spans="1:14" x14ac:dyDescent="0.25">
      <c r="A4" s="41" t="s">
        <v>55</v>
      </c>
      <c r="B4" s="41" t="s">
        <v>62</v>
      </c>
      <c r="C4" s="20">
        <v>1.35</v>
      </c>
      <c r="D4" s="20">
        <v>4</v>
      </c>
      <c r="E4" s="20">
        <v>6</v>
      </c>
      <c r="F4" s="47">
        <v>1</v>
      </c>
      <c r="G4" s="41" t="s">
        <v>66</v>
      </c>
      <c r="H4" s="41" t="s">
        <v>48</v>
      </c>
      <c r="I4" s="47">
        <v>1</v>
      </c>
    </row>
    <row r="5" spans="1:14" x14ac:dyDescent="0.25">
      <c r="A5" s="41" t="s">
        <v>55</v>
      </c>
      <c r="B5" s="41" t="s">
        <v>61</v>
      </c>
      <c r="C5" s="20">
        <v>1.4</v>
      </c>
      <c r="D5" s="20">
        <v>4</v>
      </c>
      <c r="E5" s="20">
        <v>6</v>
      </c>
      <c r="F5" s="47">
        <v>1</v>
      </c>
      <c r="G5" s="41" t="s">
        <v>64</v>
      </c>
      <c r="H5" s="41" t="s">
        <v>48</v>
      </c>
      <c r="I5" s="47">
        <v>1</v>
      </c>
    </row>
    <row r="7" spans="1:14" x14ac:dyDescent="0.25">
      <c r="A7" s="50" t="s">
        <v>67</v>
      </c>
      <c r="B7" s="50" t="s">
        <v>68</v>
      </c>
      <c r="C7" s="51">
        <v>1.95</v>
      </c>
      <c r="D7" s="51">
        <v>3.05</v>
      </c>
      <c r="E7" s="51">
        <v>3.4</v>
      </c>
      <c r="F7" s="47">
        <v>1</v>
      </c>
      <c r="G7" s="50" t="s">
        <v>99</v>
      </c>
      <c r="H7" s="50" t="s">
        <v>48</v>
      </c>
      <c r="I7" s="47">
        <v>1</v>
      </c>
    </row>
    <row r="8" spans="1:14" x14ac:dyDescent="0.25">
      <c r="A8" s="50" t="s">
        <v>69</v>
      </c>
      <c r="B8" s="50" t="s">
        <v>70</v>
      </c>
      <c r="C8" s="51">
        <v>1.29</v>
      </c>
      <c r="D8" s="51">
        <v>5.2</v>
      </c>
      <c r="E8" s="51">
        <v>6.4</v>
      </c>
      <c r="F8" s="47">
        <v>1</v>
      </c>
      <c r="G8" s="50" t="s">
        <v>102</v>
      </c>
      <c r="H8" s="49" t="s">
        <v>49</v>
      </c>
      <c r="I8" s="47">
        <v>1</v>
      </c>
      <c r="L8" s="41"/>
    </row>
    <row r="9" spans="1:14" x14ac:dyDescent="0.25">
      <c r="A9" s="50" t="s">
        <v>71</v>
      </c>
      <c r="B9" s="50" t="s">
        <v>72</v>
      </c>
      <c r="C9" s="51">
        <v>1.7</v>
      </c>
      <c r="D9" s="51">
        <v>3.7</v>
      </c>
      <c r="E9" s="51">
        <v>3.8</v>
      </c>
      <c r="F9" s="47">
        <v>1</v>
      </c>
      <c r="G9" s="52" t="s">
        <v>103</v>
      </c>
      <c r="H9" s="50" t="s">
        <v>48</v>
      </c>
      <c r="I9" s="47">
        <v>1</v>
      </c>
      <c r="L9" s="41"/>
    </row>
    <row r="10" spans="1:14" x14ac:dyDescent="0.25">
      <c r="A10" s="50" t="s">
        <v>73</v>
      </c>
      <c r="B10" s="50" t="s">
        <v>74</v>
      </c>
      <c r="C10" s="51">
        <v>2.5499999999999998</v>
      </c>
      <c r="D10" s="51">
        <v>2.9</v>
      </c>
      <c r="E10" s="51">
        <v>3.05</v>
      </c>
      <c r="F10" s="47">
        <v>1</v>
      </c>
      <c r="G10" s="50" t="s">
        <v>63</v>
      </c>
      <c r="H10" s="50" t="s">
        <v>48</v>
      </c>
      <c r="I10" s="47">
        <v>1</v>
      </c>
      <c r="L10" s="41"/>
    </row>
    <row r="11" spans="1:14" x14ac:dyDescent="0.25">
      <c r="A11" s="50" t="s">
        <v>73</v>
      </c>
      <c r="B11" s="50" t="s">
        <v>75</v>
      </c>
      <c r="C11" s="51">
        <v>2.7</v>
      </c>
      <c r="D11" s="51">
        <v>3.2</v>
      </c>
      <c r="E11" s="51">
        <v>2.35</v>
      </c>
      <c r="F11" s="47">
        <v>1</v>
      </c>
      <c r="G11" s="52" t="s">
        <v>105</v>
      </c>
      <c r="H11" s="50" t="s">
        <v>47</v>
      </c>
      <c r="I11" s="47">
        <v>1</v>
      </c>
      <c r="L11" s="41"/>
    </row>
    <row r="12" spans="1:14" x14ac:dyDescent="0.25">
      <c r="A12" s="50" t="s">
        <v>73</v>
      </c>
      <c r="B12" s="50" t="s">
        <v>76</v>
      </c>
      <c r="C12" s="51">
        <v>2.35</v>
      </c>
      <c r="D12" s="51">
        <v>3.1</v>
      </c>
      <c r="E12" s="51">
        <v>2.65</v>
      </c>
      <c r="F12" s="47">
        <v>1</v>
      </c>
      <c r="G12" s="50" t="s">
        <v>100</v>
      </c>
      <c r="H12" s="50" t="s">
        <v>48</v>
      </c>
      <c r="I12" s="47">
        <v>1</v>
      </c>
      <c r="L12" s="41"/>
    </row>
    <row r="13" spans="1:14" x14ac:dyDescent="0.25">
      <c r="A13" s="50" t="s">
        <v>77</v>
      </c>
      <c r="B13" s="50" t="s">
        <v>78</v>
      </c>
      <c r="C13" s="51">
        <v>2.9</v>
      </c>
      <c r="D13" s="51">
        <v>2.9</v>
      </c>
      <c r="E13" s="51">
        <v>2.15</v>
      </c>
      <c r="F13" s="47">
        <v>1</v>
      </c>
      <c r="G13" s="50" t="s">
        <v>64</v>
      </c>
      <c r="H13" s="50" t="s">
        <v>47</v>
      </c>
      <c r="I13" s="47">
        <v>1</v>
      </c>
      <c r="L13" s="41"/>
    </row>
    <row r="14" spans="1:14" x14ac:dyDescent="0.25">
      <c r="A14" s="50" t="s">
        <v>77</v>
      </c>
      <c r="B14" s="50" t="s">
        <v>79</v>
      </c>
      <c r="C14" s="51">
        <v>1.4</v>
      </c>
      <c r="D14" s="51">
        <v>3.7</v>
      </c>
      <c r="E14" s="51">
        <v>6.2</v>
      </c>
      <c r="F14" s="47">
        <v>1</v>
      </c>
      <c r="G14" s="50" t="s">
        <v>100</v>
      </c>
      <c r="H14" s="50" t="s">
        <v>48</v>
      </c>
      <c r="I14" s="47">
        <v>1</v>
      </c>
      <c r="L14" s="41"/>
    </row>
    <row r="15" spans="1:14" x14ac:dyDescent="0.25">
      <c r="A15" s="50" t="s">
        <v>77</v>
      </c>
      <c r="B15" s="50" t="s">
        <v>80</v>
      </c>
      <c r="C15" s="51">
        <v>1.58</v>
      </c>
      <c r="D15" s="51">
        <v>3.65</v>
      </c>
      <c r="E15" s="51">
        <v>4.9000000000000004</v>
      </c>
      <c r="F15" s="47">
        <v>1</v>
      </c>
      <c r="G15" s="50" t="s">
        <v>64</v>
      </c>
      <c r="H15" s="50" t="s">
        <v>48</v>
      </c>
      <c r="I15" s="47">
        <v>1</v>
      </c>
      <c r="L15" s="41"/>
    </row>
    <row r="16" spans="1:14" x14ac:dyDescent="0.25">
      <c r="A16" s="50" t="s">
        <v>77</v>
      </c>
      <c r="B16" s="50" t="s">
        <v>81</v>
      </c>
      <c r="C16" s="51">
        <v>1.38</v>
      </c>
      <c r="D16" s="51">
        <v>4.3499999999999996</v>
      </c>
      <c r="E16" s="51">
        <v>5.9</v>
      </c>
      <c r="F16" s="47">
        <v>1</v>
      </c>
      <c r="G16" s="50" t="s">
        <v>106</v>
      </c>
      <c r="H16" s="50" t="s">
        <v>48</v>
      </c>
      <c r="I16" s="47">
        <v>1</v>
      </c>
      <c r="L16" s="41"/>
    </row>
    <row r="17" spans="1:12" x14ac:dyDescent="0.25">
      <c r="A17" s="50" t="s">
        <v>77</v>
      </c>
      <c r="B17" s="50" t="s">
        <v>82</v>
      </c>
      <c r="C17" s="51">
        <v>1.53</v>
      </c>
      <c r="D17" s="51">
        <v>3.8</v>
      </c>
      <c r="E17" s="51">
        <v>4.9000000000000004</v>
      </c>
      <c r="F17" s="47">
        <v>1</v>
      </c>
      <c r="G17" s="50" t="s">
        <v>65</v>
      </c>
      <c r="H17" s="50" t="s">
        <v>48</v>
      </c>
      <c r="I17" s="47">
        <v>1</v>
      </c>
      <c r="L17" s="41"/>
    </row>
    <row r="18" spans="1:12" x14ac:dyDescent="0.25">
      <c r="A18" s="50" t="s">
        <v>50</v>
      </c>
      <c r="B18" s="50" t="s">
        <v>83</v>
      </c>
      <c r="C18" s="51">
        <v>1.52</v>
      </c>
      <c r="D18" s="51">
        <v>3.55</v>
      </c>
      <c r="E18" s="51">
        <v>5.3</v>
      </c>
      <c r="F18" s="47">
        <v>1</v>
      </c>
      <c r="G18" s="50" t="s">
        <v>100</v>
      </c>
      <c r="H18" s="50" t="s">
        <v>48</v>
      </c>
      <c r="I18" s="47">
        <v>1</v>
      </c>
      <c r="L18" s="41"/>
    </row>
    <row r="19" spans="1:12" x14ac:dyDescent="0.25">
      <c r="A19" s="50" t="s">
        <v>50</v>
      </c>
      <c r="B19" s="50" t="s">
        <v>84</v>
      </c>
      <c r="C19" s="51">
        <v>1.61</v>
      </c>
      <c r="D19" s="51">
        <v>3.5</v>
      </c>
      <c r="E19" s="51">
        <v>4.2</v>
      </c>
      <c r="F19" s="47">
        <v>1</v>
      </c>
      <c r="G19" s="52" t="s">
        <v>105</v>
      </c>
      <c r="H19" s="50" t="s">
        <v>48</v>
      </c>
      <c r="I19" s="47">
        <v>1</v>
      </c>
      <c r="L19" s="41"/>
    </row>
    <row r="20" spans="1:12" x14ac:dyDescent="0.25">
      <c r="A20" s="50" t="s">
        <v>50</v>
      </c>
      <c r="B20" s="50" t="s">
        <v>85</v>
      </c>
      <c r="C20" s="51">
        <v>1.7</v>
      </c>
      <c r="D20" s="51">
        <v>3.05</v>
      </c>
      <c r="E20" s="51">
        <v>4</v>
      </c>
      <c r="F20" s="47">
        <v>1</v>
      </c>
      <c r="G20" s="50" t="s">
        <v>107</v>
      </c>
      <c r="H20" s="50" t="s">
        <v>48</v>
      </c>
      <c r="I20" s="47">
        <v>1</v>
      </c>
      <c r="L20" s="41"/>
    </row>
    <row r="21" spans="1:12" x14ac:dyDescent="0.25">
      <c r="A21" s="50" t="s">
        <v>51</v>
      </c>
      <c r="B21" s="50" t="s">
        <v>86</v>
      </c>
      <c r="C21" s="51">
        <v>1.25</v>
      </c>
      <c r="D21" s="51">
        <v>4.3499999999999996</v>
      </c>
      <c r="E21" s="51">
        <v>7.5</v>
      </c>
      <c r="F21" s="47">
        <v>1</v>
      </c>
      <c r="G21" s="50" t="s">
        <v>99</v>
      </c>
      <c r="H21" s="50" t="s">
        <v>48</v>
      </c>
      <c r="I21" s="47">
        <v>1</v>
      </c>
      <c r="L21" s="41"/>
    </row>
    <row r="22" spans="1:12" x14ac:dyDescent="0.25">
      <c r="A22" s="50" t="s">
        <v>52</v>
      </c>
      <c r="B22" s="50" t="s">
        <v>87</v>
      </c>
      <c r="C22" s="51">
        <v>3.6</v>
      </c>
      <c r="D22" s="51">
        <v>3.25</v>
      </c>
      <c r="E22" s="51">
        <v>1.75</v>
      </c>
      <c r="F22" s="47">
        <v>1</v>
      </c>
      <c r="G22" s="52" t="s">
        <v>108</v>
      </c>
      <c r="H22" s="50" t="s">
        <v>47</v>
      </c>
      <c r="I22" s="47">
        <v>1</v>
      </c>
      <c r="L22" s="41"/>
    </row>
    <row r="23" spans="1:12" x14ac:dyDescent="0.25">
      <c r="A23" s="50" t="s">
        <v>53</v>
      </c>
      <c r="B23" s="50" t="s">
        <v>88</v>
      </c>
      <c r="C23" s="51">
        <v>3.05</v>
      </c>
      <c r="D23" s="51">
        <v>3.05</v>
      </c>
      <c r="E23" s="51">
        <v>2.4</v>
      </c>
      <c r="F23" s="47">
        <v>1</v>
      </c>
      <c r="G23" s="52" t="s">
        <v>109</v>
      </c>
      <c r="H23" s="50" t="s">
        <v>47</v>
      </c>
      <c r="I23" s="47">
        <v>1</v>
      </c>
      <c r="L23" s="41"/>
    </row>
    <row r="24" spans="1:12" x14ac:dyDescent="0.25">
      <c r="A24" s="50" t="s">
        <v>53</v>
      </c>
      <c r="B24" s="50" t="s">
        <v>89</v>
      </c>
      <c r="C24" s="51">
        <v>2.85</v>
      </c>
      <c r="D24" s="51">
        <v>2.85</v>
      </c>
      <c r="E24" s="51">
        <v>2.7</v>
      </c>
      <c r="F24" s="47">
        <v>1</v>
      </c>
      <c r="G24" s="50" t="s">
        <v>104</v>
      </c>
      <c r="H24" s="50" t="s">
        <v>47</v>
      </c>
      <c r="I24" s="47">
        <v>1</v>
      </c>
      <c r="L24" s="41"/>
    </row>
    <row r="25" spans="1:12" x14ac:dyDescent="0.25">
      <c r="A25" s="50" t="s">
        <v>53</v>
      </c>
      <c r="B25" s="50" t="s">
        <v>90</v>
      </c>
      <c r="C25" s="51">
        <v>2.35</v>
      </c>
      <c r="D25" s="51">
        <v>2.95</v>
      </c>
      <c r="E25" s="51">
        <v>3.4</v>
      </c>
      <c r="F25" s="47">
        <v>1</v>
      </c>
      <c r="G25" s="50" t="s">
        <v>104</v>
      </c>
      <c r="H25" s="50" t="s">
        <v>48</v>
      </c>
      <c r="I25" s="47">
        <v>1</v>
      </c>
      <c r="L25" s="41"/>
    </row>
    <row r="26" spans="1:12" x14ac:dyDescent="0.25">
      <c r="A26" s="50" t="s">
        <v>53</v>
      </c>
      <c r="B26" s="50" t="s">
        <v>91</v>
      </c>
      <c r="C26" s="51">
        <v>2.35</v>
      </c>
      <c r="D26" s="51">
        <v>3.05</v>
      </c>
      <c r="E26" s="51">
        <v>3.3</v>
      </c>
      <c r="F26" s="47">
        <v>1</v>
      </c>
      <c r="G26" s="50" t="s">
        <v>63</v>
      </c>
      <c r="H26" s="50" t="s">
        <v>48</v>
      </c>
      <c r="I26" s="47">
        <v>1</v>
      </c>
      <c r="L26" s="41"/>
    </row>
    <row r="27" spans="1:12" x14ac:dyDescent="0.25">
      <c r="A27" s="50" t="s">
        <v>54</v>
      </c>
      <c r="B27" s="50" t="s">
        <v>92</v>
      </c>
      <c r="C27" s="51">
        <v>1.05</v>
      </c>
      <c r="D27" s="51">
        <v>8.3000000000000007</v>
      </c>
      <c r="E27" s="51">
        <v>18</v>
      </c>
      <c r="F27" s="47">
        <v>1</v>
      </c>
      <c r="G27" s="50" t="s">
        <v>110</v>
      </c>
      <c r="H27" s="50" t="s">
        <v>48</v>
      </c>
      <c r="I27" s="47">
        <v>1</v>
      </c>
      <c r="L27" s="41"/>
    </row>
    <row r="28" spans="1:12" x14ac:dyDescent="0.25">
      <c r="A28" s="50" t="s">
        <v>55</v>
      </c>
      <c r="B28" s="50" t="s">
        <v>93</v>
      </c>
      <c r="C28" s="51">
        <v>1.65</v>
      </c>
      <c r="D28" s="51">
        <v>3.1</v>
      </c>
      <c r="E28" s="51">
        <v>4.5999999999999996</v>
      </c>
      <c r="F28" s="47">
        <v>1</v>
      </c>
      <c r="G28" s="50" t="s">
        <v>65</v>
      </c>
      <c r="H28" s="50" t="s">
        <v>48</v>
      </c>
      <c r="I28" s="47">
        <v>1</v>
      </c>
      <c r="L28" s="41"/>
    </row>
    <row r="29" spans="1:12" x14ac:dyDescent="0.25">
      <c r="A29" s="50" t="s">
        <v>56</v>
      </c>
      <c r="B29" s="50" t="s">
        <v>94</v>
      </c>
      <c r="C29" s="51">
        <v>2.5499999999999998</v>
      </c>
      <c r="D29" s="51">
        <v>3.1</v>
      </c>
      <c r="E29" s="51">
        <v>2.2999999999999998</v>
      </c>
      <c r="F29" s="47">
        <v>1</v>
      </c>
      <c r="G29" s="50" t="s">
        <v>103</v>
      </c>
      <c r="H29" s="50" t="s">
        <v>47</v>
      </c>
      <c r="I29" s="47">
        <v>1</v>
      </c>
      <c r="L29" s="41"/>
    </row>
    <row r="30" spans="1:12" x14ac:dyDescent="0.25">
      <c r="A30" s="50" t="s">
        <v>95</v>
      </c>
      <c r="B30" s="50" t="s">
        <v>96</v>
      </c>
      <c r="C30" s="51">
        <v>2.2999999999999998</v>
      </c>
      <c r="D30" s="51">
        <v>3.2</v>
      </c>
      <c r="E30" s="51">
        <v>2.5499999999999998</v>
      </c>
      <c r="F30" s="47">
        <v>1</v>
      </c>
      <c r="G30" s="52" t="s">
        <v>105</v>
      </c>
      <c r="H30" s="50" t="s">
        <v>48</v>
      </c>
      <c r="I30" s="47">
        <v>1</v>
      </c>
      <c r="L30" s="41"/>
    </row>
    <row r="31" spans="1:12" x14ac:dyDescent="0.25">
      <c r="A31" s="50" t="s">
        <v>57</v>
      </c>
      <c r="B31" s="50" t="s">
        <v>97</v>
      </c>
      <c r="C31" s="51">
        <v>1.78</v>
      </c>
      <c r="D31" s="51">
        <v>3.4</v>
      </c>
      <c r="E31" s="51">
        <v>3.5</v>
      </c>
      <c r="F31" s="47">
        <v>1</v>
      </c>
      <c r="G31" s="50" t="s">
        <v>99</v>
      </c>
      <c r="H31" s="50" t="s">
        <v>48</v>
      </c>
      <c r="I31" s="47">
        <v>1</v>
      </c>
      <c r="L31" s="41"/>
    </row>
    <row r="32" spans="1:12" x14ac:dyDescent="0.25">
      <c r="A32" s="50" t="s">
        <v>57</v>
      </c>
      <c r="B32" s="50" t="s">
        <v>98</v>
      </c>
      <c r="C32" s="51">
        <v>1.68</v>
      </c>
      <c r="D32" s="51">
        <v>3.45</v>
      </c>
      <c r="E32" s="51">
        <v>4.0999999999999996</v>
      </c>
      <c r="F32" s="47">
        <v>1</v>
      </c>
      <c r="G32" s="50" t="s">
        <v>101</v>
      </c>
      <c r="H32" s="50" t="s">
        <v>48</v>
      </c>
      <c r="I32" s="47">
        <v>1</v>
      </c>
      <c r="L32" s="41"/>
    </row>
    <row r="34" spans="1:9" x14ac:dyDescent="0.25">
      <c r="A34" s="19" t="s">
        <v>69</v>
      </c>
      <c r="B34" s="19" t="s">
        <v>111</v>
      </c>
      <c r="C34" s="19">
        <v>1.35</v>
      </c>
      <c r="D34" s="19">
        <v>4.5</v>
      </c>
      <c r="E34" s="19">
        <v>6.2</v>
      </c>
      <c r="F34" s="19">
        <v>1</v>
      </c>
      <c r="G34" s="52" t="s">
        <v>109</v>
      </c>
      <c r="H34" s="19" t="s">
        <v>48</v>
      </c>
      <c r="I34" s="19">
        <v>1</v>
      </c>
    </row>
    <row r="35" spans="1:9" x14ac:dyDescent="0.25">
      <c r="A35" s="19" t="s">
        <v>69</v>
      </c>
      <c r="B35" s="19" t="s">
        <v>112</v>
      </c>
      <c r="C35" s="19">
        <v>1.75</v>
      </c>
      <c r="D35" s="19">
        <v>3.2</v>
      </c>
      <c r="E35" s="19">
        <v>4</v>
      </c>
      <c r="F35" s="19">
        <v>1</v>
      </c>
      <c r="G35" s="41" t="s">
        <v>100</v>
      </c>
      <c r="H35" s="19" t="s">
        <v>48</v>
      </c>
      <c r="I35" s="19">
        <v>1</v>
      </c>
    </row>
    <row r="36" spans="1:9" x14ac:dyDescent="0.25">
      <c r="A36" s="19" t="s">
        <v>69</v>
      </c>
      <c r="B36" s="19" t="s">
        <v>113</v>
      </c>
      <c r="C36" s="19">
        <v>1.45</v>
      </c>
      <c r="D36" s="19">
        <v>4</v>
      </c>
      <c r="E36" s="19">
        <v>4.8</v>
      </c>
      <c r="F36" s="19">
        <v>1</v>
      </c>
      <c r="G36" s="41" t="s">
        <v>65</v>
      </c>
      <c r="H36" s="19" t="s">
        <v>48</v>
      </c>
      <c r="I36" s="19">
        <v>1</v>
      </c>
    </row>
    <row r="37" spans="1:9" x14ac:dyDescent="0.25">
      <c r="A37" s="19" t="s">
        <v>114</v>
      </c>
      <c r="B37" s="19" t="s">
        <v>115</v>
      </c>
      <c r="C37" s="19">
        <v>1.8</v>
      </c>
      <c r="D37" s="19">
        <v>3.15</v>
      </c>
      <c r="E37" s="19">
        <v>3.8</v>
      </c>
      <c r="F37" s="19">
        <v>1</v>
      </c>
      <c r="G37" s="52" t="s">
        <v>158</v>
      </c>
      <c r="H37" s="19" t="s">
        <v>48</v>
      </c>
      <c r="I37" s="19">
        <v>1</v>
      </c>
    </row>
    <row r="38" spans="1:9" x14ac:dyDescent="0.25">
      <c r="A38" s="19" t="s">
        <v>116</v>
      </c>
      <c r="B38" s="19" t="s">
        <v>117</v>
      </c>
      <c r="C38" s="19">
        <v>3</v>
      </c>
      <c r="D38" s="19">
        <v>3.3</v>
      </c>
      <c r="E38" s="19">
        <v>2.0499999999999998</v>
      </c>
      <c r="F38" s="19">
        <v>1</v>
      </c>
      <c r="G38" s="52" t="s">
        <v>109</v>
      </c>
      <c r="H38" s="19" t="s">
        <v>47</v>
      </c>
      <c r="I38" s="19">
        <v>1</v>
      </c>
    </row>
    <row r="39" spans="1:9" x14ac:dyDescent="0.25">
      <c r="A39" s="19" t="s">
        <v>71</v>
      </c>
      <c r="B39" s="19" t="s">
        <v>118</v>
      </c>
      <c r="C39" s="19">
        <v>1.1599999999999999</v>
      </c>
      <c r="D39" s="19">
        <v>4.7</v>
      </c>
      <c r="E39" s="19">
        <v>9.5</v>
      </c>
      <c r="F39" s="19">
        <v>1</v>
      </c>
      <c r="G39" s="41" t="s">
        <v>104</v>
      </c>
      <c r="H39" s="19" t="s">
        <v>48</v>
      </c>
      <c r="I39" s="19">
        <v>1</v>
      </c>
    </row>
    <row r="40" spans="1:9" x14ac:dyDescent="0.25">
      <c r="A40" s="19" t="s">
        <v>71</v>
      </c>
      <c r="B40" s="19" t="s">
        <v>119</v>
      </c>
      <c r="C40" s="19">
        <v>1.1599999999999999</v>
      </c>
      <c r="D40" s="19">
        <v>5.25</v>
      </c>
      <c r="E40" s="19">
        <v>9.6999999999999993</v>
      </c>
      <c r="F40" s="19">
        <v>1</v>
      </c>
      <c r="G40" s="41" t="s">
        <v>99</v>
      </c>
      <c r="H40" s="19" t="s">
        <v>48</v>
      </c>
      <c r="I40" s="19">
        <v>1</v>
      </c>
    </row>
    <row r="41" spans="1:9" x14ac:dyDescent="0.25">
      <c r="A41" s="19" t="s">
        <v>120</v>
      </c>
      <c r="B41" s="19" t="s">
        <v>121</v>
      </c>
      <c r="C41" s="19">
        <v>1.45</v>
      </c>
      <c r="D41" s="19">
        <v>3.5</v>
      </c>
      <c r="E41" s="19">
        <v>5.5</v>
      </c>
      <c r="F41" s="19">
        <v>1</v>
      </c>
      <c r="G41" s="41" t="s">
        <v>106</v>
      </c>
      <c r="H41" s="19" t="s">
        <v>48</v>
      </c>
      <c r="I41" s="19">
        <v>1</v>
      </c>
    </row>
    <row r="42" spans="1:9" x14ac:dyDescent="0.25">
      <c r="A42" s="19" t="s">
        <v>73</v>
      </c>
      <c r="B42" s="19" t="s">
        <v>122</v>
      </c>
      <c r="C42" s="19">
        <v>2.15</v>
      </c>
      <c r="D42" s="19">
        <v>3.3</v>
      </c>
      <c r="E42" s="19">
        <v>3.4</v>
      </c>
      <c r="F42" s="19">
        <v>1</v>
      </c>
      <c r="G42" s="41" t="s">
        <v>160</v>
      </c>
      <c r="H42" s="19" t="s">
        <v>48</v>
      </c>
      <c r="I42" s="19">
        <v>1</v>
      </c>
    </row>
    <row r="43" spans="1:9" x14ac:dyDescent="0.25">
      <c r="A43" s="19" t="s">
        <v>73</v>
      </c>
      <c r="B43" s="19" t="s">
        <v>123</v>
      </c>
      <c r="C43" s="19">
        <v>3</v>
      </c>
      <c r="D43" s="19">
        <v>3.1</v>
      </c>
      <c r="E43" s="19">
        <v>2.2000000000000002</v>
      </c>
      <c r="F43" s="19">
        <v>1</v>
      </c>
      <c r="G43" s="41" t="s">
        <v>107</v>
      </c>
      <c r="H43" s="19" t="s">
        <v>47</v>
      </c>
      <c r="I43" s="19">
        <v>1</v>
      </c>
    </row>
    <row r="44" spans="1:9" x14ac:dyDescent="0.25">
      <c r="A44" s="19" t="s">
        <v>77</v>
      </c>
      <c r="B44" s="19" t="s">
        <v>124</v>
      </c>
      <c r="C44" s="19">
        <v>1.1100000000000001</v>
      </c>
      <c r="D44" s="19">
        <v>6.45</v>
      </c>
      <c r="E44" s="19">
        <v>14</v>
      </c>
      <c r="F44" s="19">
        <v>1</v>
      </c>
      <c r="G44" s="41" t="s">
        <v>110</v>
      </c>
      <c r="H44" s="19" t="s">
        <v>49</v>
      </c>
      <c r="I44" s="19">
        <v>1</v>
      </c>
    </row>
    <row r="45" spans="1:9" x14ac:dyDescent="0.25">
      <c r="A45" s="19" t="s">
        <v>77</v>
      </c>
      <c r="B45" s="19" t="s">
        <v>125</v>
      </c>
      <c r="C45" s="19">
        <v>1.65</v>
      </c>
      <c r="D45" s="19">
        <v>3.45</v>
      </c>
      <c r="E45" s="19">
        <v>4.2</v>
      </c>
      <c r="F45" s="19">
        <v>1</v>
      </c>
      <c r="G45" s="41" t="s">
        <v>110</v>
      </c>
      <c r="H45" s="19" t="s">
        <v>48</v>
      </c>
      <c r="I45" s="19">
        <v>1</v>
      </c>
    </row>
    <row r="46" spans="1:9" x14ac:dyDescent="0.25">
      <c r="A46" s="19" t="s">
        <v>50</v>
      </c>
      <c r="B46" s="19" t="s">
        <v>126</v>
      </c>
      <c r="C46" s="19">
        <v>3.5</v>
      </c>
      <c r="D46" s="19">
        <v>3.15</v>
      </c>
      <c r="E46" s="19">
        <v>1.86</v>
      </c>
      <c r="F46" s="19">
        <v>1</v>
      </c>
      <c r="G46" s="52" t="s">
        <v>161</v>
      </c>
      <c r="H46" s="19" t="s">
        <v>47</v>
      </c>
      <c r="I46" s="19">
        <v>1</v>
      </c>
    </row>
    <row r="47" spans="1:9" x14ac:dyDescent="0.25">
      <c r="A47" s="19" t="s">
        <v>50</v>
      </c>
      <c r="B47" s="19" t="s">
        <v>127</v>
      </c>
      <c r="C47" s="19">
        <v>1.61</v>
      </c>
      <c r="D47" s="19">
        <v>3.25</v>
      </c>
      <c r="E47" s="19">
        <v>4.8</v>
      </c>
      <c r="F47" s="19">
        <v>1</v>
      </c>
      <c r="G47" s="41" t="s">
        <v>107</v>
      </c>
      <c r="H47" s="19" t="s">
        <v>48</v>
      </c>
      <c r="I47" s="19">
        <v>1</v>
      </c>
    </row>
    <row r="48" spans="1:9" x14ac:dyDescent="0.25">
      <c r="A48" s="19" t="s">
        <v>50</v>
      </c>
      <c r="B48" s="19" t="s">
        <v>128</v>
      </c>
      <c r="C48" s="19">
        <v>1.8</v>
      </c>
      <c r="D48" s="19">
        <v>3</v>
      </c>
      <c r="E48" s="19">
        <v>3.45</v>
      </c>
      <c r="F48" s="19">
        <v>1</v>
      </c>
      <c r="G48" s="41" t="s">
        <v>63</v>
      </c>
      <c r="H48" s="19" t="s">
        <v>47</v>
      </c>
      <c r="I48" s="19">
        <v>1</v>
      </c>
    </row>
    <row r="49" spans="1:9" x14ac:dyDescent="0.25">
      <c r="A49" s="19" t="s">
        <v>51</v>
      </c>
      <c r="B49" s="19" t="s">
        <v>129</v>
      </c>
      <c r="C49" s="19">
        <v>1.35</v>
      </c>
      <c r="D49" s="19">
        <v>4.3499999999999996</v>
      </c>
      <c r="E49" s="19">
        <v>7.2</v>
      </c>
      <c r="F49" s="19">
        <v>1</v>
      </c>
      <c r="G49" s="41" t="s">
        <v>107</v>
      </c>
      <c r="H49" s="19" t="s">
        <v>48</v>
      </c>
      <c r="I49" s="19">
        <v>1</v>
      </c>
    </row>
    <row r="50" spans="1:9" x14ac:dyDescent="0.25">
      <c r="A50" s="19" t="s">
        <v>51</v>
      </c>
      <c r="B50" s="19" t="s">
        <v>130</v>
      </c>
      <c r="C50" s="19">
        <v>1.1499999999999999</v>
      </c>
      <c r="D50" s="19">
        <v>4.8</v>
      </c>
      <c r="E50" s="19">
        <v>9.6999999999999993</v>
      </c>
      <c r="F50" s="19">
        <v>1</v>
      </c>
      <c r="G50" s="41" t="s">
        <v>63</v>
      </c>
      <c r="H50" s="19" t="s">
        <v>48</v>
      </c>
      <c r="I50" s="19">
        <v>1</v>
      </c>
    </row>
    <row r="51" spans="1:9" x14ac:dyDescent="0.25">
      <c r="A51" s="19" t="s">
        <v>58</v>
      </c>
      <c r="B51" s="19" t="s">
        <v>131</v>
      </c>
      <c r="C51" s="19">
        <v>2.15</v>
      </c>
      <c r="D51" s="19">
        <v>3.1</v>
      </c>
      <c r="E51" s="19">
        <v>2.75</v>
      </c>
      <c r="F51" s="19">
        <v>1</v>
      </c>
      <c r="G51" s="41" t="s">
        <v>100</v>
      </c>
      <c r="H51" s="19" t="s">
        <v>48</v>
      </c>
      <c r="I51" s="19">
        <v>1</v>
      </c>
    </row>
    <row r="52" spans="1:9" x14ac:dyDescent="0.25">
      <c r="A52" s="19" t="s">
        <v>52</v>
      </c>
      <c r="B52" s="19" t="s">
        <v>132</v>
      </c>
      <c r="C52" s="19">
        <v>1.08</v>
      </c>
      <c r="D52" s="19">
        <v>6.5</v>
      </c>
      <c r="E52" s="19">
        <v>14</v>
      </c>
      <c r="F52" s="19">
        <v>1</v>
      </c>
      <c r="G52" s="41" t="s">
        <v>110</v>
      </c>
      <c r="H52" s="19" t="s">
        <v>48</v>
      </c>
      <c r="I52" s="19">
        <v>1</v>
      </c>
    </row>
    <row r="53" spans="1:9" x14ac:dyDescent="0.25">
      <c r="A53" s="19" t="s">
        <v>52</v>
      </c>
      <c r="B53" s="19" t="s">
        <v>133</v>
      </c>
      <c r="C53" s="19">
        <v>1.48</v>
      </c>
      <c r="D53" s="19">
        <v>3.8</v>
      </c>
      <c r="E53" s="19">
        <v>5.4</v>
      </c>
      <c r="F53" s="19">
        <v>1</v>
      </c>
      <c r="G53" s="41" t="s">
        <v>159</v>
      </c>
      <c r="H53" s="19" t="s">
        <v>48</v>
      </c>
      <c r="I53" s="19">
        <v>1</v>
      </c>
    </row>
    <row r="54" spans="1:9" x14ac:dyDescent="0.25">
      <c r="A54" s="19" t="s">
        <v>52</v>
      </c>
      <c r="B54" s="19" t="s">
        <v>134</v>
      </c>
      <c r="C54" s="19">
        <v>1.48</v>
      </c>
      <c r="D54" s="19">
        <v>4.0999999999999996</v>
      </c>
      <c r="E54" s="19">
        <v>5.0999999999999996</v>
      </c>
      <c r="F54" s="19">
        <v>1</v>
      </c>
      <c r="G54" s="41" t="s">
        <v>107</v>
      </c>
      <c r="H54" s="19" t="s">
        <v>48</v>
      </c>
      <c r="I54" s="19">
        <v>1</v>
      </c>
    </row>
    <row r="55" spans="1:9" x14ac:dyDescent="0.25">
      <c r="A55" s="19" t="s">
        <v>135</v>
      </c>
      <c r="B55" s="19" t="s">
        <v>136</v>
      </c>
      <c r="C55" s="19">
        <v>2.2000000000000002</v>
      </c>
      <c r="D55" s="19">
        <v>3.1</v>
      </c>
      <c r="E55" s="19">
        <v>2.8</v>
      </c>
      <c r="F55" s="19">
        <v>1</v>
      </c>
      <c r="G55" s="41" t="s">
        <v>160</v>
      </c>
      <c r="H55" s="19" t="s">
        <v>48</v>
      </c>
      <c r="I55" s="19">
        <v>1</v>
      </c>
    </row>
    <row r="56" spans="1:9" x14ac:dyDescent="0.25">
      <c r="A56" s="19" t="s">
        <v>53</v>
      </c>
      <c r="B56" s="19" t="s">
        <v>137</v>
      </c>
      <c r="C56" s="19">
        <v>1.95</v>
      </c>
      <c r="D56" s="19">
        <v>3.1</v>
      </c>
      <c r="E56" s="19">
        <v>3.2</v>
      </c>
      <c r="F56" s="19">
        <v>1</v>
      </c>
      <c r="G56" s="41" t="s">
        <v>110</v>
      </c>
      <c r="H56" s="19" t="s">
        <v>48</v>
      </c>
      <c r="I56" s="19">
        <v>1</v>
      </c>
    </row>
    <row r="57" spans="1:9" x14ac:dyDescent="0.25">
      <c r="A57" s="19" t="s">
        <v>53</v>
      </c>
      <c r="B57" s="19" t="s">
        <v>138</v>
      </c>
      <c r="C57" s="19">
        <v>1.22</v>
      </c>
      <c r="D57" s="19">
        <v>4.9000000000000004</v>
      </c>
      <c r="E57" s="19">
        <v>8</v>
      </c>
      <c r="F57" s="19">
        <v>1</v>
      </c>
      <c r="G57" s="41" t="s">
        <v>110</v>
      </c>
      <c r="H57" s="19" t="s">
        <v>48</v>
      </c>
      <c r="I57" s="19">
        <v>1</v>
      </c>
    </row>
    <row r="58" spans="1:9" x14ac:dyDescent="0.25">
      <c r="A58" s="19" t="s">
        <v>53</v>
      </c>
      <c r="B58" s="19" t="s">
        <v>139</v>
      </c>
      <c r="C58" s="19">
        <v>1.5</v>
      </c>
      <c r="D58" s="19">
        <v>3.9</v>
      </c>
      <c r="E58" s="19">
        <v>4.2</v>
      </c>
      <c r="F58" s="19">
        <v>1</v>
      </c>
      <c r="G58" s="41" t="s">
        <v>101</v>
      </c>
      <c r="H58" s="19" t="s">
        <v>48</v>
      </c>
      <c r="I58" s="19">
        <v>1</v>
      </c>
    </row>
    <row r="59" spans="1:9" x14ac:dyDescent="0.25">
      <c r="A59" s="19" t="s">
        <v>53</v>
      </c>
      <c r="B59" s="19" t="s">
        <v>140</v>
      </c>
      <c r="C59" s="19">
        <v>1.22</v>
      </c>
      <c r="D59" s="19">
        <v>5.25</v>
      </c>
      <c r="E59" s="19">
        <v>8.1999999999999993</v>
      </c>
      <c r="F59" s="19">
        <v>1</v>
      </c>
      <c r="G59" s="41" t="s">
        <v>162</v>
      </c>
      <c r="H59" s="19" t="s">
        <v>48</v>
      </c>
      <c r="I59" s="19">
        <v>1</v>
      </c>
    </row>
    <row r="60" spans="1:9" x14ac:dyDescent="0.25">
      <c r="A60" s="19" t="s">
        <v>54</v>
      </c>
      <c r="B60" s="19" t="s">
        <v>141</v>
      </c>
      <c r="C60" s="19">
        <v>7.7</v>
      </c>
      <c r="D60" s="19">
        <v>4.05</v>
      </c>
      <c r="E60" s="19">
        <v>1.35</v>
      </c>
      <c r="F60" s="19">
        <v>1</v>
      </c>
      <c r="G60" s="52" t="s">
        <v>109</v>
      </c>
      <c r="H60" s="19" t="s">
        <v>47</v>
      </c>
      <c r="I60" s="19">
        <v>1</v>
      </c>
    </row>
    <row r="61" spans="1:9" x14ac:dyDescent="0.25">
      <c r="A61" s="19" t="s">
        <v>55</v>
      </c>
      <c r="B61" s="19" t="s">
        <v>142</v>
      </c>
      <c r="C61" s="19">
        <v>1.25</v>
      </c>
      <c r="D61" s="19">
        <v>4.4000000000000004</v>
      </c>
      <c r="E61" s="19">
        <v>9</v>
      </c>
      <c r="F61" s="19">
        <v>1</v>
      </c>
      <c r="G61" s="52" t="s">
        <v>109</v>
      </c>
      <c r="H61" s="19" t="s">
        <v>48</v>
      </c>
      <c r="I61" s="19">
        <v>1</v>
      </c>
    </row>
    <row r="62" spans="1:9" x14ac:dyDescent="0.25">
      <c r="A62" s="19" t="s">
        <v>143</v>
      </c>
      <c r="B62" s="19" t="s">
        <v>144</v>
      </c>
      <c r="C62" s="19">
        <v>1.7</v>
      </c>
      <c r="D62" s="19">
        <v>3.4</v>
      </c>
      <c r="E62" s="19">
        <v>4.0999999999999996</v>
      </c>
      <c r="F62" s="19">
        <v>1</v>
      </c>
      <c r="G62" s="41" t="s">
        <v>101</v>
      </c>
      <c r="H62" s="19" t="s">
        <v>48</v>
      </c>
      <c r="I62" s="19">
        <v>1</v>
      </c>
    </row>
    <row r="63" spans="1:9" x14ac:dyDescent="0.25">
      <c r="A63" s="19" t="s">
        <v>145</v>
      </c>
      <c r="B63" s="19" t="s">
        <v>146</v>
      </c>
      <c r="C63" s="19">
        <v>1.4</v>
      </c>
      <c r="D63" s="19">
        <v>3.5</v>
      </c>
      <c r="E63" s="19">
        <v>6.5</v>
      </c>
      <c r="F63" s="19">
        <v>1</v>
      </c>
      <c r="G63" s="41" t="s">
        <v>104</v>
      </c>
      <c r="H63" s="19" t="s">
        <v>48</v>
      </c>
      <c r="I63" s="19">
        <v>1</v>
      </c>
    </row>
    <row r="64" spans="1:9" x14ac:dyDescent="0.25">
      <c r="A64" s="19" t="s">
        <v>147</v>
      </c>
      <c r="B64" s="19" t="s">
        <v>148</v>
      </c>
      <c r="C64" s="19">
        <v>1.25</v>
      </c>
      <c r="D64" s="19">
        <v>4.75</v>
      </c>
      <c r="E64" s="19">
        <v>6.5</v>
      </c>
      <c r="F64" s="19">
        <v>1</v>
      </c>
      <c r="G64" s="41" t="s">
        <v>106</v>
      </c>
      <c r="H64" s="19" t="s">
        <v>48</v>
      </c>
      <c r="I64" s="19">
        <v>1</v>
      </c>
    </row>
    <row r="65" spans="1:9" x14ac:dyDescent="0.25">
      <c r="A65" s="19" t="s">
        <v>56</v>
      </c>
      <c r="B65" s="19" t="s">
        <v>149</v>
      </c>
      <c r="C65" s="19">
        <v>1.88</v>
      </c>
      <c r="D65" s="19">
        <v>3.4</v>
      </c>
      <c r="E65" s="19">
        <v>3.35</v>
      </c>
      <c r="F65" s="19">
        <v>1</v>
      </c>
      <c r="G65" s="41" t="s">
        <v>63</v>
      </c>
      <c r="H65" s="19" t="s">
        <v>48</v>
      </c>
      <c r="I65" s="19">
        <v>1</v>
      </c>
    </row>
    <row r="66" spans="1:9" x14ac:dyDescent="0.25">
      <c r="A66" s="19" t="s">
        <v>150</v>
      </c>
      <c r="B66" s="19" t="s">
        <v>151</v>
      </c>
      <c r="C66" s="19">
        <v>1.1599999999999999</v>
      </c>
      <c r="D66" s="19">
        <v>5.25</v>
      </c>
      <c r="E66" s="19">
        <v>11</v>
      </c>
      <c r="F66" s="19">
        <v>1</v>
      </c>
      <c r="G66" s="41" t="s">
        <v>102</v>
      </c>
      <c r="H66" s="19" t="s">
        <v>48</v>
      </c>
      <c r="I66" s="19">
        <v>1</v>
      </c>
    </row>
    <row r="67" spans="1:9" x14ac:dyDescent="0.25">
      <c r="A67" s="19" t="s">
        <v>150</v>
      </c>
      <c r="B67" s="19" t="s">
        <v>152</v>
      </c>
      <c r="C67" s="19">
        <v>3</v>
      </c>
      <c r="D67" s="19">
        <v>3</v>
      </c>
      <c r="E67" s="19">
        <v>2.2000000000000002</v>
      </c>
      <c r="F67" s="19">
        <v>1</v>
      </c>
      <c r="G67" s="52" t="s">
        <v>103</v>
      </c>
      <c r="H67" s="19" t="s">
        <v>47</v>
      </c>
      <c r="I67" s="19">
        <v>1</v>
      </c>
    </row>
    <row r="68" spans="1:9" x14ac:dyDescent="0.25">
      <c r="A68" s="19" t="s">
        <v>153</v>
      </c>
      <c r="B68" s="19" t="s">
        <v>154</v>
      </c>
      <c r="C68" s="19">
        <v>1.35</v>
      </c>
      <c r="D68" s="19">
        <v>4.25</v>
      </c>
      <c r="E68" s="19">
        <v>5.5</v>
      </c>
      <c r="F68" s="19">
        <v>1</v>
      </c>
      <c r="G68" s="41" t="s">
        <v>63</v>
      </c>
      <c r="H68" s="19" t="s">
        <v>48</v>
      </c>
      <c r="I68" s="19">
        <v>1</v>
      </c>
    </row>
    <row r="69" spans="1:9" x14ac:dyDescent="0.25">
      <c r="A69" s="19" t="s">
        <v>155</v>
      </c>
      <c r="B69" s="19" t="s">
        <v>156</v>
      </c>
      <c r="C69" s="19">
        <v>2.65</v>
      </c>
      <c r="D69" s="19">
        <v>3</v>
      </c>
      <c r="E69" s="19">
        <v>2.15</v>
      </c>
      <c r="F69" s="19">
        <v>1</v>
      </c>
      <c r="G69" s="41" t="s">
        <v>107</v>
      </c>
      <c r="H69" s="19" t="s">
        <v>47</v>
      </c>
      <c r="I69" s="19">
        <v>1</v>
      </c>
    </row>
    <row r="70" spans="1:9" x14ac:dyDescent="0.25">
      <c r="A70" s="19" t="s">
        <v>57</v>
      </c>
      <c r="B70" s="19" t="s">
        <v>157</v>
      </c>
      <c r="C70" s="19">
        <v>2.4500000000000002</v>
      </c>
      <c r="D70" s="19">
        <v>3.5</v>
      </c>
      <c r="E70" s="19">
        <v>2.25</v>
      </c>
      <c r="F70" s="19">
        <v>1</v>
      </c>
      <c r="G70" s="41" t="s">
        <v>99</v>
      </c>
      <c r="H70" s="19" t="s">
        <v>47</v>
      </c>
      <c r="I70" s="19">
        <v>1</v>
      </c>
    </row>
  </sheetData>
  <autoFilter ref="A6:I32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875D60F-8580-4F68-916F-887959393D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methode</vt:lpstr>
      <vt:lpstr>base1</vt:lpstr>
      <vt:lpstr>export</vt:lpstr>
      <vt:lpstr>match du jours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bureau</dc:creator>
  <cp:lastModifiedBy>maison</cp:lastModifiedBy>
  <dcterms:created xsi:type="dcterms:W3CDTF">2020-05-16T14:18:36Z</dcterms:created>
  <dcterms:modified xsi:type="dcterms:W3CDTF">2020-09-03T05:17:52Z</dcterms:modified>
</cp:coreProperties>
</file>