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2330" windowHeight="7605"/>
  </bookViews>
  <sheets>
    <sheet name="Resumé mois" sheetId="32" r:id="rId1"/>
    <sheet name="1" sheetId="1" r:id="rId2"/>
    <sheet name="2" sheetId="2" r:id="rId3"/>
    <sheet name="3" sheetId="3" r:id="rId4"/>
    <sheet name="4" sheetId="4" r:id="rId5"/>
    <sheet name="5" sheetId="5" r:id="rId6"/>
    <sheet name="6" sheetId="6" r:id="rId7"/>
    <sheet name="7" sheetId="7" r:id="rId8"/>
    <sheet name="8" sheetId="8" r:id="rId9"/>
    <sheet name="9" sheetId="9" r:id="rId10"/>
    <sheet name="10" sheetId="10" r:id="rId11"/>
    <sheet name="11" sheetId="11" r:id="rId12"/>
    <sheet name="12" sheetId="12" r:id="rId13"/>
    <sheet name="13" sheetId="13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5" r:id="rId26"/>
    <sheet name="26" sheetId="26" r:id="rId27"/>
    <sheet name="27" sheetId="27" r:id="rId28"/>
    <sheet name="28" sheetId="28" r:id="rId29"/>
    <sheet name="29" sheetId="29" r:id="rId30"/>
    <sheet name="30" sheetId="30" r:id="rId31"/>
    <sheet name="31" sheetId="31" r:id="rId32"/>
  </sheets>
  <definedNames>
    <definedName name="_xlnm._FilterDatabase" localSheetId="2" hidden="1">'2'!$B$2:$H$99</definedName>
    <definedName name="Mois">'Resumé mois'!$G$1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H100" i="1" l="1"/>
  <c r="G3" i="2"/>
  <c r="G5" i="2"/>
  <c r="G4" i="2"/>
  <c r="C6" i="32" l="1"/>
  <c r="F100" i="11"/>
  <c r="E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100" i="11" s="1"/>
  <c r="L5" i="11" s="1"/>
  <c r="L2" i="11"/>
  <c r="F100" i="9"/>
  <c r="E100" i="9"/>
  <c r="G99" i="9"/>
  <c r="G98" i="9"/>
  <c r="G97" i="9"/>
  <c r="G96" i="9"/>
  <c r="G95" i="9"/>
  <c r="G94" i="9"/>
  <c r="G93" i="9"/>
  <c r="G92" i="9"/>
  <c r="G91" i="9"/>
  <c r="G90" i="9"/>
  <c r="G89" i="9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5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100" i="9" s="1"/>
  <c r="L5" i="9" s="1"/>
  <c r="L2" i="9"/>
  <c r="F100" i="10"/>
  <c r="E100" i="10"/>
  <c r="G99" i="10"/>
  <c r="G98" i="10"/>
  <c r="G97" i="10"/>
  <c r="G96" i="10"/>
  <c r="G95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G100" i="10" s="1"/>
  <c r="L5" i="10" s="1"/>
  <c r="L2" i="10"/>
  <c r="F100" i="8"/>
  <c r="E100" i="8"/>
  <c r="G99" i="8"/>
  <c r="G98" i="8"/>
  <c r="G97" i="8"/>
  <c r="G96" i="8"/>
  <c r="G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G5" i="8"/>
  <c r="G4" i="8"/>
  <c r="G3" i="8"/>
  <c r="G100" i="8" s="1"/>
  <c r="L5" i="8" s="1"/>
  <c r="L2" i="8"/>
  <c r="F100" i="7"/>
  <c r="L2" i="7" s="1"/>
  <c r="E100" i="7"/>
  <c r="G99" i="7"/>
  <c r="G98" i="7"/>
  <c r="G97" i="7"/>
  <c r="G96" i="7"/>
  <c r="G95" i="7"/>
  <c r="G94" i="7"/>
  <c r="G93" i="7"/>
  <c r="G92" i="7"/>
  <c r="G91" i="7"/>
  <c r="G90" i="7"/>
  <c r="G89" i="7"/>
  <c r="G88" i="7"/>
  <c r="G87" i="7"/>
  <c r="G86" i="7"/>
  <c r="G85" i="7"/>
  <c r="G84" i="7"/>
  <c r="G83" i="7"/>
  <c r="G82" i="7"/>
  <c r="G81" i="7"/>
  <c r="G80" i="7"/>
  <c r="G79" i="7"/>
  <c r="G78" i="7"/>
  <c r="G77" i="7"/>
  <c r="G76" i="7"/>
  <c r="G75" i="7"/>
  <c r="G74" i="7"/>
  <c r="G73" i="7"/>
  <c r="G72" i="7"/>
  <c r="G71" i="7"/>
  <c r="G70" i="7"/>
  <c r="G69" i="7"/>
  <c r="G68" i="7"/>
  <c r="G67" i="7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100" i="7" s="1"/>
  <c r="L5" i="7" s="1"/>
  <c r="F100" i="6"/>
  <c r="E100" i="6"/>
  <c r="G99" i="6"/>
  <c r="G98" i="6"/>
  <c r="G97" i="6"/>
  <c r="G96" i="6"/>
  <c r="G95" i="6"/>
  <c r="G94" i="6"/>
  <c r="G93" i="6"/>
  <c r="G92" i="6"/>
  <c r="G91" i="6"/>
  <c r="G90" i="6"/>
  <c r="G89" i="6"/>
  <c r="G88" i="6"/>
  <c r="G87" i="6"/>
  <c r="G86" i="6"/>
  <c r="G85" i="6"/>
  <c r="G84" i="6"/>
  <c r="G83" i="6"/>
  <c r="G82" i="6"/>
  <c r="G81" i="6"/>
  <c r="G80" i="6"/>
  <c r="G79" i="6"/>
  <c r="G78" i="6"/>
  <c r="G77" i="6"/>
  <c r="G76" i="6"/>
  <c r="G75" i="6"/>
  <c r="G74" i="6"/>
  <c r="G73" i="6"/>
  <c r="G72" i="6"/>
  <c r="G71" i="6"/>
  <c r="G70" i="6"/>
  <c r="G69" i="6"/>
  <c r="G68" i="6"/>
  <c r="G67" i="6"/>
  <c r="G66" i="6"/>
  <c r="G65" i="6"/>
  <c r="G64" i="6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G100" i="6" s="1"/>
  <c r="L5" i="6" s="1"/>
  <c r="L2" i="6"/>
  <c r="F100" i="4"/>
  <c r="E100" i="4"/>
  <c r="G99" i="4"/>
  <c r="G98" i="4"/>
  <c r="G97" i="4"/>
  <c r="G96" i="4"/>
  <c r="G95" i="4"/>
  <c r="G94" i="4"/>
  <c r="G93" i="4"/>
  <c r="G92" i="4"/>
  <c r="G91" i="4"/>
  <c r="G90" i="4"/>
  <c r="G89" i="4"/>
  <c r="G88" i="4"/>
  <c r="G87" i="4"/>
  <c r="G86" i="4"/>
  <c r="G85" i="4"/>
  <c r="G84" i="4"/>
  <c r="G83" i="4"/>
  <c r="G82" i="4"/>
  <c r="G81" i="4"/>
  <c r="G80" i="4"/>
  <c r="G79" i="4"/>
  <c r="G78" i="4"/>
  <c r="G77" i="4"/>
  <c r="G7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G100" i="4" s="1"/>
  <c r="L5" i="4" s="1"/>
  <c r="L2" i="4"/>
  <c r="F100" i="5"/>
  <c r="E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G100" i="5" s="1"/>
  <c r="L5" i="5" s="1"/>
  <c r="L2" i="5"/>
  <c r="F100" i="3"/>
  <c r="E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81" i="3"/>
  <c r="G80" i="3"/>
  <c r="G79" i="3"/>
  <c r="G78" i="3"/>
  <c r="G77" i="3"/>
  <c r="G76" i="3"/>
  <c r="G75" i="3"/>
  <c r="G74" i="3"/>
  <c r="G73" i="3"/>
  <c r="G72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100" i="3" s="1"/>
  <c r="L5" i="3" s="1"/>
  <c r="L2" i="3"/>
  <c r="F101" i="1"/>
  <c r="L2" i="1" s="1"/>
  <c r="E101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1" i="1"/>
  <c r="G10" i="1"/>
  <c r="G6" i="1"/>
  <c r="G5" i="1"/>
  <c r="G8" i="1"/>
  <c r="G4" i="1"/>
  <c r="G7" i="1"/>
  <c r="G13" i="1"/>
  <c r="G14" i="1"/>
  <c r="G3" i="1"/>
  <c r="G15" i="1"/>
  <c r="G17" i="1"/>
  <c r="G18" i="1"/>
  <c r="G12" i="1"/>
  <c r="G16" i="1"/>
  <c r="G9" i="1"/>
  <c r="F100" i="12"/>
  <c r="E100" i="12"/>
  <c r="G99" i="12"/>
  <c r="G98" i="12"/>
  <c r="G97" i="12"/>
  <c r="G96" i="12"/>
  <c r="G95" i="12"/>
  <c r="G94" i="12"/>
  <c r="G93" i="12"/>
  <c r="G92" i="12"/>
  <c r="G91" i="12"/>
  <c r="G90" i="12"/>
  <c r="G89" i="12"/>
  <c r="G88" i="12"/>
  <c r="G87" i="12"/>
  <c r="G86" i="12"/>
  <c r="G85" i="12"/>
  <c r="G84" i="12"/>
  <c r="G83" i="12"/>
  <c r="G82" i="12"/>
  <c r="G81" i="12"/>
  <c r="G80" i="12"/>
  <c r="G79" i="12"/>
  <c r="G78" i="12"/>
  <c r="G77" i="12"/>
  <c r="G76" i="12"/>
  <c r="G75" i="12"/>
  <c r="G74" i="12"/>
  <c r="G73" i="12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43" i="12"/>
  <c r="G42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9" i="12"/>
  <c r="G8" i="12"/>
  <c r="G7" i="12"/>
  <c r="G6" i="12"/>
  <c r="G5" i="12"/>
  <c r="G4" i="12"/>
  <c r="G3" i="12"/>
  <c r="G100" i="12" s="1"/>
  <c r="L5" i="12" s="1"/>
  <c r="L2" i="12"/>
  <c r="F100" i="13"/>
  <c r="E100" i="13"/>
  <c r="G99" i="13"/>
  <c r="G98" i="13"/>
  <c r="G97" i="13"/>
  <c r="G96" i="13"/>
  <c r="G95" i="13"/>
  <c r="G94" i="13"/>
  <c r="G93" i="13"/>
  <c r="G92" i="13"/>
  <c r="G91" i="13"/>
  <c r="G90" i="13"/>
  <c r="G89" i="13"/>
  <c r="G88" i="13"/>
  <c r="G87" i="13"/>
  <c r="G86" i="13"/>
  <c r="G85" i="13"/>
  <c r="G84" i="13"/>
  <c r="G83" i="13"/>
  <c r="G82" i="13"/>
  <c r="G81" i="13"/>
  <c r="G80" i="13"/>
  <c r="G79" i="13"/>
  <c r="G78" i="13"/>
  <c r="G77" i="13"/>
  <c r="G76" i="13"/>
  <c r="G75" i="13"/>
  <c r="G74" i="13"/>
  <c r="G73" i="13"/>
  <c r="G72" i="13"/>
  <c r="G71" i="13"/>
  <c r="G70" i="13"/>
  <c r="G69" i="13"/>
  <c r="G68" i="13"/>
  <c r="G67" i="13"/>
  <c r="G66" i="13"/>
  <c r="G65" i="13"/>
  <c r="G64" i="13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G43" i="13"/>
  <c r="G42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18" i="13"/>
  <c r="G17" i="13"/>
  <c r="G16" i="13"/>
  <c r="G15" i="13"/>
  <c r="G14" i="13"/>
  <c r="G13" i="13"/>
  <c r="G12" i="13"/>
  <c r="G11" i="13"/>
  <c r="G10" i="13"/>
  <c r="G9" i="13"/>
  <c r="G8" i="13"/>
  <c r="G7" i="13"/>
  <c r="G6" i="13"/>
  <c r="G5" i="13"/>
  <c r="G4" i="13"/>
  <c r="G3" i="13"/>
  <c r="G100" i="13" s="1"/>
  <c r="L5" i="13" s="1"/>
  <c r="L2" i="13"/>
  <c r="F100" i="14"/>
  <c r="E100" i="14"/>
  <c r="G99" i="14"/>
  <c r="G98" i="14"/>
  <c r="G97" i="14"/>
  <c r="G96" i="14"/>
  <c r="G95" i="14"/>
  <c r="G94" i="14"/>
  <c r="G93" i="14"/>
  <c r="G92" i="14"/>
  <c r="G91" i="14"/>
  <c r="G90" i="14"/>
  <c r="G89" i="14"/>
  <c r="G88" i="14"/>
  <c r="G87" i="14"/>
  <c r="G86" i="14"/>
  <c r="G85" i="14"/>
  <c r="G84" i="14"/>
  <c r="G83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43" i="14"/>
  <c r="G42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100" i="14" s="1"/>
  <c r="L5" i="14" s="1"/>
  <c r="L2" i="14"/>
  <c r="F100" i="15"/>
  <c r="E100" i="15"/>
  <c r="G99" i="15"/>
  <c r="G98" i="15"/>
  <c r="G97" i="15"/>
  <c r="G96" i="15"/>
  <c r="G95" i="15"/>
  <c r="G94" i="15"/>
  <c r="G93" i="15"/>
  <c r="G92" i="15"/>
  <c r="G91" i="15"/>
  <c r="G90" i="15"/>
  <c r="G89" i="15"/>
  <c r="G88" i="15"/>
  <c r="G87" i="15"/>
  <c r="G86" i="15"/>
  <c r="G85" i="15"/>
  <c r="G84" i="15"/>
  <c r="G83" i="15"/>
  <c r="G82" i="15"/>
  <c r="G81" i="15"/>
  <c r="G80" i="15"/>
  <c r="G79" i="15"/>
  <c r="G78" i="15"/>
  <c r="G77" i="15"/>
  <c r="G76" i="15"/>
  <c r="G75" i="15"/>
  <c r="G74" i="15"/>
  <c r="G73" i="15"/>
  <c r="G72" i="15"/>
  <c r="G71" i="15"/>
  <c r="G70" i="15"/>
  <c r="G69" i="15"/>
  <c r="G68" i="15"/>
  <c r="G67" i="15"/>
  <c r="G66" i="15"/>
  <c r="G65" i="15"/>
  <c r="G64" i="15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G43" i="15"/>
  <c r="G42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100" i="15" s="1"/>
  <c r="L5" i="15" s="1"/>
  <c r="L2" i="15"/>
  <c r="F100" i="16"/>
  <c r="E100" i="16"/>
  <c r="G99" i="16"/>
  <c r="G98" i="16"/>
  <c r="G97" i="16"/>
  <c r="G96" i="16"/>
  <c r="G95" i="16"/>
  <c r="G94" i="16"/>
  <c r="G93" i="16"/>
  <c r="G92" i="16"/>
  <c r="G91" i="16"/>
  <c r="G90" i="16"/>
  <c r="G89" i="16"/>
  <c r="G88" i="16"/>
  <c r="G87" i="16"/>
  <c r="G86" i="16"/>
  <c r="G85" i="16"/>
  <c r="G84" i="16"/>
  <c r="G83" i="16"/>
  <c r="G82" i="16"/>
  <c r="G81" i="16"/>
  <c r="G80" i="16"/>
  <c r="G79" i="16"/>
  <c r="G78" i="16"/>
  <c r="G77" i="16"/>
  <c r="G76" i="16"/>
  <c r="G75" i="16"/>
  <c r="G74" i="16"/>
  <c r="G73" i="16"/>
  <c r="G72" i="16"/>
  <c r="G71" i="16"/>
  <c r="G70" i="16"/>
  <c r="G69" i="16"/>
  <c r="G68" i="16"/>
  <c r="G67" i="16"/>
  <c r="G66" i="16"/>
  <c r="G65" i="16"/>
  <c r="G64" i="16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43" i="16"/>
  <c r="G42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G22" i="16"/>
  <c r="G21" i="16"/>
  <c r="G20" i="16"/>
  <c r="G19" i="16"/>
  <c r="G18" i="16"/>
  <c r="G17" i="16"/>
  <c r="G16" i="16"/>
  <c r="G15" i="16"/>
  <c r="G14" i="16"/>
  <c r="G13" i="16"/>
  <c r="G12" i="16"/>
  <c r="G11" i="16"/>
  <c r="G10" i="16"/>
  <c r="G9" i="16"/>
  <c r="G8" i="16"/>
  <c r="G7" i="16"/>
  <c r="G6" i="16"/>
  <c r="G5" i="16"/>
  <c r="G4" i="16"/>
  <c r="G3" i="16"/>
  <c r="G100" i="16" s="1"/>
  <c r="L5" i="16" s="1"/>
  <c r="L2" i="16"/>
  <c r="F100" i="17"/>
  <c r="E100" i="17"/>
  <c r="G99" i="17"/>
  <c r="G98" i="17"/>
  <c r="G97" i="17"/>
  <c r="G96" i="17"/>
  <c r="G95" i="17"/>
  <c r="G9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G73" i="17"/>
  <c r="G72" i="17"/>
  <c r="G71" i="17"/>
  <c r="G70" i="17"/>
  <c r="G69" i="17"/>
  <c r="G68" i="17"/>
  <c r="G67" i="17"/>
  <c r="G66" i="17"/>
  <c r="G65" i="17"/>
  <c r="G64" i="17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G43" i="17"/>
  <c r="G42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G22" i="17"/>
  <c r="G21" i="17"/>
  <c r="G20" i="17"/>
  <c r="G19" i="17"/>
  <c r="G18" i="17"/>
  <c r="G17" i="17"/>
  <c r="G16" i="17"/>
  <c r="G15" i="17"/>
  <c r="G14" i="17"/>
  <c r="G13" i="17"/>
  <c r="G12" i="17"/>
  <c r="G11" i="17"/>
  <c r="G10" i="17"/>
  <c r="G9" i="17"/>
  <c r="G8" i="17"/>
  <c r="G7" i="17"/>
  <c r="G6" i="17"/>
  <c r="G5" i="17"/>
  <c r="G4" i="17"/>
  <c r="G3" i="17"/>
  <c r="G100" i="17" s="1"/>
  <c r="L5" i="17" s="1"/>
  <c r="L2" i="17"/>
  <c r="F100" i="18"/>
  <c r="E100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6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G6" i="18"/>
  <c r="G5" i="18"/>
  <c r="G4" i="18"/>
  <c r="G3" i="18"/>
  <c r="G100" i="18" s="1"/>
  <c r="L5" i="18" s="1"/>
  <c r="L2" i="18"/>
  <c r="F100" i="19"/>
  <c r="E100" i="19"/>
  <c r="G99" i="19"/>
  <c r="G98" i="19"/>
  <c r="G97" i="19"/>
  <c r="G96" i="19"/>
  <c r="G95" i="19"/>
  <c r="G94" i="19"/>
  <c r="G93" i="19"/>
  <c r="G92" i="19"/>
  <c r="G91" i="19"/>
  <c r="G90" i="19"/>
  <c r="G89" i="19"/>
  <c r="G88" i="19"/>
  <c r="G87" i="19"/>
  <c r="G86" i="19"/>
  <c r="G85" i="19"/>
  <c r="G84" i="19"/>
  <c r="G83" i="19"/>
  <c r="G82" i="19"/>
  <c r="G81" i="19"/>
  <c r="G80" i="19"/>
  <c r="G79" i="19"/>
  <c r="G78" i="19"/>
  <c r="G77" i="19"/>
  <c r="G76" i="19"/>
  <c r="G75" i="19"/>
  <c r="G74" i="19"/>
  <c r="G73" i="19"/>
  <c r="G72" i="19"/>
  <c r="G71" i="19"/>
  <c r="G70" i="19"/>
  <c r="G69" i="19"/>
  <c r="G68" i="19"/>
  <c r="G67" i="19"/>
  <c r="G66" i="19"/>
  <c r="G65" i="19"/>
  <c r="G64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G43" i="19"/>
  <c r="G42" i="19"/>
  <c r="G41" i="19"/>
  <c r="G40" i="19"/>
  <c r="G39" i="19"/>
  <c r="G38" i="19"/>
  <c r="G37" i="19"/>
  <c r="G36" i="19"/>
  <c r="G35" i="19"/>
  <c r="G34" i="19"/>
  <c r="G33" i="19"/>
  <c r="G32" i="19"/>
  <c r="G31" i="19"/>
  <c r="G30" i="19"/>
  <c r="G29" i="19"/>
  <c r="G28" i="19"/>
  <c r="G27" i="19"/>
  <c r="G26" i="19"/>
  <c r="G25" i="19"/>
  <c r="G24" i="19"/>
  <c r="G23" i="19"/>
  <c r="G22" i="19"/>
  <c r="G21" i="19"/>
  <c r="G20" i="19"/>
  <c r="G19" i="19"/>
  <c r="G18" i="19"/>
  <c r="G17" i="19"/>
  <c r="G16" i="19"/>
  <c r="G15" i="19"/>
  <c r="G14" i="19"/>
  <c r="G13" i="19"/>
  <c r="G12" i="19"/>
  <c r="G11" i="19"/>
  <c r="G10" i="19"/>
  <c r="G9" i="19"/>
  <c r="G8" i="19"/>
  <c r="G7" i="19"/>
  <c r="G6" i="19"/>
  <c r="G5" i="19"/>
  <c r="G4" i="19"/>
  <c r="G3" i="19"/>
  <c r="G100" i="19" s="1"/>
  <c r="L5" i="19" s="1"/>
  <c r="L2" i="19"/>
  <c r="F100" i="20"/>
  <c r="E100" i="20"/>
  <c r="G99" i="20"/>
  <c r="G98" i="20"/>
  <c r="G97" i="20"/>
  <c r="G96" i="20"/>
  <c r="G95" i="20"/>
  <c r="G94" i="20"/>
  <c r="G93" i="20"/>
  <c r="G92" i="20"/>
  <c r="G91" i="20"/>
  <c r="G90" i="20"/>
  <c r="G89" i="20"/>
  <c r="G88" i="20"/>
  <c r="G87" i="20"/>
  <c r="G86" i="20"/>
  <c r="G85" i="20"/>
  <c r="G84" i="20"/>
  <c r="G83" i="20"/>
  <c r="G82" i="20"/>
  <c r="G81" i="20"/>
  <c r="G80" i="20"/>
  <c r="G79" i="20"/>
  <c r="G78" i="20"/>
  <c r="G77" i="20"/>
  <c r="G76" i="20"/>
  <c r="G75" i="20"/>
  <c r="G74" i="20"/>
  <c r="G73" i="20"/>
  <c r="G72" i="20"/>
  <c r="G71" i="20"/>
  <c r="G70" i="20"/>
  <c r="G69" i="20"/>
  <c r="G68" i="20"/>
  <c r="G67" i="20"/>
  <c r="G66" i="20"/>
  <c r="G65" i="20"/>
  <c r="G64" i="20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G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G6" i="20"/>
  <c r="G5" i="20"/>
  <c r="G4" i="20"/>
  <c r="G3" i="20"/>
  <c r="G100" i="20" s="1"/>
  <c r="L5" i="20" s="1"/>
  <c r="L2" i="20"/>
  <c r="F100" i="21"/>
  <c r="E100" i="21"/>
  <c r="G99" i="21"/>
  <c r="G98" i="21"/>
  <c r="G97" i="21"/>
  <c r="G96" i="21"/>
  <c r="G95" i="21"/>
  <c r="G94" i="21"/>
  <c r="G93" i="21"/>
  <c r="G92" i="21"/>
  <c r="G91" i="21"/>
  <c r="G90" i="21"/>
  <c r="G89" i="21"/>
  <c r="G88" i="21"/>
  <c r="G87" i="21"/>
  <c r="G86" i="21"/>
  <c r="G85" i="21"/>
  <c r="G84" i="21"/>
  <c r="G83" i="21"/>
  <c r="G82" i="21"/>
  <c r="G81" i="21"/>
  <c r="G80" i="21"/>
  <c r="G79" i="21"/>
  <c r="G78" i="21"/>
  <c r="G77" i="21"/>
  <c r="G76" i="21"/>
  <c r="G75" i="21"/>
  <c r="G74" i="21"/>
  <c r="G73" i="21"/>
  <c r="G72" i="21"/>
  <c r="G71" i="21"/>
  <c r="G70" i="21"/>
  <c r="G69" i="21"/>
  <c r="G68" i="21"/>
  <c r="G67" i="21"/>
  <c r="G66" i="21"/>
  <c r="G65" i="21"/>
  <c r="G64" i="2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G43" i="21"/>
  <c r="G42" i="21"/>
  <c r="G41" i="21"/>
  <c r="G40" i="21"/>
  <c r="G39" i="21"/>
  <c r="G38" i="21"/>
  <c r="G37" i="21"/>
  <c r="G36" i="21"/>
  <c r="G35" i="21"/>
  <c r="G34" i="21"/>
  <c r="G33" i="21"/>
  <c r="G32" i="21"/>
  <c r="G31" i="21"/>
  <c r="G30" i="21"/>
  <c r="G29" i="21"/>
  <c r="G28" i="21"/>
  <c r="G27" i="21"/>
  <c r="G26" i="21"/>
  <c r="G25" i="21"/>
  <c r="G24" i="21"/>
  <c r="G23" i="21"/>
  <c r="G22" i="21"/>
  <c r="G21" i="21"/>
  <c r="G20" i="21"/>
  <c r="G19" i="21"/>
  <c r="G18" i="21"/>
  <c r="G17" i="21"/>
  <c r="G16" i="21"/>
  <c r="G15" i="21"/>
  <c r="G14" i="21"/>
  <c r="G13" i="21"/>
  <c r="G12" i="21"/>
  <c r="G11" i="21"/>
  <c r="G10" i="21"/>
  <c r="G9" i="21"/>
  <c r="G8" i="21"/>
  <c r="G7" i="21"/>
  <c r="G6" i="21"/>
  <c r="G5" i="21"/>
  <c r="G4" i="21"/>
  <c r="G3" i="21"/>
  <c r="G100" i="21" s="1"/>
  <c r="L5" i="21" s="1"/>
  <c r="L2" i="21"/>
  <c r="F100" i="22"/>
  <c r="E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7" i="22"/>
  <c r="G6" i="22"/>
  <c r="G5" i="22"/>
  <c r="G4" i="22"/>
  <c r="G3" i="22"/>
  <c r="G100" i="22" s="1"/>
  <c r="L5" i="22" s="1"/>
  <c r="L2" i="22"/>
  <c r="F100" i="23"/>
  <c r="E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  <c r="G13" i="23"/>
  <c r="G12" i="23"/>
  <c r="G11" i="23"/>
  <c r="G10" i="23"/>
  <c r="G9" i="23"/>
  <c r="G8" i="23"/>
  <c r="G7" i="23"/>
  <c r="G6" i="23"/>
  <c r="G5" i="23"/>
  <c r="G4" i="23"/>
  <c r="G3" i="23"/>
  <c r="G100" i="23" s="1"/>
  <c r="L5" i="23" s="1"/>
  <c r="L2" i="23"/>
  <c r="F100" i="24"/>
  <c r="E100" i="24"/>
  <c r="G99" i="24"/>
  <c r="G98" i="24"/>
  <c r="G97" i="24"/>
  <c r="G96" i="24"/>
  <c r="G95" i="24"/>
  <c r="G94" i="24"/>
  <c r="G93" i="24"/>
  <c r="G92" i="24"/>
  <c r="G91" i="24"/>
  <c r="G90" i="24"/>
  <c r="G89" i="24"/>
  <c r="G88" i="24"/>
  <c r="G87" i="24"/>
  <c r="G86" i="24"/>
  <c r="G85" i="24"/>
  <c r="G84" i="24"/>
  <c r="G83" i="24"/>
  <c r="G82" i="24"/>
  <c r="G81" i="24"/>
  <c r="G80" i="24"/>
  <c r="G79" i="24"/>
  <c r="G78" i="24"/>
  <c r="G77" i="24"/>
  <c r="G76" i="24"/>
  <c r="G75" i="24"/>
  <c r="G74" i="24"/>
  <c r="G73" i="24"/>
  <c r="G72" i="24"/>
  <c r="G71" i="24"/>
  <c r="G70" i="24"/>
  <c r="G69" i="24"/>
  <c r="G68" i="24"/>
  <c r="G67" i="24"/>
  <c r="G66" i="24"/>
  <c r="G65" i="24"/>
  <c r="G64" i="24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G43" i="24"/>
  <c r="G42" i="24"/>
  <c r="G41" i="24"/>
  <c r="G40" i="24"/>
  <c r="G39" i="24"/>
  <c r="G38" i="24"/>
  <c r="G37" i="24"/>
  <c r="G36" i="24"/>
  <c r="G35" i="24"/>
  <c r="G34" i="24"/>
  <c r="G33" i="24"/>
  <c r="G32" i="24"/>
  <c r="G31" i="24"/>
  <c r="G30" i="24"/>
  <c r="G29" i="24"/>
  <c r="G28" i="24"/>
  <c r="G27" i="24"/>
  <c r="G26" i="24"/>
  <c r="G25" i="24"/>
  <c r="G24" i="24"/>
  <c r="G23" i="24"/>
  <c r="G22" i="24"/>
  <c r="G21" i="24"/>
  <c r="G20" i="24"/>
  <c r="G19" i="24"/>
  <c r="G18" i="24"/>
  <c r="G17" i="24"/>
  <c r="G16" i="24"/>
  <c r="G15" i="24"/>
  <c r="G14" i="24"/>
  <c r="G13" i="24"/>
  <c r="G12" i="24"/>
  <c r="G11" i="24"/>
  <c r="G10" i="24"/>
  <c r="G9" i="24"/>
  <c r="G8" i="24"/>
  <c r="G7" i="24"/>
  <c r="G6" i="24"/>
  <c r="G5" i="24"/>
  <c r="G4" i="24"/>
  <c r="G3" i="24"/>
  <c r="G100" i="24" s="1"/>
  <c r="L5" i="24" s="1"/>
  <c r="L2" i="24"/>
  <c r="F100" i="25"/>
  <c r="E100" i="25"/>
  <c r="G99" i="25"/>
  <c r="G98" i="25"/>
  <c r="G97" i="25"/>
  <c r="G96" i="25"/>
  <c r="G95" i="25"/>
  <c r="G94" i="25"/>
  <c r="G93" i="25"/>
  <c r="G92" i="25"/>
  <c r="G91" i="25"/>
  <c r="G90" i="25"/>
  <c r="G89" i="25"/>
  <c r="G88" i="25"/>
  <c r="G87" i="25"/>
  <c r="G86" i="25"/>
  <c r="G85" i="25"/>
  <c r="G84" i="25"/>
  <c r="G83" i="25"/>
  <c r="G82" i="25"/>
  <c r="G81" i="25"/>
  <c r="G80" i="25"/>
  <c r="G79" i="25"/>
  <c r="G78" i="25"/>
  <c r="G77" i="25"/>
  <c r="G76" i="25"/>
  <c r="G75" i="25"/>
  <c r="G74" i="25"/>
  <c r="G73" i="25"/>
  <c r="G72" i="25"/>
  <c r="G71" i="25"/>
  <c r="G70" i="25"/>
  <c r="G69" i="25"/>
  <c r="G68" i="25"/>
  <c r="G67" i="25"/>
  <c r="G66" i="25"/>
  <c r="G65" i="25"/>
  <c r="G64" i="25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43" i="25"/>
  <c r="G42" i="25"/>
  <c r="G41" i="25"/>
  <c r="G40" i="25"/>
  <c r="G39" i="25"/>
  <c r="G38" i="25"/>
  <c r="G37" i="25"/>
  <c r="G36" i="25"/>
  <c r="G35" i="25"/>
  <c r="G34" i="25"/>
  <c r="G33" i="25"/>
  <c r="G32" i="25"/>
  <c r="G31" i="25"/>
  <c r="G30" i="25"/>
  <c r="G29" i="25"/>
  <c r="G28" i="25"/>
  <c r="G27" i="25"/>
  <c r="G26" i="25"/>
  <c r="G25" i="25"/>
  <c r="G24" i="25"/>
  <c r="G23" i="25"/>
  <c r="G22" i="25"/>
  <c r="G21" i="25"/>
  <c r="G20" i="25"/>
  <c r="G19" i="25"/>
  <c r="G18" i="25"/>
  <c r="G17" i="25"/>
  <c r="G16" i="25"/>
  <c r="G15" i="25"/>
  <c r="G14" i="25"/>
  <c r="G13" i="25"/>
  <c r="G12" i="25"/>
  <c r="G11" i="25"/>
  <c r="G10" i="25"/>
  <c r="G9" i="25"/>
  <c r="G8" i="25"/>
  <c r="G7" i="25"/>
  <c r="G6" i="25"/>
  <c r="G5" i="25"/>
  <c r="G4" i="25"/>
  <c r="G3" i="25"/>
  <c r="G100" i="25" s="1"/>
  <c r="L5" i="25" s="1"/>
  <c r="L2" i="25"/>
  <c r="F100" i="26"/>
  <c r="E100" i="26"/>
  <c r="G99" i="26"/>
  <c r="G98" i="26"/>
  <c r="G97" i="26"/>
  <c r="G96" i="26"/>
  <c r="G95" i="26"/>
  <c r="G94" i="26"/>
  <c r="G93" i="26"/>
  <c r="G92" i="26"/>
  <c r="G91" i="26"/>
  <c r="G90" i="26"/>
  <c r="G89" i="26"/>
  <c r="G88" i="26"/>
  <c r="G87" i="26"/>
  <c r="G86" i="26"/>
  <c r="G85" i="26"/>
  <c r="G84" i="26"/>
  <c r="G83" i="26"/>
  <c r="G82" i="26"/>
  <c r="G81" i="26"/>
  <c r="G80" i="26"/>
  <c r="G79" i="26"/>
  <c r="G78" i="26"/>
  <c r="G77" i="26"/>
  <c r="G76" i="26"/>
  <c r="G75" i="26"/>
  <c r="G74" i="26"/>
  <c r="G73" i="26"/>
  <c r="G72" i="26"/>
  <c r="G71" i="26"/>
  <c r="G70" i="26"/>
  <c r="G69" i="26"/>
  <c r="G68" i="26"/>
  <c r="G67" i="26"/>
  <c r="G66" i="26"/>
  <c r="G65" i="26"/>
  <c r="G64" i="26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43" i="26"/>
  <c r="G42" i="26"/>
  <c r="G41" i="26"/>
  <c r="G40" i="26"/>
  <c r="G39" i="26"/>
  <c r="G38" i="26"/>
  <c r="G37" i="26"/>
  <c r="G36" i="26"/>
  <c r="G35" i="26"/>
  <c r="G34" i="26"/>
  <c r="G33" i="26"/>
  <c r="G32" i="26"/>
  <c r="G31" i="26"/>
  <c r="G30" i="26"/>
  <c r="G29" i="26"/>
  <c r="G28" i="26"/>
  <c r="G27" i="26"/>
  <c r="G26" i="26"/>
  <c r="G25" i="26"/>
  <c r="G24" i="26"/>
  <c r="G23" i="26"/>
  <c r="G22" i="26"/>
  <c r="G21" i="26"/>
  <c r="G20" i="26"/>
  <c r="G19" i="26"/>
  <c r="G18" i="26"/>
  <c r="G17" i="26"/>
  <c r="G16" i="26"/>
  <c r="G15" i="26"/>
  <c r="G14" i="26"/>
  <c r="G13" i="26"/>
  <c r="G12" i="26"/>
  <c r="G11" i="26"/>
  <c r="G10" i="26"/>
  <c r="G9" i="26"/>
  <c r="G8" i="26"/>
  <c r="G7" i="26"/>
  <c r="G6" i="26"/>
  <c r="G5" i="26"/>
  <c r="G4" i="26"/>
  <c r="G3" i="26"/>
  <c r="G100" i="26" s="1"/>
  <c r="L5" i="26" s="1"/>
  <c r="L2" i="26"/>
  <c r="F100" i="27"/>
  <c r="E100" i="27"/>
  <c r="G99" i="27"/>
  <c r="G98" i="27"/>
  <c r="G97" i="27"/>
  <c r="G96" i="27"/>
  <c r="G95" i="27"/>
  <c r="G94" i="27"/>
  <c r="G93" i="27"/>
  <c r="G92" i="27"/>
  <c r="G91" i="27"/>
  <c r="G90" i="27"/>
  <c r="G89" i="27"/>
  <c r="G88" i="27"/>
  <c r="G87" i="27"/>
  <c r="G86" i="27"/>
  <c r="G85" i="27"/>
  <c r="G84" i="27"/>
  <c r="G83" i="27"/>
  <c r="G82" i="27"/>
  <c r="G81" i="27"/>
  <c r="G80" i="27"/>
  <c r="G79" i="27"/>
  <c r="G78" i="27"/>
  <c r="G77" i="27"/>
  <c r="G76" i="27"/>
  <c r="G75" i="27"/>
  <c r="G74" i="27"/>
  <c r="G73" i="27"/>
  <c r="G72" i="27"/>
  <c r="G71" i="27"/>
  <c r="G70" i="27"/>
  <c r="G69" i="27"/>
  <c r="G68" i="27"/>
  <c r="G67" i="27"/>
  <c r="G66" i="27"/>
  <c r="G65" i="27"/>
  <c r="G64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G43" i="27"/>
  <c r="G42" i="27"/>
  <c r="G41" i="27"/>
  <c r="G40" i="27"/>
  <c r="G39" i="27"/>
  <c r="G38" i="27"/>
  <c r="G37" i="27"/>
  <c r="G36" i="27"/>
  <c r="G35" i="27"/>
  <c r="G34" i="27"/>
  <c r="G33" i="27"/>
  <c r="G32" i="27"/>
  <c r="G31" i="27"/>
  <c r="G30" i="27"/>
  <c r="G29" i="27"/>
  <c r="G28" i="27"/>
  <c r="G27" i="27"/>
  <c r="G26" i="27"/>
  <c r="G25" i="27"/>
  <c r="G24" i="27"/>
  <c r="G23" i="27"/>
  <c r="G22" i="27"/>
  <c r="G21" i="27"/>
  <c r="G20" i="27"/>
  <c r="G19" i="27"/>
  <c r="G18" i="27"/>
  <c r="G17" i="27"/>
  <c r="G16" i="27"/>
  <c r="G15" i="27"/>
  <c r="G14" i="27"/>
  <c r="G13" i="27"/>
  <c r="G12" i="27"/>
  <c r="G11" i="27"/>
  <c r="G10" i="27"/>
  <c r="G9" i="27"/>
  <c r="G8" i="27"/>
  <c r="G7" i="27"/>
  <c r="G6" i="27"/>
  <c r="G5" i="27"/>
  <c r="G4" i="27"/>
  <c r="G3" i="27"/>
  <c r="G100" i="27" s="1"/>
  <c r="L5" i="27" s="1"/>
  <c r="L2" i="27"/>
  <c r="F100" i="28"/>
  <c r="E100" i="28"/>
  <c r="G99" i="28"/>
  <c r="G98" i="28"/>
  <c r="G97" i="28"/>
  <c r="G96" i="28"/>
  <c r="G95" i="28"/>
  <c r="G94" i="28"/>
  <c r="G93" i="28"/>
  <c r="G92" i="28"/>
  <c r="G91" i="28"/>
  <c r="G90" i="28"/>
  <c r="G89" i="28"/>
  <c r="G88" i="28"/>
  <c r="G87" i="28"/>
  <c r="G86" i="28"/>
  <c r="G85" i="28"/>
  <c r="G84" i="28"/>
  <c r="G83" i="28"/>
  <c r="G82" i="28"/>
  <c r="G81" i="28"/>
  <c r="G80" i="28"/>
  <c r="G79" i="28"/>
  <c r="G78" i="28"/>
  <c r="G77" i="28"/>
  <c r="G76" i="28"/>
  <c r="G75" i="28"/>
  <c r="G74" i="28"/>
  <c r="G73" i="28"/>
  <c r="G72" i="28"/>
  <c r="G71" i="28"/>
  <c r="G70" i="28"/>
  <c r="G69" i="28"/>
  <c r="G68" i="28"/>
  <c r="G67" i="28"/>
  <c r="G66" i="28"/>
  <c r="G65" i="28"/>
  <c r="G64" i="28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G43" i="28"/>
  <c r="G42" i="28"/>
  <c r="G41" i="28"/>
  <c r="G40" i="28"/>
  <c r="G39" i="28"/>
  <c r="G38" i="28"/>
  <c r="G37" i="28"/>
  <c r="G36" i="28"/>
  <c r="G35" i="28"/>
  <c r="G34" i="28"/>
  <c r="G33" i="28"/>
  <c r="G32" i="28"/>
  <c r="G31" i="28"/>
  <c r="G30" i="28"/>
  <c r="G29" i="28"/>
  <c r="G28" i="28"/>
  <c r="G27" i="28"/>
  <c r="G26" i="28"/>
  <c r="G25" i="28"/>
  <c r="G24" i="28"/>
  <c r="G23" i="28"/>
  <c r="G22" i="28"/>
  <c r="G21" i="28"/>
  <c r="G20" i="28"/>
  <c r="G19" i="28"/>
  <c r="G18" i="28"/>
  <c r="G17" i="28"/>
  <c r="G16" i="28"/>
  <c r="G15" i="28"/>
  <c r="G14" i="28"/>
  <c r="G13" i="28"/>
  <c r="G12" i="28"/>
  <c r="G11" i="28"/>
  <c r="G10" i="28"/>
  <c r="G9" i="28"/>
  <c r="G8" i="28"/>
  <c r="G7" i="28"/>
  <c r="G6" i="28"/>
  <c r="G5" i="28"/>
  <c r="G4" i="28"/>
  <c r="G3" i="28"/>
  <c r="G100" i="28" s="1"/>
  <c r="L5" i="28" s="1"/>
  <c r="L2" i="28"/>
  <c r="F100" i="29"/>
  <c r="E100" i="29"/>
  <c r="G99" i="29"/>
  <c r="G98" i="29"/>
  <c r="G97" i="29"/>
  <c r="G96" i="29"/>
  <c r="G95" i="29"/>
  <c r="G94" i="29"/>
  <c r="G93" i="29"/>
  <c r="G92" i="29"/>
  <c r="G91" i="29"/>
  <c r="G90" i="29"/>
  <c r="G89" i="29"/>
  <c r="G88" i="29"/>
  <c r="G87" i="29"/>
  <c r="G86" i="29"/>
  <c r="G85" i="29"/>
  <c r="G84" i="29"/>
  <c r="G83" i="29"/>
  <c r="G82" i="29"/>
  <c r="G81" i="29"/>
  <c r="G80" i="29"/>
  <c r="G79" i="29"/>
  <c r="G78" i="29"/>
  <c r="G77" i="29"/>
  <c r="G76" i="29"/>
  <c r="G75" i="29"/>
  <c r="G74" i="29"/>
  <c r="G73" i="29"/>
  <c r="G72" i="29"/>
  <c r="G71" i="29"/>
  <c r="G70" i="29"/>
  <c r="G69" i="29"/>
  <c r="G68" i="29"/>
  <c r="G67" i="29"/>
  <c r="G66" i="29"/>
  <c r="G65" i="29"/>
  <c r="G64" i="29"/>
  <c r="G63" i="29"/>
  <c r="G62" i="29"/>
  <c r="G61" i="29"/>
  <c r="G60" i="29"/>
  <c r="G59" i="29"/>
  <c r="G58" i="29"/>
  <c r="G57" i="29"/>
  <c r="G56" i="29"/>
  <c r="G55" i="29"/>
  <c r="G54" i="29"/>
  <c r="G53" i="29"/>
  <c r="G52" i="29"/>
  <c r="G51" i="29"/>
  <c r="G50" i="29"/>
  <c r="G49" i="29"/>
  <c r="G48" i="29"/>
  <c r="G47" i="29"/>
  <c r="G46" i="29"/>
  <c r="G45" i="29"/>
  <c r="G44" i="29"/>
  <c r="G43" i="29"/>
  <c r="G42" i="29"/>
  <c r="G41" i="29"/>
  <c r="G40" i="29"/>
  <c r="G39" i="29"/>
  <c r="G38" i="29"/>
  <c r="G37" i="29"/>
  <c r="G36" i="29"/>
  <c r="G35" i="29"/>
  <c r="G34" i="29"/>
  <c r="G33" i="29"/>
  <c r="G32" i="29"/>
  <c r="G31" i="29"/>
  <c r="G30" i="29"/>
  <c r="G29" i="29"/>
  <c r="G28" i="29"/>
  <c r="G27" i="29"/>
  <c r="G26" i="29"/>
  <c r="G25" i="29"/>
  <c r="G24" i="29"/>
  <c r="G23" i="29"/>
  <c r="G22" i="29"/>
  <c r="G21" i="29"/>
  <c r="G20" i="29"/>
  <c r="G19" i="29"/>
  <c r="G18" i="29"/>
  <c r="G17" i="29"/>
  <c r="G16" i="29"/>
  <c r="G15" i="29"/>
  <c r="G14" i="29"/>
  <c r="G13" i="29"/>
  <c r="G12" i="29"/>
  <c r="G11" i="29"/>
  <c r="G10" i="29"/>
  <c r="G9" i="29"/>
  <c r="G8" i="29"/>
  <c r="G7" i="29"/>
  <c r="G6" i="29"/>
  <c r="G5" i="29"/>
  <c r="G4" i="29"/>
  <c r="G3" i="29"/>
  <c r="G100" i="29" s="1"/>
  <c r="L5" i="29" s="1"/>
  <c r="L2" i="29"/>
  <c r="F100" i="30"/>
  <c r="E100" i="30"/>
  <c r="G99" i="30"/>
  <c r="G98" i="30"/>
  <c r="G97" i="30"/>
  <c r="G96" i="30"/>
  <c r="G95" i="30"/>
  <c r="G94" i="30"/>
  <c r="G93" i="30"/>
  <c r="G92" i="30"/>
  <c r="G91" i="30"/>
  <c r="G90" i="30"/>
  <c r="G89" i="30"/>
  <c r="G88" i="30"/>
  <c r="G87" i="30"/>
  <c r="G86" i="30"/>
  <c r="G85" i="30"/>
  <c r="G84" i="30"/>
  <c r="G83" i="30"/>
  <c r="G82" i="30"/>
  <c r="G81" i="30"/>
  <c r="G80" i="30"/>
  <c r="G79" i="30"/>
  <c r="G78" i="30"/>
  <c r="G77" i="30"/>
  <c r="G76" i="30"/>
  <c r="G75" i="30"/>
  <c r="G74" i="30"/>
  <c r="G73" i="30"/>
  <c r="G72" i="30"/>
  <c r="G71" i="30"/>
  <c r="G70" i="30"/>
  <c r="G69" i="30"/>
  <c r="G68" i="30"/>
  <c r="G67" i="30"/>
  <c r="G66" i="30"/>
  <c r="G65" i="30"/>
  <c r="G64" i="30"/>
  <c r="G63" i="30"/>
  <c r="G62" i="30"/>
  <c r="G61" i="30"/>
  <c r="G60" i="30"/>
  <c r="G59" i="30"/>
  <c r="G58" i="30"/>
  <c r="G57" i="30"/>
  <c r="G56" i="30"/>
  <c r="G55" i="30"/>
  <c r="G54" i="30"/>
  <c r="G53" i="30"/>
  <c r="G52" i="30"/>
  <c r="G51" i="30"/>
  <c r="G50" i="30"/>
  <c r="G49" i="30"/>
  <c r="G48" i="30"/>
  <c r="G47" i="30"/>
  <c r="G46" i="30"/>
  <c r="G45" i="30"/>
  <c r="G44" i="30"/>
  <c r="G43" i="30"/>
  <c r="G42" i="30"/>
  <c r="G41" i="30"/>
  <c r="G40" i="30"/>
  <c r="G39" i="30"/>
  <c r="G38" i="30"/>
  <c r="G37" i="30"/>
  <c r="G36" i="30"/>
  <c r="G35" i="30"/>
  <c r="G34" i="30"/>
  <c r="G33" i="30"/>
  <c r="G32" i="30"/>
  <c r="G31" i="30"/>
  <c r="G30" i="30"/>
  <c r="G29" i="30"/>
  <c r="G28" i="30"/>
  <c r="G27" i="30"/>
  <c r="G26" i="30"/>
  <c r="G25" i="30"/>
  <c r="G24" i="30"/>
  <c r="G23" i="30"/>
  <c r="G22" i="30"/>
  <c r="G21" i="30"/>
  <c r="G20" i="30"/>
  <c r="G19" i="30"/>
  <c r="G18" i="30"/>
  <c r="G17" i="30"/>
  <c r="G16" i="30"/>
  <c r="G15" i="30"/>
  <c r="G14" i="30"/>
  <c r="G13" i="30"/>
  <c r="G12" i="30"/>
  <c r="G11" i="30"/>
  <c r="G10" i="30"/>
  <c r="G9" i="30"/>
  <c r="G8" i="30"/>
  <c r="G7" i="30"/>
  <c r="G6" i="30"/>
  <c r="G5" i="30"/>
  <c r="G4" i="30"/>
  <c r="G3" i="30"/>
  <c r="G100" i="30" s="1"/>
  <c r="L5" i="30" s="1"/>
  <c r="L2" i="30"/>
  <c r="F100" i="31"/>
  <c r="E100" i="31"/>
  <c r="G99" i="31"/>
  <c r="G98" i="31"/>
  <c r="G97" i="31"/>
  <c r="G96" i="31"/>
  <c r="G95" i="31"/>
  <c r="G94" i="31"/>
  <c r="G93" i="31"/>
  <c r="G92" i="31"/>
  <c r="G91" i="31"/>
  <c r="G90" i="31"/>
  <c r="G89" i="31"/>
  <c r="G88" i="31"/>
  <c r="G87" i="31"/>
  <c r="G86" i="31"/>
  <c r="G85" i="31"/>
  <c r="G84" i="31"/>
  <c r="G83" i="31"/>
  <c r="G82" i="31"/>
  <c r="G81" i="31"/>
  <c r="G80" i="31"/>
  <c r="G79" i="31"/>
  <c r="G78" i="31"/>
  <c r="G77" i="31"/>
  <c r="G76" i="31"/>
  <c r="G75" i="31"/>
  <c r="G74" i="31"/>
  <c r="G73" i="31"/>
  <c r="G72" i="31"/>
  <c r="G71" i="31"/>
  <c r="G70" i="31"/>
  <c r="G69" i="31"/>
  <c r="G68" i="31"/>
  <c r="G67" i="31"/>
  <c r="G66" i="31"/>
  <c r="G65" i="31"/>
  <c r="G64" i="31"/>
  <c r="G63" i="31"/>
  <c r="G62" i="31"/>
  <c r="G61" i="31"/>
  <c r="G60" i="31"/>
  <c r="G59" i="31"/>
  <c r="G58" i="31"/>
  <c r="G57" i="31"/>
  <c r="G56" i="31"/>
  <c r="G55" i="31"/>
  <c r="G54" i="31"/>
  <c r="G53" i="31"/>
  <c r="G52" i="31"/>
  <c r="G51" i="31"/>
  <c r="G50" i="31"/>
  <c r="G49" i="31"/>
  <c r="G48" i="31"/>
  <c r="G47" i="31"/>
  <c r="G46" i="31"/>
  <c r="G45" i="31"/>
  <c r="G44" i="31"/>
  <c r="G43" i="31"/>
  <c r="G42" i="31"/>
  <c r="G41" i="31"/>
  <c r="G40" i="31"/>
  <c r="G39" i="31"/>
  <c r="G38" i="31"/>
  <c r="G37" i="31"/>
  <c r="G36" i="31"/>
  <c r="G35" i="31"/>
  <c r="G34" i="31"/>
  <c r="G33" i="31"/>
  <c r="G32" i="31"/>
  <c r="G31" i="31"/>
  <c r="G30" i="31"/>
  <c r="G29" i="31"/>
  <c r="G28" i="31"/>
  <c r="G27" i="31"/>
  <c r="G26" i="31"/>
  <c r="G25" i="31"/>
  <c r="G24" i="31"/>
  <c r="G23" i="31"/>
  <c r="G22" i="31"/>
  <c r="G21" i="31"/>
  <c r="G20" i="31"/>
  <c r="G19" i="31"/>
  <c r="G18" i="31"/>
  <c r="G17" i="31"/>
  <c r="G16" i="31"/>
  <c r="G15" i="31"/>
  <c r="G14" i="31"/>
  <c r="G13" i="31"/>
  <c r="G12" i="31"/>
  <c r="G11" i="31"/>
  <c r="G10" i="31"/>
  <c r="G9" i="31"/>
  <c r="G8" i="31"/>
  <c r="G7" i="31"/>
  <c r="G6" i="31"/>
  <c r="G5" i="31"/>
  <c r="G4" i="31"/>
  <c r="G3" i="31"/>
  <c r="G100" i="31" s="1"/>
  <c r="L5" i="31" s="1"/>
  <c r="L2" i="31"/>
  <c r="F100" i="2"/>
  <c r="L2" i="2" s="1"/>
  <c r="E100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 l="1"/>
  <c r="L5" i="2" s="1"/>
  <c r="G101" i="1"/>
  <c r="L5" i="1" s="1"/>
  <c r="B6" i="32" s="1"/>
  <c r="B3" i="32"/>
</calcChain>
</file>

<file path=xl/sharedStrings.xml><?xml version="1.0" encoding="utf-8"?>
<sst xmlns="http://schemas.openxmlformats.org/spreadsheetml/2006/main" count="602" uniqueCount="288">
  <si>
    <t>Caisse 1</t>
  </si>
  <si>
    <t>Produit</t>
  </si>
  <si>
    <t>Marque</t>
  </si>
  <si>
    <t>Prix départ</t>
  </si>
  <si>
    <t>Compléments</t>
  </si>
  <si>
    <t>% réduction</t>
  </si>
  <si>
    <t>Caisse 2</t>
  </si>
  <si>
    <t>Prix soldé</t>
  </si>
  <si>
    <t>Commentaires</t>
  </si>
  <si>
    <t>Chaussure</t>
  </si>
  <si>
    <t>Adidas</t>
  </si>
  <si>
    <t>F10</t>
  </si>
  <si>
    <t>Total journée</t>
  </si>
  <si>
    <t>Moyenne réduction du jour</t>
  </si>
  <si>
    <t>T-Shirt</t>
  </si>
  <si>
    <t>Oxbow</t>
  </si>
  <si>
    <t>Ballon</t>
  </si>
  <si>
    <t>Nike</t>
  </si>
  <si>
    <t>Mercurial</t>
  </si>
  <si>
    <t>Totaux</t>
  </si>
  <si>
    <t>Caisse 3</t>
  </si>
  <si>
    <t>Caisse 4</t>
  </si>
  <si>
    <t>Caisse 5</t>
  </si>
  <si>
    <t>Caisse 6</t>
  </si>
  <si>
    <t>Caisse 7</t>
  </si>
  <si>
    <t>Caisse 8</t>
  </si>
  <si>
    <t>Caisse 9</t>
  </si>
  <si>
    <t>Caisse 10</t>
  </si>
  <si>
    <t>Caisse 11</t>
  </si>
  <si>
    <t>Caisse 12</t>
  </si>
  <si>
    <t>Caisse 13</t>
  </si>
  <si>
    <t>Caisse 14</t>
  </si>
  <si>
    <t>Caisse 15</t>
  </si>
  <si>
    <t>Caisse 16</t>
  </si>
  <si>
    <t>Caisse 17</t>
  </si>
  <si>
    <t>Caisse 18</t>
  </si>
  <si>
    <t>Caisse 19</t>
  </si>
  <si>
    <t>Caisse 20</t>
  </si>
  <si>
    <t>Caisse 21</t>
  </si>
  <si>
    <t>Caisse 22</t>
  </si>
  <si>
    <t>Caisse 31</t>
  </si>
  <si>
    <t>Caisse 30</t>
  </si>
  <si>
    <t>Caisse 29</t>
  </si>
  <si>
    <t>Caisse 28</t>
  </si>
  <si>
    <t>Caisse 27</t>
  </si>
  <si>
    <t>Caisse 26</t>
  </si>
  <si>
    <t>Caisse 25</t>
  </si>
  <si>
    <t>Caisse 24</t>
  </si>
  <si>
    <t>Caisse 23</t>
  </si>
  <si>
    <t>TOTAL MOIS</t>
  </si>
  <si>
    <t>Total des ventes</t>
  </si>
  <si>
    <t>Pourcentage réductions</t>
  </si>
  <si>
    <t>nike</t>
  </si>
  <si>
    <t>mercurial</t>
  </si>
  <si>
    <t>Chaussures</t>
  </si>
  <si>
    <t>babolat</t>
  </si>
  <si>
    <t>raquette</t>
  </si>
  <si>
    <t>cordage</t>
  </si>
  <si>
    <t>velo</t>
  </si>
  <si>
    <t>orbea</t>
  </si>
  <si>
    <t>kids</t>
  </si>
  <si>
    <t>réparation vélo</t>
  </si>
  <si>
    <t>Main d'œuvre</t>
  </si>
  <si>
    <t>ballon</t>
  </si>
  <si>
    <t>adidas</t>
  </si>
  <si>
    <t>maillot</t>
  </si>
  <si>
    <t>diables</t>
  </si>
  <si>
    <t>Gourde</t>
  </si>
  <si>
    <t>S+</t>
  </si>
  <si>
    <t>asics</t>
  </si>
  <si>
    <t>f50</t>
  </si>
  <si>
    <t>GT-2000</t>
  </si>
  <si>
    <t>f10</t>
  </si>
  <si>
    <t>mizuno</t>
  </si>
  <si>
    <t>wave sayonara</t>
  </si>
  <si>
    <t>predator</t>
  </si>
  <si>
    <t>magista</t>
  </si>
  <si>
    <t>tiempo</t>
  </si>
  <si>
    <t>Total</t>
  </si>
  <si>
    <t>commentaire 6</t>
  </si>
  <si>
    <t>commentaire 7</t>
  </si>
  <si>
    <t>T-Shirt6</t>
  </si>
  <si>
    <t>Oxbow6</t>
  </si>
  <si>
    <t>T-Shirt7</t>
  </si>
  <si>
    <t>T-Shirt8</t>
  </si>
  <si>
    <t>T-Shirt9</t>
  </si>
  <si>
    <t>T-Shirt10</t>
  </si>
  <si>
    <t>T-Shirt11</t>
  </si>
  <si>
    <t>T-Shirt12</t>
  </si>
  <si>
    <t>T-Shirt13</t>
  </si>
  <si>
    <t>T-Shirt14</t>
  </si>
  <si>
    <t>T-Shirt15</t>
  </si>
  <si>
    <t>T-Shirt16</t>
  </si>
  <si>
    <t>T-Shirt17</t>
  </si>
  <si>
    <t>T-Shirt18</t>
  </si>
  <si>
    <t>T-Shirt19</t>
  </si>
  <si>
    <t>Oxbow7</t>
  </si>
  <si>
    <t>Oxbow8</t>
  </si>
  <si>
    <t>Oxbow9</t>
  </si>
  <si>
    <t>Oxbow10</t>
  </si>
  <si>
    <t>Oxbow11</t>
  </si>
  <si>
    <t>Oxbow12</t>
  </si>
  <si>
    <t>Oxbow13</t>
  </si>
  <si>
    <t>Oxbow14</t>
  </si>
  <si>
    <t>Oxbow15</t>
  </si>
  <si>
    <t>Oxbow16</t>
  </si>
  <si>
    <t>Oxbow17</t>
  </si>
  <si>
    <t>Oxbow18</t>
  </si>
  <si>
    <t>Oxbow19</t>
  </si>
  <si>
    <t>cpl6</t>
  </si>
  <si>
    <t>cpl7</t>
  </si>
  <si>
    <t>cpl8</t>
  </si>
  <si>
    <t>cpl9</t>
  </si>
  <si>
    <t>cpl10</t>
  </si>
  <si>
    <t>cpl11</t>
  </si>
  <si>
    <t>cpl12</t>
  </si>
  <si>
    <t>cpl13</t>
  </si>
  <si>
    <t>cpl14</t>
  </si>
  <si>
    <t>cpl15</t>
  </si>
  <si>
    <t>cpl16</t>
  </si>
  <si>
    <t>cpl17</t>
  </si>
  <si>
    <t>cpl18</t>
  </si>
  <si>
    <t>cpl19</t>
  </si>
  <si>
    <t>commentaire 8</t>
  </si>
  <si>
    <t>commentaire 9</t>
  </si>
  <si>
    <t>commentaire 10</t>
  </si>
  <si>
    <t>commentaire 11</t>
  </si>
  <si>
    <t>commentaire 12</t>
  </si>
  <si>
    <t>commentaire 13</t>
  </si>
  <si>
    <t>commentaire 14</t>
  </si>
  <si>
    <t>commentaire 15</t>
  </si>
  <si>
    <t>commentaire 16</t>
  </si>
  <si>
    <t>commentaire 17</t>
  </si>
  <si>
    <t>commentaire 18</t>
  </si>
  <si>
    <t>commentaire 19</t>
  </si>
  <si>
    <t>T-Shirt20</t>
  </si>
  <si>
    <t>Oxbow20</t>
  </si>
  <si>
    <t>cpl20</t>
  </si>
  <si>
    <t>T-Shirt21</t>
  </si>
  <si>
    <t>Oxbow21</t>
  </si>
  <si>
    <t>cpl21</t>
  </si>
  <si>
    <t>T-Shirt22</t>
  </si>
  <si>
    <t>Oxbow22</t>
  </si>
  <si>
    <t>cpl22</t>
  </si>
  <si>
    <t>T-Shirt23</t>
  </si>
  <si>
    <t>Oxbow23</t>
  </si>
  <si>
    <t>cpl23</t>
  </si>
  <si>
    <t>T-Shirt24</t>
  </si>
  <si>
    <t>Oxbow24</t>
  </si>
  <si>
    <t>cpl24</t>
  </si>
  <si>
    <t>T-Shirt25</t>
  </si>
  <si>
    <t>Oxbow25</t>
  </si>
  <si>
    <t>cpl25</t>
  </si>
  <si>
    <t>T-Shirt26</t>
  </si>
  <si>
    <t>Oxbow26</t>
  </si>
  <si>
    <t>cpl26</t>
  </si>
  <si>
    <t>T-Shirt27</t>
  </si>
  <si>
    <t>Oxbow27</t>
  </si>
  <si>
    <t>cpl27</t>
  </si>
  <si>
    <t>T-Shirt28</t>
  </si>
  <si>
    <t>Oxbow28</t>
  </si>
  <si>
    <t>cpl28</t>
  </si>
  <si>
    <t>T-Shirt29</t>
  </si>
  <si>
    <t>Oxbow29</t>
  </si>
  <si>
    <t>cpl29</t>
  </si>
  <si>
    <t>T-Shirt30</t>
  </si>
  <si>
    <t>Oxbow30</t>
  </si>
  <si>
    <t>cpl30</t>
  </si>
  <si>
    <t>T-Shirt31</t>
  </si>
  <si>
    <t>Oxbow31</t>
  </si>
  <si>
    <t>cpl31</t>
  </si>
  <si>
    <t>T-Shirt32</t>
  </si>
  <si>
    <t>Oxbow32</t>
  </si>
  <si>
    <t>cpl32</t>
  </si>
  <si>
    <t>T-Shirt33</t>
  </si>
  <si>
    <t>Oxbow33</t>
  </si>
  <si>
    <t>cpl33</t>
  </si>
  <si>
    <t>T-Shirt34</t>
  </si>
  <si>
    <t>Oxbow34</t>
  </si>
  <si>
    <t>cpl34</t>
  </si>
  <si>
    <t>T-Shirt35</t>
  </si>
  <si>
    <t>Oxbow35</t>
  </si>
  <si>
    <t>cpl35</t>
  </si>
  <si>
    <t>T-Shirt36</t>
  </si>
  <si>
    <t>Oxbow36</t>
  </si>
  <si>
    <t>cpl36</t>
  </si>
  <si>
    <t>T-Shirt37</t>
  </si>
  <si>
    <t>Oxbow37</t>
  </si>
  <si>
    <t>cpl37</t>
  </si>
  <si>
    <t>T-Shirt38</t>
  </si>
  <si>
    <t>Oxbow38</t>
  </si>
  <si>
    <t>cpl38</t>
  </si>
  <si>
    <t>T-Shirt39</t>
  </si>
  <si>
    <t>Oxbow39</t>
  </si>
  <si>
    <t>cpl39</t>
  </si>
  <si>
    <t>T-Shirt40</t>
  </si>
  <si>
    <t>Oxbow40</t>
  </si>
  <si>
    <t>cpl40</t>
  </si>
  <si>
    <t>T-Shirt41</t>
  </si>
  <si>
    <t>Oxbow41</t>
  </si>
  <si>
    <t>cpl41</t>
  </si>
  <si>
    <t>T-Shirt42</t>
  </si>
  <si>
    <t>Oxbow42</t>
  </si>
  <si>
    <t>cpl42</t>
  </si>
  <si>
    <t>T-Shirt43</t>
  </si>
  <si>
    <t>Oxbow43</t>
  </si>
  <si>
    <t>cpl43</t>
  </si>
  <si>
    <t>T-Shirt44</t>
  </si>
  <si>
    <t>Oxbow44</t>
  </si>
  <si>
    <t>cpl44</t>
  </si>
  <si>
    <t>T-Shirt45</t>
  </si>
  <si>
    <t>Oxbow45</t>
  </si>
  <si>
    <t>cpl45</t>
  </si>
  <si>
    <t>T-Shirt46</t>
  </si>
  <si>
    <t>Oxbow46</t>
  </si>
  <si>
    <t>cpl46</t>
  </si>
  <si>
    <t>T-Shirt47</t>
  </si>
  <si>
    <t>Oxbow47</t>
  </si>
  <si>
    <t>cpl47</t>
  </si>
  <si>
    <t>T-Shirt48</t>
  </si>
  <si>
    <t>Oxbow48</t>
  </si>
  <si>
    <t>cpl48</t>
  </si>
  <si>
    <t>T-Shirt49</t>
  </si>
  <si>
    <t>Oxbow49</t>
  </si>
  <si>
    <t>cpl49</t>
  </si>
  <si>
    <t>T-Shirt50</t>
  </si>
  <si>
    <t>Oxbow50</t>
  </si>
  <si>
    <t>cpl50</t>
  </si>
  <si>
    <t>T-Shirt51</t>
  </si>
  <si>
    <t>Oxbow51</t>
  </si>
  <si>
    <t>cpl51</t>
  </si>
  <si>
    <t>T-Shirt52</t>
  </si>
  <si>
    <t>Oxbow52</t>
  </si>
  <si>
    <t>cpl52</t>
  </si>
  <si>
    <t>T-Shirt53</t>
  </si>
  <si>
    <t>Oxbow53</t>
  </si>
  <si>
    <t>cpl53</t>
  </si>
  <si>
    <t>T-Shirt54</t>
  </si>
  <si>
    <t>Oxbow54</t>
  </si>
  <si>
    <t>cpl54</t>
  </si>
  <si>
    <t>T-Shirt55</t>
  </si>
  <si>
    <t>Oxbow55</t>
  </si>
  <si>
    <t>cpl55</t>
  </si>
  <si>
    <t>T-Shirt56</t>
  </si>
  <si>
    <t>Oxbow56</t>
  </si>
  <si>
    <t>cpl56</t>
  </si>
  <si>
    <t>T-Shirt57</t>
  </si>
  <si>
    <t>Oxbow57</t>
  </si>
  <si>
    <t>cpl57</t>
  </si>
  <si>
    <t>commentaire 20</t>
  </si>
  <si>
    <t>commentaire 21</t>
  </si>
  <si>
    <t>commentaire 22</t>
  </si>
  <si>
    <t>commentaire 23</t>
  </si>
  <si>
    <t>commentaire 24</t>
  </si>
  <si>
    <t>commentaire 25</t>
  </si>
  <si>
    <t>commentaire 26</t>
  </si>
  <si>
    <t>commentaire 27</t>
  </si>
  <si>
    <t>commentaire 28</t>
  </si>
  <si>
    <t>commentaire 29</t>
  </si>
  <si>
    <t>commentaire 30</t>
  </si>
  <si>
    <t>commentaire 31</t>
  </si>
  <si>
    <t>commentaire 32</t>
  </si>
  <si>
    <t>commentaire 33</t>
  </si>
  <si>
    <t>commentaire 34</t>
  </si>
  <si>
    <t>commentaire 35</t>
  </si>
  <si>
    <t>commentaire 36</t>
  </si>
  <si>
    <t>commentaire 37</t>
  </si>
  <si>
    <t>commentaire 38</t>
  </si>
  <si>
    <t>commentaire 39</t>
  </si>
  <si>
    <t>commentaire 40</t>
  </si>
  <si>
    <t>commentaire 41</t>
  </si>
  <si>
    <t>commentaire 42</t>
  </si>
  <si>
    <t>commentaire 43</t>
  </si>
  <si>
    <t>commentaire 44</t>
  </si>
  <si>
    <t>commentaire 45</t>
  </si>
  <si>
    <t>commentaire 46</t>
  </si>
  <si>
    <t>commentaire 47</t>
  </si>
  <si>
    <t>commentaire 48</t>
  </si>
  <si>
    <t>commentaire 49</t>
  </si>
  <si>
    <t>commentaire 50</t>
  </si>
  <si>
    <t>commentaire 51</t>
  </si>
  <si>
    <t>commentaire 52</t>
  </si>
  <si>
    <t>commentaire 53</t>
  </si>
  <si>
    <t>commentaire 54</t>
  </si>
  <si>
    <t>commentaire 55</t>
  </si>
  <si>
    <t>commentaire 56</t>
  </si>
  <si>
    <t>commentaire 57</t>
  </si>
  <si>
    <t>Février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</si>
</sst>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_-* #,##0.00\ [$€-80C]_-;\-* #,##0.00\ [$€-80C]_-;_-* &quot;-&quot;??\ [$€-80C]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6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u/>
      <sz val="18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2">
    <xf numFmtId="0" fontId="0" fillId="0" borderId="0" xfId="0"/>
    <xf numFmtId="9" fontId="0" fillId="0" borderId="7" xfId="2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164" fontId="0" fillId="0" borderId="12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4" xfId="0" applyBorder="1"/>
    <xf numFmtId="0" fontId="0" fillId="0" borderId="17" xfId="0" applyBorder="1"/>
    <xf numFmtId="164" fontId="0" fillId="0" borderId="17" xfId="0" applyNumberFormat="1" applyBorder="1"/>
    <xf numFmtId="0" fontId="6" fillId="0" borderId="1" xfId="0" applyFont="1" applyBorder="1" applyAlignment="1">
      <alignment vertical="center"/>
    </xf>
    <xf numFmtId="0" fontId="0" fillId="0" borderId="18" xfId="0" applyBorder="1"/>
    <xf numFmtId="0" fontId="0" fillId="0" borderId="5" xfId="0" applyBorder="1"/>
    <xf numFmtId="164" fontId="0" fillId="0" borderId="4" xfId="0" applyNumberFormat="1" applyBorder="1"/>
    <xf numFmtId="0" fontId="0" fillId="0" borderId="19" xfId="0" applyBorder="1"/>
    <xf numFmtId="164" fontId="0" fillId="0" borderId="19" xfId="0" applyNumberFormat="1" applyBorder="1"/>
    <xf numFmtId="9" fontId="0" fillId="0" borderId="4" xfId="2" applyFont="1" applyBorder="1"/>
    <xf numFmtId="0" fontId="0" fillId="0" borderId="0" xfId="0" applyBorder="1"/>
    <xf numFmtId="9" fontId="0" fillId="0" borderId="8" xfId="2" applyFont="1" applyBorder="1"/>
    <xf numFmtId="9" fontId="0" fillId="0" borderId="5" xfId="2" applyFont="1" applyBorder="1"/>
    <xf numFmtId="164" fontId="0" fillId="0" borderId="21" xfId="0" applyNumberFormat="1" applyBorder="1"/>
    <xf numFmtId="164" fontId="0" fillId="0" borderId="20" xfId="0" applyNumberFormat="1" applyBorder="1"/>
    <xf numFmtId="164" fontId="0" fillId="0" borderId="22" xfId="0" applyNumberFormat="1" applyBorder="1"/>
    <xf numFmtId="164" fontId="0" fillId="0" borderId="11" xfId="0" applyNumberFormat="1" applyBorder="1"/>
    <xf numFmtId="0" fontId="1" fillId="0" borderId="14" xfId="0" applyNumberFormat="1" applyFont="1" applyBorder="1"/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44" fontId="7" fillId="0" borderId="10" xfId="1" applyFont="1" applyBorder="1" applyAlignment="1">
      <alignment horizontal="left" vertical="center"/>
    </xf>
    <xf numFmtId="44" fontId="7" fillId="0" borderId="19" xfId="1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wrapText="1"/>
    </xf>
    <xf numFmtId="0" fontId="4" fillId="3" borderId="19" xfId="0" applyFont="1" applyFill="1" applyBorder="1" applyAlignment="1">
      <alignment horizontal="center" wrapText="1"/>
    </xf>
    <xf numFmtId="9" fontId="0" fillId="0" borderId="10" xfId="2" applyFont="1" applyBorder="1" applyAlignment="1">
      <alignment horizontal="center"/>
    </xf>
    <xf numFmtId="9" fontId="0" fillId="0" borderId="19" xfId="2" applyFont="1" applyBorder="1" applyAlignment="1">
      <alignment horizontal="center"/>
    </xf>
    <xf numFmtId="9" fontId="0" fillId="0" borderId="10" xfId="0" applyNumberFormat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4" xfId="0" applyFill="1" applyBorder="1" applyAlignment="1">
      <alignment horizontal="center" wrapText="1"/>
    </xf>
    <xf numFmtId="0" fontId="0" fillId="6" borderId="6" xfId="0" applyFill="1" applyBorder="1" applyAlignment="1">
      <alignment horizontal="center" wrapText="1"/>
    </xf>
    <xf numFmtId="9" fontId="5" fillId="0" borderId="2" xfId="0" applyNumberFormat="1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0" fillId="7" borderId="23" xfId="0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255"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numFmt numFmtId="164" formatCode="_-* #,##0.00\ [$€-80C]_-;\-* #,##0.00\ [$€-80C]_-;_-* &quot;-&quot;??\ [$€-80C]_-;_-@_-"/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medium">
          <color indexed="64"/>
        </left>
        <right/>
        <top/>
        <bottom/>
      </border>
    </dxf>
    <dxf>
      <border diagonalUp="0" diagonalDown="0">
        <left style="medium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/>
        <top/>
        <bottom/>
      </border>
    </dxf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41" name="Tableau1203142" displayName="Tableau1203142" ref="B2:H100" totalsRowCount="1" tableBorderDxfId="254">
  <autoFilter ref="B2:H99"/>
  <sortState ref="B3:H99">
    <sortCondition ref="B2:B99"/>
  </sortState>
  <tableColumns count="7">
    <tableColumn id="1" name="Produit" totalsRowLabel="Total" dataDxfId="253" totalsRowDxfId="252"/>
    <tableColumn id="2" name="Marque" dataDxfId="251" totalsRowDxfId="250"/>
    <tableColumn id="3" name="Compléments" dataDxfId="249" totalsRowDxfId="248"/>
    <tableColumn id="4" name="Prix départ" dataDxfId="247" totalsRowDxfId="246"/>
    <tableColumn id="5" name="Prix soldé" dataDxfId="245" totalsRowDxfId="244"/>
    <tableColumn id="6" name="% réduction" dataDxfId="243" totalsRowDxfId="242" dataCellStyle="Pourcentage">
      <calculatedColumnFormula>IFERROR((E3-F3)/E3,"")</calculatedColumnFormula>
    </tableColumn>
    <tableColumn id="7" name="Commentaires" totalsRowFunction="count" dataDxfId="241" totalsRowDxfId="240"/>
  </tableColumns>
  <tableStyleInfo name="TableStyleMedium6" showFirstColumn="0" showLastColumn="0" showRowStripes="1" showColumnStripes="0"/>
</table>
</file>

<file path=xl/tables/table2.xml><?xml version="1.0" encoding="utf-8"?>
<table xmlns="http://schemas.openxmlformats.org/spreadsheetml/2006/main" id="1" name="Tableau1" displayName="Tableau1" ref="B2:H99" totalsRowShown="0" tableBorderDxfId="239">
  <autoFilter ref="B2:H99"/>
  <sortState ref="B3:H99">
    <sortCondition ref="C2:C99"/>
  </sortState>
  <tableColumns count="7">
    <tableColumn id="1" name="Produit" dataDxfId="238"/>
    <tableColumn id="2" name="Marque" dataDxfId="237"/>
    <tableColumn id="3" name="Compléments" dataDxfId="236"/>
    <tableColumn id="4" name="Prix départ" dataDxfId="235"/>
    <tableColumn id="5" name="Prix soldé" dataDxfId="234"/>
    <tableColumn id="6" name="% réduction" dataDxfId="233" dataCellStyle="Pourcentage">
      <calculatedColumnFormula>IFERROR((E3-F3)/E3,"")</calculatedColumnFormula>
    </tableColumn>
    <tableColumn id="7" name="Commentaires" dataDxfId="232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42" name="Tableau1203143" displayName="Tableau1203143" ref="B2:H99" totalsRowShown="0" tableBorderDxfId="231">
  <autoFilter ref="B2:H99"/>
  <sortState ref="B3:H99">
    <sortCondition ref="C2:C99"/>
  </sortState>
  <tableColumns count="7">
    <tableColumn id="1" name="Produit" dataDxfId="230"/>
    <tableColumn id="2" name="Marque" dataDxfId="229"/>
    <tableColumn id="3" name="Compléments" dataDxfId="228"/>
    <tableColumn id="4" name="Prix départ" dataDxfId="227"/>
    <tableColumn id="5" name="Prix soldé" dataDxfId="226"/>
    <tableColumn id="6" name="% réduction" dataDxfId="225" dataCellStyle="Pourcentage">
      <calculatedColumnFormula>IFERROR((E3-F3)/E3,"")</calculatedColumnFormula>
    </tableColumn>
    <tableColumn id="7" name="Commentaires" dataDxfId="224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4" name="Tableau1203145" displayName="Tableau1203145" ref="B2:H99" totalsRowShown="0" tableBorderDxfId="223">
  <autoFilter ref="B2:H99"/>
  <sortState ref="B3:H99">
    <sortCondition ref="C2:C99"/>
  </sortState>
  <tableColumns count="7">
    <tableColumn id="1" name="Produit" dataDxfId="222"/>
    <tableColumn id="2" name="Marque" dataDxfId="221"/>
    <tableColumn id="3" name="Compléments" dataDxfId="220"/>
    <tableColumn id="4" name="Prix départ" dataDxfId="219"/>
    <tableColumn id="5" name="Prix soldé" dataDxfId="218"/>
    <tableColumn id="6" name="% réduction" dataDxfId="217" dataCellStyle="Pourcentage">
      <calculatedColumnFormula>IFERROR((E3-F3)/E3,"")</calculatedColumnFormula>
    </tableColumn>
    <tableColumn id="7" name="Commentaires" dataDxfId="216"/>
  </tableColumns>
  <tableStyleInfo name="TableStyleMedium6" showFirstColumn="0" showLastColumn="0" showRowStripes="1" showColumnStripes="0"/>
</table>
</file>

<file path=xl/tables/table5.xml><?xml version="1.0" encoding="utf-8"?>
<table xmlns="http://schemas.openxmlformats.org/spreadsheetml/2006/main" id="43" name="Tableau1203144" displayName="Tableau1203144" ref="B2:H99" totalsRowShown="0" tableBorderDxfId="215">
  <autoFilter ref="B2:H99"/>
  <sortState ref="B3:H99">
    <sortCondition ref="C2:C99"/>
  </sortState>
  <tableColumns count="7">
    <tableColumn id="1" name="Produit" dataDxfId="214"/>
    <tableColumn id="2" name="Marque" dataDxfId="213"/>
    <tableColumn id="3" name="Compléments" dataDxfId="212"/>
    <tableColumn id="4" name="Prix départ" dataDxfId="211"/>
    <tableColumn id="5" name="Prix soldé" dataDxfId="210"/>
    <tableColumn id="6" name="% réduction" dataDxfId="209" dataCellStyle="Pourcentage">
      <calculatedColumnFormula>IFERROR((E3-F3)/E3,"")</calculatedColumnFormula>
    </tableColumn>
    <tableColumn id="7" name="Commentaires" dataDxfId="208"/>
  </tableColumns>
  <tableStyleInfo name="TableStyleMedium6" showFirstColumn="0" showLastColumn="0" showRowStripes="1" showColumnStripes="0"/>
</table>
</file>

<file path=xl/tables/table6.xml><?xml version="1.0" encoding="utf-8"?>
<table xmlns="http://schemas.openxmlformats.org/spreadsheetml/2006/main" id="45" name="Tableau1203146" displayName="Tableau1203146" ref="B2:H99" totalsRowShown="0" tableBorderDxfId="207">
  <autoFilter ref="B2:H99"/>
  <sortState ref="B3:H99">
    <sortCondition ref="C2:C99"/>
  </sortState>
  <tableColumns count="7">
    <tableColumn id="1" name="Produit" dataDxfId="206"/>
    <tableColumn id="2" name="Marque" dataDxfId="205"/>
    <tableColumn id="3" name="Compléments" dataDxfId="204"/>
    <tableColumn id="4" name="Prix départ" dataDxfId="203"/>
    <tableColumn id="5" name="Prix soldé" dataDxfId="202"/>
    <tableColumn id="6" name="% réduction" dataDxfId="201" dataCellStyle="Pourcentage">
      <calculatedColumnFormula>IFERROR((E3-F3)/E3,"")</calculatedColumnFormula>
    </tableColumn>
    <tableColumn id="7" name="Commentaires" dataDxfId="200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id="46" name="Tableau1203147" displayName="Tableau1203147" ref="B2:H99" totalsRowShown="0" tableBorderDxfId="199">
  <autoFilter ref="B2:H99"/>
  <sortState ref="B3:H99">
    <sortCondition ref="C2:C99"/>
  </sortState>
  <tableColumns count="7">
    <tableColumn id="1" name="Produit" dataDxfId="198"/>
    <tableColumn id="2" name="Marque" dataDxfId="197"/>
    <tableColumn id="3" name="Compléments" dataDxfId="196"/>
    <tableColumn id="4" name="Prix départ" dataDxfId="195"/>
    <tableColumn id="5" name="Prix soldé" dataDxfId="194"/>
    <tableColumn id="6" name="% réduction" dataDxfId="193" dataCellStyle="Pourcentage">
      <calculatedColumnFormula>IFERROR((E3-F3)/E3,"")</calculatedColumnFormula>
    </tableColumn>
    <tableColumn id="7" name="Commentaires" dataDxfId="192"/>
  </tableColumns>
  <tableStyleInfo name="TableStyleMedium6" showFirstColumn="0" showLastColumn="0" showRowStripes="1" showColumnStripes="0"/>
</table>
</file>

<file path=xl/tables/table8.xml><?xml version="1.0" encoding="utf-8"?>
<table xmlns="http://schemas.openxmlformats.org/spreadsheetml/2006/main" id="47" name="Tableau1203148" displayName="Tableau1203148" ref="B2:H99" totalsRowShown="0" tableBorderDxfId="191">
  <autoFilter ref="B2:H99"/>
  <sortState ref="B3:H99">
    <sortCondition ref="C2:C99"/>
  </sortState>
  <tableColumns count="7">
    <tableColumn id="1" name="Produit" dataDxfId="190"/>
    <tableColumn id="2" name="Marque" dataDxfId="189"/>
    <tableColumn id="3" name="Compléments" dataDxfId="188"/>
    <tableColumn id="4" name="Prix départ" dataDxfId="187"/>
    <tableColumn id="5" name="Prix soldé" dataDxfId="186"/>
    <tableColumn id="6" name="% réduction" dataDxfId="185" dataCellStyle="Pourcentage">
      <calculatedColumnFormula>IFERROR((E3-F3)/E3,"")</calculatedColumnFormula>
    </tableColumn>
    <tableColumn id="7" name="Commentaires" dataDxfId="184"/>
  </tableColumns>
  <tableStyleInfo name="TableStyleMedium6" showFirstColumn="0" showLastColumn="0" showRowStripes="1" showColumnStripes="0"/>
</table>
</file>

<file path=xl/tables/table9.xml><?xml version="1.0" encoding="utf-8"?>
<table xmlns="http://schemas.openxmlformats.org/spreadsheetml/2006/main" id="49" name="Tableau1203150" displayName="Tableau1203150" ref="B2:H99" totalsRowShown="0" tableBorderDxfId="183">
  <autoFilter ref="B2:H99"/>
  <sortState ref="B3:H99">
    <sortCondition ref="C2:C99"/>
  </sortState>
  <tableColumns count="7">
    <tableColumn id="1" name="Produit" dataDxfId="182"/>
    <tableColumn id="2" name="Marque" dataDxfId="181"/>
    <tableColumn id="3" name="Compléments" dataDxfId="180"/>
    <tableColumn id="4" name="Prix départ" dataDxfId="179"/>
    <tableColumn id="5" name="Prix soldé" dataDxfId="178"/>
    <tableColumn id="6" name="% réduction" dataDxfId="177" dataCellStyle="Pourcentage">
      <calculatedColumnFormula>IFERROR((E3-F3)/E3,"")</calculatedColumnFormula>
    </tableColumn>
    <tableColumn id="7" name="Commentaires" dataDxfId="176"/>
  </tableColumns>
  <tableStyleInfo name="TableStyleMedium6" showFirstColumn="0" showLastColumn="0" showRowStripes="1" showColumnStripes="0"/>
</table>
</file>

<file path=xl/tables/table10.xml><?xml version="1.0" encoding="utf-8"?>
<table xmlns="http://schemas.openxmlformats.org/spreadsheetml/2006/main" id="48" name="Tableau1203149" displayName="Tableau1203149" ref="B2:H99" totalsRowShown="0" tableBorderDxfId="175">
  <autoFilter ref="B2:H99"/>
  <sortState ref="B3:H99">
    <sortCondition ref="C2:C99"/>
  </sortState>
  <tableColumns count="7">
    <tableColumn id="1" name="Produit" dataDxfId="174"/>
    <tableColumn id="2" name="Marque" dataDxfId="173"/>
    <tableColumn id="3" name="Compléments" dataDxfId="172"/>
    <tableColumn id="4" name="Prix départ" dataDxfId="171"/>
    <tableColumn id="5" name="Prix soldé" dataDxfId="170"/>
    <tableColumn id="6" name="% réduction" dataDxfId="169" dataCellStyle="Pourcentage">
      <calculatedColumnFormula>IFERROR((E3-F3)/E3,"")</calculatedColumnFormula>
    </tableColumn>
    <tableColumn id="7" name="Commentaires" dataDxfId="168"/>
  </tableColumns>
  <tableStyleInfo name="TableStyleMedium6" showFirstColumn="0" showLastColumn="0" showRowStripes="1" showColumnStripes="0"/>
</table>
</file>

<file path=xl/tables/table11.xml><?xml version="1.0" encoding="utf-8"?>
<table xmlns="http://schemas.openxmlformats.org/spreadsheetml/2006/main" id="50" name="Tableau1203151" displayName="Tableau1203151" ref="B2:H99" totalsRowShown="0" tableBorderDxfId="167">
  <autoFilter ref="B2:H99"/>
  <sortState ref="B3:H99">
    <sortCondition ref="C2:C99"/>
  </sortState>
  <tableColumns count="7">
    <tableColumn id="1" name="Produit" dataDxfId="166"/>
    <tableColumn id="2" name="Marque" dataDxfId="165"/>
    <tableColumn id="3" name="Compléments" dataDxfId="164"/>
    <tableColumn id="4" name="Prix départ" dataDxfId="163"/>
    <tableColumn id="5" name="Prix soldé" dataDxfId="162"/>
    <tableColumn id="6" name="% réduction" dataDxfId="161" dataCellStyle="Pourcentage">
      <calculatedColumnFormula>IFERROR((E3-F3)/E3,"")</calculatedColumnFormula>
    </tableColumn>
    <tableColumn id="7" name="Commentaires" dataDxfId="160"/>
  </tableColumns>
  <tableStyleInfo name="TableStyleMedium6" showFirstColumn="0" showLastColumn="0" showRowStripes="1" showColumnStripes="0"/>
</table>
</file>

<file path=xl/tables/table12.xml><?xml version="1.0" encoding="utf-8"?>
<table xmlns="http://schemas.openxmlformats.org/spreadsheetml/2006/main" id="40" name="Tableau1203141" displayName="Tableau1203141" ref="B2:H99" totalsRowShown="0" tableBorderDxfId="159">
  <autoFilter ref="B2:H99"/>
  <sortState ref="B3:H99">
    <sortCondition ref="C2:C99"/>
  </sortState>
  <tableColumns count="7">
    <tableColumn id="1" name="Produit" dataDxfId="158"/>
    <tableColumn id="2" name="Marque" dataDxfId="157"/>
    <tableColumn id="3" name="Compléments" dataDxfId="156"/>
    <tableColumn id="4" name="Prix départ" dataDxfId="155"/>
    <tableColumn id="5" name="Prix soldé" dataDxfId="154"/>
    <tableColumn id="6" name="% réduction" dataDxfId="153" dataCellStyle="Pourcentage">
      <calculatedColumnFormula>IFERROR((E3-F3)/E3,"")</calculatedColumnFormula>
    </tableColumn>
    <tableColumn id="7" name="Commentaires" dataDxfId="152"/>
  </tableColumns>
  <tableStyleInfo name="TableStyleMedium6" showFirstColumn="0" showLastColumn="0" showRowStripes="1" showColumnStripes="0"/>
</table>
</file>

<file path=xl/tables/table13.xml><?xml version="1.0" encoding="utf-8"?>
<table xmlns="http://schemas.openxmlformats.org/spreadsheetml/2006/main" id="39" name="Tableau1203140" displayName="Tableau1203140" ref="B2:H99" totalsRowShown="0" tableBorderDxfId="151">
  <autoFilter ref="B2:H99"/>
  <sortState ref="B3:H99">
    <sortCondition ref="C2:C99"/>
  </sortState>
  <tableColumns count="7">
    <tableColumn id="1" name="Produit" dataDxfId="150"/>
    <tableColumn id="2" name="Marque" dataDxfId="149"/>
    <tableColumn id="3" name="Compléments" dataDxfId="148"/>
    <tableColumn id="4" name="Prix départ" dataDxfId="147"/>
    <tableColumn id="5" name="Prix soldé" dataDxfId="146"/>
    <tableColumn id="6" name="% réduction" dataDxfId="145" dataCellStyle="Pourcentage">
      <calculatedColumnFormula>IFERROR((E3-F3)/E3,"")</calculatedColumnFormula>
    </tableColumn>
    <tableColumn id="7" name="Commentaires" dataDxfId="144"/>
  </tableColumns>
  <tableStyleInfo name="TableStyleMedium6" showFirstColumn="0" showLastColumn="0" showRowStripes="1" showColumnStripes="0"/>
</table>
</file>

<file path=xl/tables/table14.xml><?xml version="1.0" encoding="utf-8"?>
<table xmlns="http://schemas.openxmlformats.org/spreadsheetml/2006/main" id="38" name="Tableau1203139" displayName="Tableau1203139" ref="B2:H99" totalsRowShown="0" tableBorderDxfId="143">
  <autoFilter ref="B2:H99"/>
  <sortState ref="B3:H99">
    <sortCondition ref="C2:C99"/>
  </sortState>
  <tableColumns count="7">
    <tableColumn id="1" name="Produit" dataDxfId="142"/>
    <tableColumn id="2" name="Marque" dataDxfId="141"/>
    <tableColumn id="3" name="Compléments" dataDxfId="140"/>
    <tableColumn id="4" name="Prix départ" dataDxfId="139"/>
    <tableColumn id="5" name="Prix soldé" dataDxfId="138"/>
    <tableColumn id="6" name="% réduction" dataDxfId="137" dataCellStyle="Pourcentage">
      <calculatedColumnFormula>IFERROR((E3-F3)/E3,"")</calculatedColumnFormula>
    </tableColumn>
    <tableColumn id="7" name="Commentaires" dataDxfId="136"/>
  </tableColumns>
  <tableStyleInfo name="TableStyleMedium6" showFirstColumn="0" showLastColumn="0" showRowStripes="1" showColumnStripes="0"/>
</table>
</file>

<file path=xl/tables/table15.xml><?xml version="1.0" encoding="utf-8"?>
<table xmlns="http://schemas.openxmlformats.org/spreadsheetml/2006/main" id="37" name="Tableau1203138" displayName="Tableau1203138" ref="B2:H99" totalsRowShown="0" tableBorderDxfId="135">
  <autoFilter ref="B2:H99"/>
  <sortState ref="B3:H99">
    <sortCondition ref="C2:C99"/>
  </sortState>
  <tableColumns count="7">
    <tableColumn id="1" name="Produit" dataDxfId="134"/>
    <tableColumn id="2" name="Marque" dataDxfId="133"/>
    <tableColumn id="3" name="Compléments" dataDxfId="132"/>
    <tableColumn id="4" name="Prix départ" dataDxfId="131"/>
    <tableColumn id="5" name="Prix soldé" dataDxfId="130"/>
    <tableColumn id="6" name="% réduction" dataDxfId="129" dataCellStyle="Pourcentage">
      <calculatedColumnFormula>IFERROR((E3-F3)/E3,"")</calculatedColumnFormula>
    </tableColumn>
    <tableColumn id="7" name="Commentaires" dataDxfId="128"/>
  </tableColumns>
  <tableStyleInfo name="TableStyleMedium6" showFirstColumn="0" showLastColumn="0" showRowStripes="1" showColumnStripes="0"/>
</table>
</file>

<file path=xl/tables/table16.xml><?xml version="1.0" encoding="utf-8"?>
<table xmlns="http://schemas.openxmlformats.org/spreadsheetml/2006/main" id="36" name="Tableau1203137" displayName="Tableau1203137" ref="B2:H99" totalsRowShown="0" tableBorderDxfId="127">
  <autoFilter ref="B2:H99"/>
  <sortState ref="B3:H99">
    <sortCondition ref="C2:C99"/>
  </sortState>
  <tableColumns count="7">
    <tableColumn id="1" name="Produit" dataDxfId="126"/>
    <tableColumn id="2" name="Marque" dataDxfId="125"/>
    <tableColumn id="3" name="Compléments" dataDxfId="124"/>
    <tableColumn id="4" name="Prix départ" dataDxfId="123"/>
    <tableColumn id="5" name="Prix soldé" dataDxfId="122"/>
    <tableColumn id="6" name="% réduction" dataDxfId="121" dataCellStyle="Pourcentage">
      <calculatedColumnFormula>IFERROR((E3-F3)/E3,"")</calculatedColumnFormula>
    </tableColumn>
    <tableColumn id="7" name="Commentaires" dataDxfId="120"/>
  </tableColumns>
  <tableStyleInfo name="TableStyleMedium6" showFirstColumn="0" showLastColumn="0" showRowStripes="1" showColumnStripes="0"/>
</table>
</file>

<file path=xl/tables/table17.xml><?xml version="1.0" encoding="utf-8"?>
<table xmlns="http://schemas.openxmlformats.org/spreadsheetml/2006/main" id="35" name="Tableau1203136" displayName="Tableau1203136" ref="B2:H99" totalsRowShown="0" tableBorderDxfId="119">
  <autoFilter ref="B2:H99"/>
  <sortState ref="B3:H99">
    <sortCondition ref="C2:C99"/>
  </sortState>
  <tableColumns count="7">
    <tableColumn id="1" name="Produit" dataDxfId="118"/>
    <tableColumn id="2" name="Marque" dataDxfId="117"/>
    <tableColumn id="3" name="Compléments" dataDxfId="116"/>
    <tableColumn id="4" name="Prix départ" dataDxfId="115"/>
    <tableColumn id="5" name="Prix soldé" dataDxfId="114"/>
    <tableColumn id="6" name="% réduction" dataDxfId="113" dataCellStyle="Pourcentage">
      <calculatedColumnFormula>IFERROR((E3-F3)/E3,"")</calculatedColumnFormula>
    </tableColumn>
    <tableColumn id="7" name="Commentaires" dataDxfId="112"/>
  </tableColumns>
  <tableStyleInfo name="TableStyleMedium6" showFirstColumn="0" showLastColumn="0" showRowStripes="1" showColumnStripes="0"/>
</table>
</file>

<file path=xl/tables/table18.xml><?xml version="1.0" encoding="utf-8"?>
<table xmlns="http://schemas.openxmlformats.org/spreadsheetml/2006/main" id="34" name="Tableau1203135" displayName="Tableau1203135" ref="B2:H99" totalsRowShown="0" tableBorderDxfId="111">
  <autoFilter ref="B2:H99"/>
  <sortState ref="B3:H99">
    <sortCondition ref="C2:C99"/>
  </sortState>
  <tableColumns count="7">
    <tableColumn id="1" name="Produit" dataDxfId="110"/>
    <tableColumn id="2" name="Marque" dataDxfId="109"/>
    <tableColumn id="3" name="Compléments" dataDxfId="108"/>
    <tableColumn id="4" name="Prix départ" dataDxfId="107"/>
    <tableColumn id="5" name="Prix soldé" dataDxfId="106"/>
    <tableColumn id="6" name="% réduction" dataDxfId="105" dataCellStyle="Pourcentage">
      <calculatedColumnFormula>IFERROR((E3-F3)/E3,"")</calculatedColumnFormula>
    </tableColumn>
    <tableColumn id="7" name="Commentaires" dataDxfId="104"/>
  </tableColumns>
  <tableStyleInfo name="TableStyleMedium6" showFirstColumn="0" showLastColumn="0" showRowStripes="1" showColumnStripes="0"/>
</table>
</file>

<file path=xl/tables/table19.xml><?xml version="1.0" encoding="utf-8"?>
<table xmlns="http://schemas.openxmlformats.org/spreadsheetml/2006/main" id="33" name="Tableau1203134" displayName="Tableau1203134" ref="B2:H99" totalsRowShown="0" tableBorderDxfId="103">
  <autoFilter ref="B2:H99"/>
  <sortState ref="B3:H99">
    <sortCondition ref="C2:C99"/>
  </sortState>
  <tableColumns count="7">
    <tableColumn id="1" name="Produit" dataDxfId="102"/>
    <tableColumn id="2" name="Marque" dataDxfId="101"/>
    <tableColumn id="3" name="Compléments" dataDxfId="100"/>
    <tableColumn id="4" name="Prix départ" dataDxfId="99"/>
    <tableColumn id="5" name="Prix soldé" dataDxfId="98"/>
    <tableColumn id="6" name="% réduction" dataDxfId="97" dataCellStyle="Pourcentage">
      <calculatedColumnFormula>IFERROR((E3-F3)/E3,"")</calculatedColumnFormula>
    </tableColumn>
    <tableColumn id="7" name="Commentaires" dataDxfId="96"/>
  </tableColumns>
  <tableStyleInfo name="TableStyleMedium6" showFirstColumn="0" showLastColumn="0" showRowStripes="1" showColumnStripes="0"/>
</table>
</file>

<file path=xl/tables/table20.xml><?xml version="1.0" encoding="utf-8"?>
<table xmlns="http://schemas.openxmlformats.org/spreadsheetml/2006/main" id="32" name="Tableau1203133" displayName="Tableau1203133" ref="B2:H99" totalsRowShown="0" tableBorderDxfId="95">
  <autoFilter ref="B2:H99"/>
  <sortState ref="B3:H99">
    <sortCondition ref="C2:C99"/>
  </sortState>
  <tableColumns count="7">
    <tableColumn id="1" name="Produit" dataDxfId="94"/>
    <tableColumn id="2" name="Marque" dataDxfId="93"/>
    <tableColumn id="3" name="Compléments" dataDxfId="92"/>
    <tableColumn id="4" name="Prix départ" dataDxfId="91"/>
    <tableColumn id="5" name="Prix soldé" dataDxfId="90"/>
    <tableColumn id="6" name="% réduction" dataDxfId="89" dataCellStyle="Pourcentage">
      <calculatedColumnFormula>IFERROR((E3-F3)/E3,"")</calculatedColumnFormula>
    </tableColumn>
    <tableColumn id="7" name="Commentaires" dataDxfId="88"/>
  </tableColumns>
  <tableStyleInfo name="TableStyleMedium6" showFirstColumn="0" showLastColumn="0" showRowStripes="1" showColumnStripes="0"/>
</table>
</file>

<file path=xl/tables/table21.xml><?xml version="1.0" encoding="utf-8"?>
<table xmlns="http://schemas.openxmlformats.org/spreadsheetml/2006/main" id="30" name="Tableau12031" displayName="Tableau12031" ref="B2:H99" totalsRowShown="0" tableBorderDxfId="87">
  <autoFilter ref="B2:H99"/>
  <sortState ref="B3:H99">
    <sortCondition ref="C2:C99"/>
  </sortState>
  <tableColumns count="7">
    <tableColumn id="1" name="Produit" dataDxfId="86"/>
    <tableColumn id="2" name="Marque" dataDxfId="85"/>
    <tableColumn id="3" name="Compléments" dataDxfId="84"/>
    <tableColumn id="4" name="Prix départ" dataDxfId="83"/>
    <tableColumn id="5" name="Prix soldé" dataDxfId="82"/>
    <tableColumn id="6" name="% réduction" dataDxfId="81" dataCellStyle="Pourcentage">
      <calculatedColumnFormula>IFERROR((E3-F3)/E3,"")</calculatedColumnFormula>
    </tableColumn>
    <tableColumn id="7" name="Commentaires" dataDxfId="80"/>
  </tableColumns>
  <tableStyleInfo name="TableStyleMedium6" showFirstColumn="0" showLastColumn="0" showRowStripes="1" showColumnStripes="0"/>
</table>
</file>

<file path=xl/tables/table22.xml><?xml version="1.0" encoding="utf-8"?>
<table xmlns="http://schemas.openxmlformats.org/spreadsheetml/2006/main" id="29" name="Tableau12030" displayName="Tableau12030" ref="B2:H99" totalsRowShown="0" tableBorderDxfId="79">
  <autoFilter ref="B2:H99"/>
  <sortState ref="B3:H99">
    <sortCondition ref="C2:C99"/>
  </sortState>
  <tableColumns count="7">
    <tableColumn id="1" name="Produit" dataDxfId="78"/>
    <tableColumn id="2" name="Marque" dataDxfId="77"/>
    <tableColumn id="3" name="Compléments" dataDxfId="76"/>
    <tableColumn id="4" name="Prix départ" dataDxfId="75"/>
    <tableColumn id="5" name="Prix soldé" dataDxfId="74"/>
    <tableColumn id="6" name="% réduction" dataDxfId="73" dataCellStyle="Pourcentage">
      <calculatedColumnFormula>IFERROR((E3-F3)/E3,"")</calculatedColumnFormula>
    </tableColumn>
    <tableColumn id="7" name="Commentaires" dataDxfId="72"/>
  </tableColumns>
  <tableStyleInfo name="TableStyleMedium6" showFirstColumn="0" showLastColumn="0" showRowStripes="1" showColumnStripes="0"/>
</table>
</file>

<file path=xl/tables/table23.xml><?xml version="1.0" encoding="utf-8"?>
<table xmlns="http://schemas.openxmlformats.org/spreadsheetml/2006/main" id="28" name="Tableau12029" displayName="Tableau12029" ref="B2:H99" totalsRowShown="0" tableBorderDxfId="71">
  <autoFilter ref="B2:H99"/>
  <sortState ref="B3:H99">
    <sortCondition ref="C2:C99"/>
  </sortState>
  <tableColumns count="7">
    <tableColumn id="1" name="Produit" dataDxfId="70"/>
    <tableColumn id="2" name="Marque" dataDxfId="69"/>
    <tableColumn id="3" name="Compléments" dataDxfId="68"/>
    <tableColumn id="4" name="Prix départ" dataDxfId="67"/>
    <tableColumn id="5" name="Prix soldé" dataDxfId="66"/>
    <tableColumn id="6" name="% réduction" dataDxfId="65" dataCellStyle="Pourcentage">
      <calculatedColumnFormula>IFERROR((E3-F3)/E3,"")</calculatedColumnFormula>
    </tableColumn>
    <tableColumn id="7" name="Commentaires" dataDxfId="64"/>
  </tableColumns>
  <tableStyleInfo name="TableStyleMedium6" showFirstColumn="0" showLastColumn="0" showRowStripes="1" showColumnStripes="0"/>
</table>
</file>

<file path=xl/tables/table24.xml><?xml version="1.0" encoding="utf-8"?>
<table xmlns="http://schemas.openxmlformats.org/spreadsheetml/2006/main" id="27" name="Tableau12028" displayName="Tableau12028" ref="B2:H99" totalsRowShown="0" tableBorderDxfId="63">
  <autoFilter ref="B2:H99"/>
  <sortState ref="B3:H99">
    <sortCondition ref="C2:C99"/>
  </sortState>
  <tableColumns count="7">
    <tableColumn id="1" name="Produit" dataDxfId="62"/>
    <tableColumn id="2" name="Marque" dataDxfId="61"/>
    <tableColumn id="3" name="Compléments" dataDxfId="60"/>
    <tableColumn id="4" name="Prix départ" dataDxfId="59"/>
    <tableColumn id="5" name="Prix soldé" dataDxfId="58"/>
    <tableColumn id="6" name="% réduction" dataDxfId="57" dataCellStyle="Pourcentage">
      <calculatedColumnFormula>IFERROR((E3-F3)/E3,"")</calculatedColumnFormula>
    </tableColumn>
    <tableColumn id="7" name="Commentaires" dataDxfId="56"/>
  </tableColumns>
  <tableStyleInfo name="TableStyleMedium6" showFirstColumn="0" showLastColumn="0" showRowStripes="1" showColumnStripes="0"/>
</table>
</file>

<file path=xl/tables/table25.xml><?xml version="1.0" encoding="utf-8"?>
<table xmlns="http://schemas.openxmlformats.org/spreadsheetml/2006/main" id="26" name="Tableau12027" displayName="Tableau12027" ref="B2:H99" totalsRowShown="0" tableBorderDxfId="55">
  <autoFilter ref="B2:H99"/>
  <sortState ref="B3:H99">
    <sortCondition ref="C2:C99"/>
  </sortState>
  <tableColumns count="7">
    <tableColumn id="1" name="Produit" dataDxfId="54"/>
    <tableColumn id="2" name="Marque" dataDxfId="53"/>
    <tableColumn id="3" name="Compléments" dataDxfId="52"/>
    <tableColumn id="4" name="Prix départ" dataDxfId="51"/>
    <tableColumn id="5" name="Prix soldé" dataDxfId="50"/>
    <tableColumn id="6" name="% réduction" dataDxfId="49" dataCellStyle="Pourcentage">
      <calculatedColumnFormula>IFERROR((E3-F3)/E3,"")</calculatedColumnFormula>
    </tableColumn>
    <tableColumn id="7" name="Commentaires" dataDxfId="48"/>
  </tableColumns>
  <tableStyleInfo name="TableStyleMedium6" showFirstColumn="0" showLastColumn="0" showRowStripes="1" showColumnStripes="0"/>
</table>
</file>

<file path=xl/tables/table26.xml><?xml version="1.0" encoding="utf-8"?>
<table xmlns="http://schemas.openxmlformats.org/spreadsheetml/2006/main" id="25" name="Tableau12026" displayName="Tableau12026" ref="B2:H99" totalsRowShown="0" tableBorderDxfId="47">
  <autoFilter ref="B2:H99"/>
  <sortState ref="B3:H99">
    <sortCondition ref="C2:C99"/>
  </sortState>
  <tableColumns count="7">
    <tableColumn id="1" name="Produit" dataDxfId="46"/>
    <tableColumn id="2" name="Marque" dataDxfId="45"/>
    <tableColumn id="3" name="Compléments" dataDxfId="44"/>
    <tableColumn id="4" name="Prix départ" dataDxfId="43"/>
    <tableColumn id="5" name="Prix soldé" dataDxfId="42"/>
    <tableColumn id="6" name="% réduction" dataDxfId="41" dataCellStyle="Pourcentage">
      <calculatedColumnFormula>IFERROR((E3-F3)/E3,"")</calculatedColumnFormula>
    </tableColumn>
    <tableColumn id="7" name="Commentaires" dataDxfId="40"/>
  </tableColumns>
  <tableStyleInfo name="TableStyleMedium6" showFirstColumn="0" showLastColumn="0" showRowStripes="1" showColumnStripes="0"/>
</table>
</file>

<file path=xl/tables/table27.xml><?xml version="1.0" encoding="utf-8"?>
<table xmlns="http://schemas.openxmlformats.org/spreadsheetml/2006/main" id="24" name="Tableau12025" displayName="Tableau12025" ref="B2:H99" totalsRowShown="0" tableBorderDxfId="39">
  <autoFilter ref="B2:H99"/>
  <sortState ref="B3:H99">
    <sortCondition ref="C2:C99"/>
  </sortState>
  <tableColumns count="7">
    <tableColumn id="1" name="Produit" dataDxfId="38"/>
    <tableColumn id="2" name="Marque" dataDxfId="37"/>
    <tableColumn id="3" name="Compléments" dataDxfId="36"/>
    <tableColumn id="4" name="Prix départ" dataDxfId="35"/>
    <tableColumn id="5" name="Prix soldé" dataDxfId="34"/>
    <tableColumn id="6" name="% réduction" dataDxfId="33" dataCellStyle="Pourcentage">
      <calculatedColumnFormula>IFERROR((E3-F3)/E3,"")</calculatedColumnFormula>
    </tableColumn>
    <tableColumn id="7" name="Commentaires" dataDxfId="32"/>
  </tableColumns>
  <tableStyleInfo name="TableStyleMedium6" showFirstColumn="0" showLastColumn="0" showRowStripes="1" showColumnStripes="0"/>
</table>
</file>

<file path=xl/tables/table28.xml><?xml version="1.0" encoding="utf-8"?>
<table xmlns="http://schemas.openxmlformats.org/spreadsheetml/2006/main" id="23" name="Tableau12024" displayName="Tableau12024" ref="B2:H99" totalsRowShown="0" tableBorderDxfId="31">
  <autoFilter ref="B2:H99"/>
  <sortState ref="B3:H99">
    <sortCondition ref="C2:C99"/>
  </sortState>
  <tableColumns count="7">
    <tableColumn id="1" name="Produit" dataDxfId="30"/>
    <tableColumn id="2" name="Marque" dataDxfId="29"/>
    <tableColumn id="3" name="Compléments" dataDxfId="28"/>
    <tableColumn id="4" name="Prix départ" dataDxfId="27"/>
    <tableColumn id="5" name="Prix soldé" dataDxfId="26"/>
    <tableColumn id="6" name="% réduction" dataDxfId="25" dataCellStyle="Pourcentage">
      <calculatedColumnFormula>IFERROR((E3-F3)/E3,"")</calculatedColumnFormula>
    </tableColumn>
    <tableColumn id="7" name="Commentaires" dataDxfId="24"/>
  </tableColumns>
  <tableStyleInfo name="TableStyleMedium6" showFirstColumn="0" showLastColumn="0" showRowStripes="1" showColumnStripes="0"/>
</table>
</file>

<file path=xl/tables/table29.xml><?xml version="1.0" encoding="utf-8"?>
<table xmlns="http://schemas.openxmlformats.org/spreadsheetml/2006/main" id="22" name="Tableau12023" displayName="Tableau12023" ref="B2:H99" totalsRowShown="0" tableBorderDxfId="23">
  <autoFilter ref="B2:H99"/>
  <sortState ref="B3:H99">
    <sortCondition ref="C2:C99"/>
  </sortState>
  <tableColumns count="7">
    <tableColumn id="1" name="Produit" dataDxfId="22"/>
    <tableColumn id="2" name="Marque" dataDxfId="21"/>
    <tableColumn id="3" name="Compléments" dataDxfId="20"/>
    <tableColumn id="4" name="Prix départ" dataDxfId="19"/>
    <tableColumn id="5" name="Prix soldé" dataDxfId="18"/>
    <tableColumn id="6" name="% réduction" dataDxfId="17" dataCellStyle="Pourcentage">
      <calculatedColumnFormula>IFERROR((E3-F3)/E3,"")</calculatedColumnFormula>
    </tableColumn>
    <tableColumn id="7" name="Commentaires" dataDxfId="16"/>
  </tableColumns>
  <tableStyleInfo name="TableStyleMedium6" showFirstColumn="0" showLastColumn="0" showRowStripes="1" showColumnStripes="0"/>
</table>
</file>

<file path=xl/tables/table30.xml><?xml version="1.0" encoding="utf-8"?>
<table xmlns="http://schemas.openxmlformats.org/spreadsheetml/2006/main" id="21" name="Tableau12022" displayName="Tableau12022" ref="B2:H99" totalsRowShown="0" tableBorderDxfId="15">
  <autoFilter ref="B2:H99"/>
  <sortState ref="B3:H99">
    <sortCondition ref="C2:C99"/>
  </sortState>
  <tableColumns count="7">
    <tableColumn id="1" name="Produit" dataDxfId="14"/>
    <tableColumn id="2" name="Marque" dataDxfId="13"/>
    <tableColumn id="3" name="Compléments" dataDxfId="12"/>
    <tableColumn id="4" name="Prix départ" dataDxfId="11"/>
    <tableColumn id="5" name="Prix soldé" dataDxfId="10"/>
    <tableColumn id="6" name="% réduction" dataDxfId="9" dataCellStyle="Pourcentage">
      <calculatedColumnFormula>IFERROR((E3-F3)/E3,"")</calculatedColumnFormula>
    </tableColumn>
    <tableColumn id="7" name="Commentaires" dataDxfId="8"/>
  </tableColumns>
  <tableStyleInfo name="TableStyleMedium6" showFirstColumn="0" showLastColumn="0" showRowStripes="1" showColumnStripes="0"/>
</table>
</file>

<file path=xl/tables/table31.xml><?xml version="1.0" encoding="utf-8"?>
<table xmlns="http://schemas.openxmlformats.org/spreadsheetml/2006/main" id="20" name="Tableau12021" displayName="Tableau12021" ref="B2:H99" totalsRowShown="0" tableBorderDxfId="7">
  <autoFilter ref="B2:H99"/>
  <sortState ref="B3:H99">
    <sortCondition ref="C2:C99"/>
  </sortState>
  <tableColumns count="7">
    <tableColumn id="1" name="Produit" dataDxfId="6"/>
    <tableColumn id="2" name="Marque" dataDxfId="5"/>
    <tableColumn id="3" name="Compléments" dataDxfId="4"/>
    <tableColumn id="4" name="Prix départ" dataDxfId="3"/>
    <tableColumn id="5" name="Prix soldé" dataDxfId="2"/>
    <tableColumn id="6" name="% réduction" dataDxfId="1" dataCellStyle="Pourcentage">
      <calculatedColumnFormula>IFERROR((E3-F3)/E3,"")</calculatedColumnFormula>
    </tableColumn>
    <tableColumn id="7" name="Commentaires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G7"/>
  <sheetViews>
    <sheetView tabSelected="1" workbookViewId="0">
      <selection activeCell="G1" sqref="G1"/>
    </sheetView>
  </sheetViews>
  <sheetFormatPr baseColWidth="10" defaultRowHeight="15" x14ac:dyDescent="0.25"/>
  <cols>
    <col min="1" max="1" width="20.42578125" customWidth="1"/>
    <col min="2" max="2" width="30.7109375" customWidth="1"/>
  </cols>
  <sheetData>
    <row r="1" spans="1:7" ht="45" customHeight="1" thickBot="1" x14ac:dyDescent="0.3">
      <c r="A1" s="29" t="s">
        <v>49</v>
      </c>
      <c r="B1" s="30"/>
      <c r="C1" s="30"/>
      <c r="D1" s="30"/>
      <c r="E1" s="30"/>
      <c r="F1" s="31"/>
      <c r="G1" s="61" t="s">
        <v>287</v>
      </c>
    </row>
    <row r="2" spans="1:7" ht="15.75" thickBot="1" x14ac:dyDescent="0.3"/>
    <row r="3" spans="1:7" x14ac:dyDescent="0.25">
      <c r="A3" s="32" t="s">
        <v>50</v>
      </c>
      <c r="B3" s="34">
        <f>SUM('1'!L2:M3,'2'!L2:M3,'3'!L2:M3,'4'!L2:M3,'5'!L2:M3,'6'!L2:M3,'7'!L2:M3,'8'!L2:M3,'9'!L2:M3,'10'!L2:M3,'11'!L2:M3,'12'!L2:M3,'13'!L2:M3,'14'!L2:M3,'15'!L2:M3,'16'!L2:M3,'17'!L2:M3,'18'!L2:M3,'19'!L2:M3,'20'!L2:M3,'21'!L2:M3,'22'!L2:M3,'23'!L2:M3,'24'!L2:M3,'25'!L2:M3,'26'!L2:M3,'27'!L2:M3,'28'!L2:M3,'29'!L2:M3,'30'!L2:M3,'31'!L2:M3)</f>
        <v>17941.5</v>
      </c>
    </row>
    <row r="4" spans="1:7" ht="15.75" thickBot="1" x14ac:dyDescent="0.3">
      <c r="A4" s="33"/>
      <c r="B4" s="35"/>
    </row>
    <row r="5" spans="1:7" ht="15.75" thickBot="1" x14ac:dyDescent="0.3"/>
    <row r="6" spans="1:7" x14ac:dyDescent="0.25">
      <c r="A6" s="36" t="s">
        <v>51</v>
      </c>
      <c r="B6" s="38" t="e">
        <f>AVERAGE('1'!L5:M6,'2'!L5:M6,'3'!L5:M6,'4'!L5:M6,'5'!L5:M6,'6'!L5:M6,'7'!L5:M6,'8'!L5:M6,'9'!L5:M6,'10'!L5:M6,'11'!L5:M6,'12'!L5:M6,'13'!L5:M6,'14'!L5:M6,'15'!L5:M6,'16'!L5:M6,'17'!L5:M6,'18'!L5:M6,'19'!L5:M6,'20'!L5:M6,'21'!L5:M6,'22'!L5:M6,'23'!L5:M6,'24'!L5:M6,'25'!L5:M6,'26'!L5:M6,'27'!L5:M6,'28'!L5:M6,'29'!L5:M6,'30'!L5:M6,'31'!L5:M6,)</f>
        <v>#DIV/0!</v>
      </c>
      <c r="C6" s="40">
        <f>AVERAGE('1'!M5:N6,'2'!M5:N6,'3'!M5:N6,'4'!M5:N6,'5'!M5:N6,'6'!M5:N6,'7'!M5:N6,'8'!M5:N6,'9'!M5:N6,'10'!M5:N6,'11'!M5:N6,'12'!M5:N6,'13'!M5:N6,'14'!M5:N6,'15'!M5:N6,'16'!M5:N6,'17'!M5:N6,'18'!M5:N6,'19'!M5:N6,'20'!M5:N6,'21'!M5:N6,'22'!M5:N6,'23'!M5:N6,'24'!M5:N6,'25'!M5:N6,'26'!M5:N6,'27'!M5:N6,'28'!M5:N6,'29'!M5:N6,'30'!M5:N6,'31'!M5:N6,)</f>
        <v>0</v>
      </c>
    </row>
    <row r="7" spans="1:7" ht="15.75" thickBot="1" x14ac:dyDescent="0.3">
      <c r="A7" s="37"/>
      <c r="B7" s="39"/>
      <c r="C7" s="41"/>
    </row>
  </sheetData>
  <mergeCells count="6">
    <mergeCell ref="A1:F1"/>
    <mergeCell ref="A3:A4"/>
    <mergeCell ref="B3:B4"/>
    <mergeCell ref="A6:A7"/>
    <mergeCell ref="B6:B7"/>
    <mergeCell ref="C6:C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M101"/>
  <sheetViews>
    <sheetView zoomScale="85" zoomScaleNormal="85" workbookViewId="0">
      <selection activeCell="D27" sqref="D27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F101</f>
        <v>1515</v>
      </c>
      <c r="M2" s="50"/>
    </row>
    <row r="3" spans="2:13" ht="15.75" thickBot="1" x14ac:dyDescent="0.3">
      <c r="B3" s="6" t="s">
        <v>63</v>
      </c>
      <c r="C3" s="3" t="s">
        <v>64</v>
      </c>
      <c r="D3" s="3" t="s">
        <v>70</v>
      </c>
      <c r="E3" s="8">
        <v>25</v>
      </c>
      <c r="F3" s="8">
        <v>15</v>
      </c>
      <c r="G3" s="1">
        <f t="shared" ref="G3:G34" si="0">IFERROR((E3-F3)/E3,"")</f>
        <v>0.4</v>
      </c>
      <c r="H3" s="3"/>
      <c r="J3" s="47"/>
      <c r="K3" s="48"/>
      <c r="L3" s="51"/>
      <c r="M3" s="52"/>
    </row>
    <row r="4" spans="2:13" ht="15.75" thickBot="1" x14ac:dyDescent="0.3">
      <c r="B4" s="7" t="s">
        <v>54</v>
      </c>
      <c r="C4" s="4" t="s">
        <v>10</v>
      </c>
      <c r="D4" s="4" t="s">
        <v>72</v>
      </c>
      <c r="E4" s="9">
        <v>60</v>
      </c>
      <c r="F4" s="9">
        <v>50</v>
      </c>
      <c r="G4" s="1">
        <f t="shared" si="0"/>
        <v>0.16666666666666666</v>
      </c>
      <c r="H4" s="4"/>
    </row>
    <row r="5" spans="2:13" ht="15.75" thickBot="1" x14ac:dyDescent="0.3">
      <c r="B5" s="7" t="s">
        <v>54</v>
      </c>
      <c r="C5" s="4" t="s">
        <v>64</v>
      </c>
      <c r="D5" s="4" t="s">
        <v>75</v>
      </c>
      <c r="E5" s="9">
        <v>220</v>
      </c>
      <c r="F5" s="9">
        <v>200</v>
      </c>
      <c r="G5" s="1">
        <f t="shared" si="0"/>
        <v>9.0909090909090912E-2</v>
      </c>
      <c r="H5" s="4"/>
      <c r="J5" s="53" t="s">
        <v>13</v>
      </c>
      <c r="K5" s="54"/>
      <c r="L5" s="57">
        <f>G101</f>
        <v>8.2897727272727276E-2</v>
      </c>
      <c r="M5" s="58"/>
    </row>
    <row r="6" spans="2:13" ht="15.75" thickBot="1" x14ac:dyDescent="0.3">
      <c r="B6" s="7" t="s">
        <v>54</v>
      </c>
      <c r="C6" s="4" t="s">
        <v>64</v>
      </c>
      <c r="D6" s="4" t="s">
        <v>75</v>
      </c>
      <c r="E6" s="9">
        <v>220</v>
      </c>
      <c r="F6" s="9">
        <v>210</v>
      </c>
      <c r="G6" s="1">
        <f t="shared" si="0"/>
        <v>4.5454545454545456E-2</v>
      </c>
      <c r="H6" s="4"/>
      <c r="J6" s="55"/>
      <c r="K6" s="56"/>
      <c r="L6" s="59"/>
      <c r="M6" s="60"/>
    </row>
    <row r="7" spans="2:13" ht="15.75" thickBot="1" x14ac:dyDescent="0.3">
      <c r="B7" s="7" t="s">
        <v>54</v>
      </c>
      <c r="C7" s="4" t="s">
        <v>69</v>
      </c>
      <c r="D7" s="4" t="s">
        <v>71</v>
      </c>
      <c r="E7" s="9">
        <v>100</v>
      </c>
      <c r="F7" s="9">
        <v>80</v>
      </c>
      <c r="G7" s="1">
        <f t="shared" si="0"/>
        <v>0.2</v>
      </c>
      <c r="H7" s="4"/>
    </row>
    <row r="8" spans="2:13" ht="15.75" thickBot="1" x14ac:dyDescent="0.3">
      <c r="B8" s="7" t="s">
        <v>54</v>
      </c>
      <c r="C8" s="4" t="s">
        <v>73</v>
      </c>
      <c r="D8" s="4" t="s">
        <v>74</v>
      </c>
      <c r="E8" s="9">
        <v>120</v>
      </c>
      <c r="F8" s="9">
        <v>110</v>
      </c>
      <c r="G8" s="1">
        <f t="shared" si="0"/>
        <v>8.3333333333333329E-2</v>
      </c>
      <c r="H8" s="4"/>
    </row>
    <row r="9" spans="2:13" ht="15.75" thickBot="1" x14ac:dyDescent="0.3">
      <c r="B9" s="7" t="s">
        <v>54</v>
      </c>
      <c r="C9" s="4" t="s">
        <v>52</v>
      </c>
      <c r="D9" s="4" t="s">
        <v>53</v>
      </c>
      <c r="E9" s="9">
        <v>120</v>
      </c>
      <c r="F9" s="9">
        <v>100</v>
      </c>
      <c r="G9" s="1">
        <f t="shared" si="0"/>
        <v>0.16666666666666666</v>
      </c>
      <c r="H9" s="4"/>
    </row>
    <row r="10" spans="2:13" ht="15.75" thickBot="1" x14ac:dyDescent="0.3">
      <c r="B10" s="7" t="s">
        <v>54</v>
      </c>
      <c r="C10" s="4" t="s">
        <v>52</v>
      </c>
      <c r="D10" s="4" t="s">
        <v>76</v>
      </c>
      <c r="E10" s="9">
        <v>150</v>
      </c>
      <c r="F10" s="9">
        <v>130</v>
      </c>
      <c r="G10" s="1">
        <f t="shared" si="0"/>
        <v>0.13333333333333333</v>
      </c>
      <c r="H10" s="4"/>
    </row>
    <row r="11" spans="2:13" ht="15.75" thickBot="1" x14ac:dyDescent="0.3">
      <c r="B11" s="7" t="s">
        <v>54</v>
      </c>
      <c r="C11" s="4" t="s">
        <v>52</v>
      </c>
      <c r="D11" s="4" t="s">
        <v>77</v>
      </c>
      <c r="E11" s="9">
        <v>150</v>
      </c>
      <c r="F11" s="9">
        <v>150</v>
      </c>
      <c r="G11" s="1">
        <f t="shared" si="0"/>
        <v>0</v>
      </c>
      <c r="H11" s="4"/>
    </row>
    <row r="12" spans="2:13" ht="15.75" thickBot="1" x14ac:dyDescent="0.3">
      <c r="B12" s="7" t="s">
        <v>57</v>
      </c>
      <c r="C12" s="4"/>
      <c r="D12" s="4"/>
      <c r="E12" s="9">
        <v>25</v>
      </c>
      <c r="F12" s="9">
        <v>25</v>
      </c>
      <c r="G12" s="1">
        <f t="shared" si="0"/>
        <v>0</v>
      </c>
      <c r="H12" s="4"/>
    </row>
    <row r="13" spans="2:13" ht="15.75" thickBot="1" x14ac:dyDescent="0.3">
      <c r="B13" s="7" t="s">
        <v>67</v>
      </c>
      <c r="C13" s="4" t="s">
        <v>68</v>
      </c>
      <c r="D13" s="4"/>
      <c r="E13" s="9">
        <v>5</v>
      </c>
      <c r="F13" s="9">
        <v>5</v>
      </c>
      <c r="G13" s="1">
        <f t="shared" si="0"/>
        <v>0</v>
      </c>
      <c r="H13" s="4"/>
    </row>
    <row r="14" spans="2:13" ht="15.75" thickBot="1" x14ac:dyDescent="0.3">
      <c r="B14" s="7" t="s">
        <v>65</v>
      </c>
      <c r="C14" s="4" t="s">
        <v>64</v>
      </c>
      <c r="D14" s="4" t="s">
        <v>66</v>
      </c>
      <c r="E14" s="9">
        <v>80</v>
      </c>
      <c r="F14" s="9">
        <v>80</v>
      </c>
      <c r="G14" s="1">
        <f t="shared" si="0"/>
        <v>0</v>
      </c>
      <c r="H14" s="4"/>
    </row>
    <row r="15" spans="2:13" ht="15.75" thickBot="1" x14ac:dyDescent="0.3">
      <c r="B15" s="7" t="s">
        <v>62</v>
      </c>
      <c r="C15" s="4"/>
      <c r="D15" s="4"/>
      <c r="E15" s="9">
        <v>15</v>
      </c>
      <c r="F15" s="9">
        <v>15</v>
      </c>
      <c r="G15" s="1">
        <f t="shared" si="0"/>
        <v>0</v>
      </c>
      <c r="H15" s="4"/>
    </row>
    <row r="16" spans="2:13" ht="15.75" thickBot="1" x14ac:dyDescent="0.3">
      <c r="B16" s="7" t="s">
        <v>56</v>
      </c>
      <c r="C16" s="4" t="s">
        <v>55</v>
      </c>
      <c r="D16" s="4"/>
      <c r="E16" s="9">
        <v>80</v>
      </c>
      <c r="F16" s="9">
        <v>80</v>
      </c>
      <c r="G16" s="1">
        <f t="shared" si="0"/>
        <v>0</v>
      </c>
      <c r="H16" s="4"/>
    </row>
    <row r="17" spans="2:8" ht="15.75" thickBot="1" x14ac:dyDescent="0.3">
      <c r="B17" s="7" t="s">
        <v>61</v>
      </c>
      <c r="C17" s="4"/>
      <c r="D17" s="4"/>
      <c r="E17" s="9">
        <v>25</v>
      </c>
      <c r="F17" s="9">
        <v>25</v>
      </c>
      <c r="G17" s="1">
        <f t="shared" si="0"/>
        <v>0</v>
      </c>
      <c r="H17" s="4"/>
    </row>
    <row r="18" spans="2:8" ht="15.75" thickBot="1" x14ac:dyDescent="0.3">
      <c r="B18" s="7" t="s">
        <v>58</v>
      </c>
      <c r="C18" s="4" t="s">
        <v>59</v>
      </c>
      <c r="D18" s="4" t="s">
        <v>60</v>
      </c>
      <c r="E18" s="9">
        <v>250</v>
      </c>
      <c r="F18" s="9">
        <v>240</v>
      </c>
      <c r="G18" s="1">
        <f t="shared" si="0"/>
        <v>0.04</v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21" t="s">
        <v>78</v>
      </c>
      <c r="E100" s="5"/>
      <c r="F100" s="5"/>
      <c r="G100" s="28"/>
      <c r="H100" s="5">
        <f>SUBTOTAL(103,Tableau1203142[Commentaires])</f>
        <v>0</v>
      </c>
    </row>
    <row r="101" spans="1:8" ht="15.75" thickBot="1" x14ac:dyDescent="0.3">
      <c r="B101" s="18"/>
      <c r="C101" s="18"/>
      <c r="D101" s="18"/>
      <c r="E101" s="19">
        <f>SUM(E3:E99)</f>
        <v>1645</v>
      </c>
      <c r="F101" s="19">
        <f>SUM(F3:F99)</f>
        <v>1515</v>
      </c>
      <c r="G101" s="20">
        <f>AVERAGE(G3:G99)</f>
        <v>8.2897727272727276E-2</v>
      </c>
      <c r="H101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M100"/>
  <sheetViews>
    <sheetView workbookViewId="0">
      <selection activeCell="H19" sqref="H19:H57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27" customWidth="1"/>
    <col min="7" max="7" width="17.28515625" style="21" customWidth="1"/>
    <col min="8" max="8" width="26" style="2" customWidth="1"/>
  </cols>
  <sheetData>
    <row r="1" spans="2:13" ht="38.25" customHeight="1" thickBot="1" x14ac:dyDescent="0.55000000000000004">
      <c r="B1" s="42" t="s">
        <v>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9" t="s">
        <v>7</v>
      </c>
      <c r="G2" s="21" t="s">
        <v>5</v>
      </c>
      <c r="H2" s="11" t="s">
        <v>8</v>
      </c>
      <c r="J2" s="45" t="s">
        <v>12</v>
      </c>
      <c r="K2" s="46"/>
      <c r="L2" s="49">
        <f>F100</f>
        <v>16426.5</v>
      </c>
      <c r="M2" s="50"/>
    </row>
    <row r="3" spans="2:13" ht="15.75" thickBot="1" x14ac:dyDescent="0.3">
      <c r="B3" s="6" t="s">
        <v>9</v>
      </c>
      <c r="C3" s="3" t="s">
        <v>10</v>
      </c>
      <c r="D3" s="3" t="s">
        <v>11</v>
      </c>
      <c r="E3" s="8">
        <v>70</v>
      </c>
      <c r="F3" s="24">
        <v>56</v>
      </c>
      <c r="G3" s="22">
        <f>IFERROR((E3-F3)/E3,"")</f>
        <v>0.2</v>
      </c>
      <c r="H3" s="3"/>
      <c r="J3" s="47"/>
      <c r="K3" s="48"/>
      <c r="L3" s="51"/>
      <c r="M3" s="52"/>
    </row>
    <row r="4" spans="2:13" ht="15.75" thickBot="1" x14ac:dyDescent="0.3">
      <c r="B4" s="7" t="s">
        <v>16</v>
      </c>
      <c r="C4" s="4" t="s">
        <v>17</v>
      </c>
      <c r="D4" s="4" t="s">
        <v>18</v>
      </c>
      <c r="E4" s="9">
        <v>20</v>
      </c>
      <c r="F4" s="25">
        <v>20</v>
      </c>
      <c r="G4" s="22">
        <f t="shared" ref="G4:G34" si="0">IFERROR((E4-F4)/E4,"")</f>
        <v>0</v>
      </c>
      <c r="H4" s="4"/>
    </row>
    <row r="5" spans="2:13" ht="15.75" thickBot="1" x14ac:dyDescent="0.3">
      <c r="B5" s="7" t="s">
        <v>14</v>
      </c>
      <c r="C5" s="4" t="s">
        <v>15</v>
      </c>
      <c r="D5" s="4"/>
      <c r="E5" s="9">
        <v>45</v>
      </c>
      <c r="F5" s="25">
        <v>22.5</v>
      </c>
      <c r="G5" s="22">
        <f t="shared" si="0"/>
        <v>0.5</v>
      </c>
      <c r="H5" s="4"/>
      <c r="J5" s="53" t="s">
        <v>13</v>
      </c>
      <c r="K5" s="54"/>
      <c r="L5" s="57">
        <f>G100</f>
        <v>1.6992145238361848E-2</v>
      </c>
      <c r="M5" s="58"/>
    </row>
    <row r="6" spans="2:13" ht="15.75" thickBot="1" x14ac:dyDescent="0.3">
      <c r="B6" s="7" t="s">
        <v>81</v>
      </c>
      <c r="C6" s="4" t="s">
        <v>82</v>
      </c>
      <c r="D6" s="4" t="s">
        <v>109</v>
      </c>
      <c r="E6" s="9">
        <v>60</v>
      </c>
      <c r="F6" s="25">
        <v>59</v>
      </c>
      <c r="G6" s="22">
        <f t="shared" ref="G6" si="1">IFERROR((E6-F6)/E6,"")</f>
        <v>1.6666666666666666E-2</v>
      </c>
      <c r="H6" s="4" t="s">
        <v>79</v>
      </c>
      <c r="J6" s="55"/>
      <c r="K6" s="56"/>
      <c r="L6" s="59"/>
      <c r="M6" s="60"/>
    </row>
    <row r="7" spans="2:13" ht="15.75" thickBot="1" x14ac:dyDescent="0.3">
      <c r="B7" s="7" t="s">
        <v>83</v>
      </c>
      <c r="C7" s="4" t="s">
        <v>96</v>
      </c>
      <c r="D7" s="4" t="s">
        <v>110</v>
      </c>
      <c r="E7" s="9">
        <v>70</v>
      </c>
      <c r="F7" s="25">
        <v>69</v>
      </c>
      <c r="G7" s="22">
        <f t="shared" si="0"/>
        <v>1.4285714285714285E-2</v>
      </c>
      <c r="H7" s="4" t="s">
        <v>80</v>
      </c>
    </row>
    <row r="8" spans="2:13" ht="15.75" thickBot="1" x14ac:dyDescent="0.3">
      <c r="B8" s="7" t="s">
        <v>84</v>
      </c>
      <c r="C8" s="4" t="s">
        <v>97</v>
      </c>
      <c r="D8" s="4" t="s">
        <v>111</v>
      </c>
      <c r="E8" s="9">
        <v>80</v>
      </c>
      <c r="F8" s="25">
        <v>79</v>
      </c>
      <c r="G8" s="22">
        <f t="shared" si="0"/>
        <v>1.2500000000000001E-2</v>
      </c>
      <c r="H8" s="4" t="s">
        <v>123</v>
      </c>
    </row>
    <row r="9" spans="2:13" ht="15.75" thickBot="1" x14ac:dyDescent="0.3">
      <c r="B9" s="7" t="s">
        <v>85</v>
      </c>
      <c r="C9" s="4" t="s">
        <v>98</v>
      </c>
      <c r="D9" s="4" t="s">
        <v>112</v>
      </c>
      <c r="E9" s="9">
        <v>90</v>
      </c>
      <c r="F9" s="25">
        <v>89</v>
      </c>
      <c r="G9" s="22">
        <f t="shared" si="0"/>
        <v>1.1111111111111112E-2</v>
      </c>
      <c r="H9" s="4" t="s">
        <v>124</v>
      </c>
    </row>
    <row r="10" spans="2:13" ht="15.75" thickBot="1" x14ac:dyDescent="0.3">
      <c r="B10" s="7" t="s">
        <v>86</v>
      </c>
      <c r="C10" s="4" t="s">
        <v>99</v>
      </c>
      <c r="D10" s="4" t="s">
        <v>113</v>
      </c>
      <c r="E10" s="9">
        <v>100</v>
      </c>
      <c r="F10" s="25">
        <v>99</v>
      </c>
      <c r="G10" s="22">
        <f t="shared" si="0"/>
        <v>0.01</v>
      </c>
      <c r="H10" s="4" t="s">
        <v>125</v>
      </c>
    </row>
    <row r="11" spans="2:13" ht="15.75" thickBot="1" x14ac:dyDescent="0.3">
      <c r="B11" s="7" t="s">
        <v>87</v>
      </c>
      <c r="C11" s="4" t="s">
        <v>100</v>
      </c>
      <c r="D11" s="4" t="s">
        <v>114</v>
      </c>
      <c r="E11" s="9">
        <v>110</v>
      </c>
      <c r="F11" s="25">
        <v>109</v>
      </c>
      <c r="G11" s="22">
        <f t="shared" si="0"/>
        <v>9.0909090909090905E-3</v>
      </c>
      <c r="H11" s="4" t="s">
        <v>126</v>
      </c>
    </row>
    <row r="12" spans="2:13" ht="15.75" thickBot="1" x14ac:dyDescent="0.3">
      <c r="B12" s="7" t="s">
        <v>88</v>
      </c>
      <c r="C12" s="4" t="s">
        <v>101</v>
      </c>
      <c r="D12" s="4" t="s">
        <v>115</v>
      </c>
      <c r="E12" s="9">
        <v>120</v>
      </c>
      <c r="F12" s="25">
        <v>119</v>
      </c>
      <c r="G12" s="22">
        <f t="shared" si="0"/>
        <v>8.3333333333333332E-3</v>
      </c>
      <c r="H12" s="4" t="s">
        <v>127</v>
      </c>
    </row>
    <row r="13" spans="2:13" ht="15.75" thickBot="1" x14ac:dyDescent="0.3">
      <c r="B13" s="7" t="s">
        <v>89</v>
      </c>
      <c r="C13" s="4" t="s">
        <v>102</v>
      </c>
      <c r="D13" s="4" t="s">
        <v>116</v>
      </c>
      <c r="E13" s="9">
        <v>130</v>
      </c>
      <c r="F13" s="25">
        <v>129</v>
      </c>
      <c r="G13" s="22">
        <f t="shared" si="0"/>
        <v>7.6923076923076927E-3</v>
      </c>
      <c r="H13" s="4" t="s">
        <v>128</v>
      </c>
    </row>
    <row r="14" spans="2:13" ht="15.75" thickBot="1" x14ac:dyDescent="0.3">
      <c r="B14" s="7" t="s">
        <v>90</v>
      </c>
      <c r="C14" s="4" t="s">
        <v>103</v>
      </c>
      <c r="D14" s="4" t="s">
        <v>117</v>
      </c>
      <c r="E14" s="9">
        <v>140</v>
      </c>
      <c r="F14" s="25">
        <v>139</v>
      </c>
      <c r="G14" s="22">
        <f t="shared" si="0"/>
        <v>7.1428571428571426E-3</v>
      </c>
      <c r="H14" s="4" t="s">
        <v>129</v>
      </c>
    </row>
    <row r="15" spans="2:13" ht="15.75" thickBot="1" x14ac:dyDescent="0.3">
      <c r="B15" s="7" t="s">
        <v>91</v>
      </c>
      <c r="C15" s="4" t="s">
        <v>104</v>
      </c>
      <c r="D15" s="4" t="s">
        <v>118</v>
      </c>
      <c r="E15" s="9">
        <v>150</v>
      </c>
      <c r="F15" s="25">
        <v>149</v>
      </c>
      <c r="G15" s="22">
        <f t="shared" si="0"/>
        <v>6.6666666666666671E-3</v>
      </c>
      <c r="H15" s="4" t="s">
        <v>130</v>
      </c>
    </row>
    <row r="16" spans="2:13" ht="15.75" thickBot="1" x14ac:dyDescent="0.3">
      <c r="B16" s="7" t="s">
        <v>92</v>
      </c>
      <c r="C16" s="4" t="s">
        <v>105</v>
      </c>
      <c r="D16" s="4" t="s">
        <v>119</v>
      </c>
      <c r="E16" s="9">
        <v>160</v>
      </c>
      <c r="F16" s="25">
        <v>159</v>
      </c>
      <c r="G16" s="22">
        <f t="shared" si="0"/>
        <v>6.2500000000000003E-3</v>
      </c>
      <c r="H16" s="4" t="s">
        <v>131</v>
      </c>
    </row>
    <row r="17" spans="2:8" ht="15.75" thickBot="1" x14ac:dyDescent="0.3">
      <c r="B17" s="7" t="s">
        <v>93</v>
      </c>
      <c r="C17" s="4" t="s">
        <v>106</v>
      </c>
      <c r="D17" s="4" t="s">
        <v>120</v>
      </c>
      <c r="E17" s="9">
        <v>170</v>
      </c>
      <c r="F17" s="25">
        <v>169</v>
      </c>
      <c r="G17" s="22">
        <f t="shared" si="0"/>
        <v>5.8823529411764705E-3</v>
      </c>
      <c r="H17" s="4" t="s">
        <v>132</v>
      </c>
    </row>
    <row r="18" spans="2:8" ht="15.75" thickBot="1" x14ac:dyDescent="0.3">
      <c r="B18" s="7" t="s">
        <v>94</v>
      </c>
      <c r="C18" s="4" t="s">
        <v>107</v>
      </c>
      <c r="D18" s="4" t="s">
        <v>121</v>
      </c>
      <c r="E18" s="9">
        <v>180</v>
      </c>
      <c r="F18" s="25">
        <v>179</v>
      </c>
      <c r="G18" s="22">
        <f t="shared" si="0"/>
        <v>5.5555555555555558E-3</v>
      </c>
      <c r="H18" s="4" t="s">
        <v>133</v>
      </c>
    </row>
    <row r="19" spans="2:8" ht="15.75" thickBot="1" x14ac:dyDescent="0.3">
      <c r="B19" s="7" t="s">
        <v>95</v>
      </c>
      <c r="C19" s="4" t="s">
        <v>108</v>
      </c>
      <c r="D19" s="4" t="s">
        <v>122</v>
      </c>
      <c r="E19" s="9">
        <v>190</v>
      </c>
      <c r="F19" s="25">
        <v>189</v>
      </c>
      <c r="G19" s="22">
        <f t="shared" si="0"/>
        <v>5.263157894736842E-3</v>
      </c>
      <c r="H19" s="4" t="s">
        <v>134</v>
      </c>
    </row>
    <row r="20" spans="2:8" ht="15.75" thickBot="1" x14ac:dyDescent="0.3">
      <c r="B20" s="7" t="s">
        <v>135</v>
      </c>
      <c r="C20" s="4" t="s">
        <v>136</v>
      </c>
      <c r="D20" s="4" t="s">
        <v>137</v>
      </c>
      <c r="E20" s="9">
        <v>200</v>
      </c>
      <c r="F20" s="25">
        <v>199</v>
      </c>
      <c r="G20" s="22">
        <f t="shared" si="0"/>
        <v>5.0000000000000001E-3</v>
      </c>
      <c r="H20" s="4" t="s">
        <v>249</v>
      </c>
    </row>
    <row r="21" spans="2:8" ht="15.75" thickBot="1" x14ac:dyDescent="0.3">
      <c r="B21" s="7" t="s">
        <v>138</v>
      </c>
      <c r="C21" s="4" t="s">
        <v>139</v>
      </c>
      <c r="D21" s="4" t="s">
        <v>140</v>
      </c>
      <c r="E21" s="9">
        <v>210</v>
      </c>
      <c r="F21" s="25">
        <v>209</v>
      </c>
      <c r="G21" s="22">
        <f t="shared" si="0"/>
        <v>4.7619047619047623E-3</v>
      </c>
      <c r="H21" s="4" t="s">
        <v>250</v>
      </c>
    </row>
    <row r="22" spans="2:8" ht="15.75" thickBot="1" x14ac:dyDescent="0.3">
      <c r="B22" s="7" t="s">
        <v>141</v>
      </c>
      <c r="C22" s="4" t="s">
        <v>142</v>
      </c>
      <c r="D22" s="4" t="s">
        <v>143</v>
      </c>
      <c r="E22" s="9">
        <v>220</v>
      </c>
      <c r="F22" s="25">
        <v>219</v>
      </c>
      <c r="G22" s="22">
        <f t="shared" si="0"/>
        <v>4.5454545454545452E-3</v>
      </c>
      <c r="H22" s="4" t="s">
        <v>251</v>
      </c>
    </row>
    <row r="23" spans="2:8" ht="15.75" thickBot="1" x14ac:dyDescent="0.3">
      <c r="B23" s="7" t="s">
        <v>144</v>
      </c>
      <c r="C23" s="4" t="s">
        <v>145</v>
      </c>
      <c r="D23" s="4" t="s">
        <v>146</v>
      </c>
      <c r="E23" s="9">
        <v>230</v>
      </c>
      <c r="F23" s="25">
        <v>229</v>
      </c>
      <c r="G23" s="22">
        <f t="shared" si="0"/>
        <v>4.3478260869565218E-3</v>
      </c>
      <c r="H23" s="4" t="s">
        <v>252</v>
      </c>
    </row>
    <row r="24" spans="2:8" ht="15.75" thickBot="1" x14ac:dyDescent="0.3">
      <c r="B24" s="7" t="s">
        <v>147</v>
      </c>
      <c r="C24" s="4" t="s">
        <v>148</v>
      </c>
      <c r="D24" s="4" t="s">
        <v>149</v>
      </c>
      <c r="E24" s="9">
        <v>240</v>
      </c>
      <c r="F24" s="25">
        <v>239</v>
      </c>
      <c r="G24" s="22">
        <f t="shared" si="0"/>
        <v>4.1666666666666666E-3</v>
      </c>
      <c r="H24" s="4" t="s">
        <v>253</v>
      </c>
    </row>
    <row r="25" spans="2:8" ht="15.75" thickBot="1" x14ac:dyDescent="0.3">
      <c r="B25" s="7" t="s">
        <v>150</v>
      </c>
      <c r="C25" s="4" t="s">
        <v>151</v>
      </c>
      <c r="D25" s="4" t="s">
        <v>152</v>
      </c>
      <c r="E25" s="9">
        <v>250</v>
      </c>
      <c r="F25" s="25">
        <v>249</v>
      </c>
      <c r="G25" s="22">
        <f t="shared" si="0"/>
        <v>4.0000000000000001E-3</v>
      </c>
      <c r="H25" s="4" t="s">
        <v>254</v>
      </c>
    </row>
    <row r="26" spans="2:8" ht="15.75" thickBot="1" x14ac:dyDescent="0.3">
      <c r="B26" s="7" t="s">
        <v>153</v>
      </c>
      <c r="C26" s="4" t="s">
        <v>154</v>
      </c>
      <c r="D26" s="4" t="s">
        <v>155</v>
      </c>
      <c r="E26" s="9">
        <v>260</v>
      </c>
      <c r="F26" s="25">
        <v>259</v>
      </c>
      <c r="G26" s="22">
        <f t="shared" si="0"/>
        <v>3.8461538461538464E-3</v>
      </c>
      <c r="H26" s="4" t="s">
        <v>255</v>
      </c>
    </row>
    <row r="27" spans="2:8" ht="15.75" thickBot="1" x14ac:dyDescent="0.3">
      <c r="B27" s="7" t="s">
        <v>156</v>
      </c>
      <c r="C27" s="4" t="s">
        <v>157</v>
      </c>
      <c r="D27" s="4" t="s">
        <v>158</v>
      </c>
      <c r="E27" s="9">
        <v>270</v>
      </c>
      <c r="F27" s="25">
        <v>269</v>
      </c>
      <c r="G27" s="22">
        <f t="shared" si="0"/>
        <v>3.7037037037037038E-3</v>
      </c>
      <c r="H27" s="4" t="s">
        <v>256</v>
      </c>
    </row>
    <row r="28" spans="2:8" ht="15.75" thickBot="1" x14ac:dyDescent="0.3">
      <c r="B28" s="7" t="s">
        <v>159</v>
      </c>
      <c r="C28" s="4" t="s">
        <v>160</v>
      </c>
      <c r="D28" s="4" t="s">
        <v>161</v>
      </c>
      <c r="E28" s="9">
        <v>280</v>
      </c>
      <c r="F28" s="25">
        <v>279</v>
      </c>
      <c r="G28" s="22">
        <f t="shared" si="0"/>
        <v>3.5714285714285713E-3</v>
      </c>
      <c r="H28" s="4" t="s">
        <v>257</v>
      </c>
    </row>
    <row r="29" spans="2:8" ht="15.75" thickBot="1" x14ac:dyDescent="0.3">
      <c r="B29" s="7" t="s">
        <v>162</v>
      </c>
      <c r="C29" s="4" t="s">
        <v>163</v>
      </c>
      <c r="D29" s="4" t="s">
        <v>164</v>
      </c>
      <c r="E29" s="9">
        <v>290</v>
      </c>
      <c r="F29" s="25">
        <v>289</v>
      </c>
      <c r="G29" s="22">
        <f t="shared" si="0"/>
        <v>3.4482758620689655E-3</v>
      </c>
      <c r="H29" s="4" t="s">
        <v>258</v>
      </c>
    </row>
    <row r="30" spans="2:8" ht="15.75" thickBot="1" x14ac:dyDescent="0.3">
      <c r="B30" s="7" t="s">
        <v>165</v>
      </c>
      <c r="C30" s="4" t="s">
        <v>166</v>
      </c>
      <c r="D30" s="4" t="s">
        <v>167</v>
      </c>
      <c r="E30" s="9">
        <v>300</v>
      </c>
      <c r="F30" s="25">
        <v>299</v>
      </c>
      <c r="G30" s="22">
        <f t="shared" si="0"/>
        <v>3.3333333333333335E-3</v>
      </c>
      <c r="H30" s="4" t="s">
        <v>259</v>
      </c>
    </row>
    <row r="31" spans="2:8" ht="15.75" thickBot="1" x14ac:dyDescent="0.3">
      <c r="B31" s="7" t="s">
        <v>168</v>
      </c>
      <c r="C31" s="4" t="s">
        <v>169</v>
      </c>
      <c r="D31" s="4" t="s">
        <v>170</v>
      </c>
      <c r="E31" s="9">
        <v>310</v>
      </c>
      <c r="F31" s="25">
        <v>309</v>
      </c>
      <c r="G31" s="22">
        <f t="shared" si="0"/>
        <v>3.2258064516129032E-3</v>
      </c>
      <c r="H31" s="4" t="s">
        <v>260</v>
      </c>
    </row>
    <row r="32" spans="2:8" ht="15.75" thickBot="1" x14ac:dyDescent="0.3">
      <c r="B32" s="7" t="s">
        <v>171</v>
      </c>
      <c r="C32" s="4" t="s">
        <v>172</v>
      </c>
      <c r="D32" s="4" t="s">
        <v>173</v>
      </c>
      <c r="E32" s="9">
        <v>320</v>
      </c>
      <c r="F32" s="25">
        <v>319</v>
      </c>
      <c r="G32" s="22">
        <f t="shared" si="0"/>
        <v>3.1250000000000002E-3</v>
      </c>
      <c r="H32" s="4" t="s">
        <v>261</v>
      </c>
    </row>
    <row r="33" spans="2:8" ht="15.75" thickBot="1" x14ac:dyDescent="0.3">
      <c r="B33" s="7" t="s">
        <v>174</v>
      </c>
      <c r="C33" s="4" t="s">
        <v>175</v>
      </c>
      <c r="D33" s="4" t="s">
        <v>176</v>
      </c>
      <c r="E33" s="9">
        <v>330</v>
      </c>
      <c r="F33" s="25">
        <v>329</v>
      </c>
      <c r="G33" s="22">
        <f t="shared" si="0"/>
        <v>3.0303030303030303E-3</v>
      </c>
      <c r="H33" s="4" t="s">
        <v>262</v>
      </c>
    </row>
    <row r="34" spans="2:8" ht="15.75" thickBot="1" x14ac:dyDescent="0.3">
      <c r="B34" s="7" t="s">
        <v>177</v>
      </c>
      <c r="C34" s="4" t="s">
        <v>178</v>
      </c>
      <c r="D34" s="4" t="s">
        <v>179</v>
      </c>
      <c r="E34" s="9">
        <v>340</v>
      </c>
      <c r="F34" s="25">
        <v>339</v>
      </c>
      <c r="G34" s="22">
        <f t="shared" si="0"/>
        <v>2.9411764705882353E-3</v>
      </c>
      <c r="H34" s="4" t="s">
        <v>263</v>
      </c>
    </row>
    <row r="35" spans="2:8" ht="15.75" thickBot="1" x14ac:dyDescent="0.3">
      <c r="B35" s="7" t="s">
        <v>180</v>
      </c>
      <c r="C35" s="4" t="s">
        <v>181</v>
      </c>
      <c r="D35" s="4" t="s">
        <v>182</v>
      </c>
      <c r="E35" s="9">
        <v>350</v>
      </c>
      <c r="F35" s="25">
        <v>349</v>
      </c>
      <c r="G35" s="22">
        <f t="shared" ref="G35:G66" si="2">IFERROR((E35-F35)/E35,"")</f>
        <v>2.8571428571428571E-3</v>
      </c>
      <c r="H35" s="4" t="s">
        <v>264</v>
      </c>
    </row>
    <row r="36" spans="2:8" ht="15.75" thickBot="1" x14ac:dyDescent="0.3">
      <c r="B36" s="7" t="s">
        <v>183</v>
      </c>
      <c r="C36" s="4" t="s">
        <v>184</v>
      </c>
      <c r="D36" s="4" t="s">
        <v>185</v>
      </c>
      <c r="E36" s="9">
        <v>360</v>
      </c>
      <c r="F36" s="25">
        <v>359</v>
      </c>
      <c r="G36" s="22">
        <f t="shared" si="2"/>
        <v>2.7777777777777779E-3</v>
      </c>
      <c r="H36" s="4" t="s">
        <v>265</v>
      </c>
    </row>
    <row r="37" spans="2:8" ht="15.75" thickBot="1" x14ac:dyDescent="0.3">
      <c r="B37" s="7" t="s">
        <v>186</v>
      </c>
      <c r="C37" s="4" t="s">
        <v>187</v>
      </c>
      <c r="D37" s="4" t="s">
        <v>188</v>
      </c>
      <c r="E37" s="9">
        <v>370</v>
      </c>
      <c r="F37" s="25">
        <v>369</v>
      </c>
      <c r="G37" s="22">
        <f t="shared" si="2"/>
        <v>2.7027027027027029E-3</v>
      </c>
      <c r="H37" s="4" t="s">
        <v>266</v>
      </c>
    </row>
    <row r="38" spans="2:8" ht="15.75" thickBot="1" x14ac:dyDescent="0.3">
      <c r="B38" s="7" t="s">
        <v>189</v>
      </c>
      <c r="C38" s="4" t="s">
        <v>190</v>
      </c>
      <c r="D38" s="4" t="s">
        <v>191</v>
      </c>
      <c r="E38" s="9">
        <v>380</v>
      </c>
      <c r="F38" s="25">
        <v>379</v>
      </c>
      <c r="G38" s="22">
        <f t="shared" si="2"/>
        <v>2.631578947368421E-3</v>
      </c>
      <c r="H38" s="4" t="s">
        <v>267</v>
      </c>
    </row>
    <row r="39" spans="2:8" ht="15.75" thickBot="1" x14ac:dyDescent="0.3">
      <c r="B39" s="7" t="s">
        <v>192</v>
      </c>
      <c r="C39" s="4" t="s">
        <v>193</v>
      </c>
      <c r="D39" s="4" t="s">
        <v>194</v>
      </c>
      <c r="E39" s="9">
        <v>390</v>
      </c>
      <c r="F39" s="25">
        <v>389</v>
      </c>
      <c r="G39" s="22">
        <f t="shared" si="2"/>
        <v>2.5641025641025641E-3</v>
      </c>
      <c r="H39" s="4" t="s">
        <v>268</v>
      </c>
    </row>
    <row r="40" spans="2:8" ht="15.75" thickBot="1" x14ac:dyDescent="0.3">
      <c r="B40" s="7" t="s">
        <v>195</v>
      </c>
      <c r="C40" s="4" t="s">
        <v>196</v>
      </c>
      <c r="D40" s="4" t="s">
        <v>197</v>
      </c>
      <c r="E40" s="9">
        <v>400</v>
      </c>
      <c r="F40" s="25">
        <v>399</v>
      </c>
      <c r="G40" s="22">
        <f t="shared" si="2"/>
        <v>2.5000000000000001E-3</v>
      </c>
      <c r="H40" s="4" t="s">
        <v>269</v>
      </c>
    </row>
    <row r="41" spans="2:8" ht="15.75" thickBot="1" x14ac:dyDescent="0.3">
      <c r="B41" s="7" t="s">
        <v>198</v>
      </c>
      <c r="C41" s="4" t="s">
        <v>199</v>
      </c>
      <c r="D41" s="4" t="s">
        <v>200</v>
      </c>
      <c r="E41" s="9">
        <v>410</v>
      </c>
      <c r="F41" s="25">
        <v>409</v>
      </c>
      <c r="G41" s="22">
        <f t="shared" si="2"/>
        <v>2.4390243902439024E-3</v>
      </c>
      <c r="H41" s="4" t="s">
        <v>270</v>
      </c>
    </row>
    <row r="42" spans="2:8" ht="15.75" thickBot="1" x14ac:dyDescent="0.3">
      <c r="B42" s="7" t="s">
        <v>201</v>
      </c>
      <c r="C42" s="4" t="s">
        <v>202</v>
      </c>
      <c r="D42" s="4" t="s">
        <v>203</v>
      </c>
      <c r="E42" s="9">
        <v>420</v>
      </c>
      <c r="F42" s="25">
        <v>419</v>
      </c>
      <c r="G42" s="22">
        <f t="shared" si="2"/>
        <v>2.3809523809523812E-3</v>
      </c>
      <c r="H42" s="4" t="s">
        <v>271</v>
      </c>
    </row>
    <row r="43" spans="2:8" ht="15.75" thickBot="1" x14ac:dyDescent="0.3">
      <c r="B43" s="7" t="s">
        <v>204</v>
      </c>
      <c r="C43" s="4" t="s">
        <v>205</v>
      </c>
      <c r="D43" s="4" t="s">
        <v>206</v>
      </c>
      <c r="E43" s="9">
        <v>430</v>
      </c>
      <c r="F43" s="25">
        <v>429</v>
      </c>
      <c r="G43" s="22">
        <f t="shared" si="2"/>
        <v>2.3255813953488372E-3</v>
      </c>
      <c r="H43" s="4" t="s">
        <v>272</v>
      </c>
    </row>
    <row r="44" spans="2:8" ht="15.75" thickBot="1" x14ac:dyDescent="0.3">
      <c r="B44" s="7" t="s">
        <v>207</v>
      </c>
      <c r="C44" s="4" t="s">
        <v>208</v>
      </c>
      <c r="D44" s="4" t="s">
        <v>209</v>
      </c>
      <c r="E44" s="9">
        <v>440</v>
      </c>
      <c r="F44" s="25">
        <v>439</v>
      </c>
      <c r="G44" s="22">
        <f t="shared" si="2"/>
        <v>2.2727272727272726E-3</v>
      </c>
      <c r="H44" s="4" t="s">
        <v>273</v>
      </c>
    </row>
    <row r="45" spans="2:8" ht="15.75" thickBot="1" x14ac:dyDescent="0.3">
      <c r="B45" s="7" t="s">
        <v>210</v>
      </c>
      <c r="C45" s="4" t="s">
        <v>211</v>
      </c>
      <c r="D45" s="4" t="s">
        <v>212</v>
      </c>
      <c r="E45" s="9">
        <v>450</v>
      </c>
      <c r="F45" s="25">
        <v>449</v>
      </c>
      <c r="G45" s="22">
        <f t="shared" si="2"/>
        <v>2.2222222222222222E-3</v>
      </c>
      <c r="H45" s="4" t="s">
        <v>274</v>
      </c>
    </row>
    <row r="46" spans="2:8" ht="15.75" thickBot="1" x14ac:dyDescent="0.3">
      <c r="B46" s="7" t="s">
        <v>213</v>
      </c>
      <c r="C46" s="4" t="s">
        <v>214</v>
      </c>
      <c r="D46" s="4" t="s">
        <v>215</v>
      </c>
      <c r="E46" s="9">
        <v>460</v>
      </c>
      <c r="F46" s="25">
        <v>459</v>
      </c>
      <c r="G46" s="22">
        <f t="shared" si="2"/>
        <v>2.1739130434782609E-3</v>
      </c>
      <c r="H46" s="4" t="s">
        <v>275</v>
      </c>
    </row>
    <row r="47" spans="2:8" ht="15.75" thickBot="1" x14ac:dyDescent="0.3">
      <c r="B47" s="7" t="s">
        <v>216</v>
      </c>
      <c r="C47" s="4" t="s">
        <v>217</v>
      </c>
      <c r="D47" s="4" t="s">
        <v>218</v>
      </c>
      <c r="E47" s="9">
        <v>470</v>
      </c>
      <c r="F47" s="25">
        <v>469</v>
      </c>
      <c r="G47" s="22">
        <f t="shared" si="2"/>
        <v>2.1276595744680851E-3</v>
      </c>
      <c r="H47" s="4" t="s">
        <v>276</v>
      </c>
    </row>
    <row r="48" spans="2:8" ht="15.75" thickBot="1" x14ac:dyDescent="0.3">
      <c r="B48" s="7" t="s">
        <v>219</v>
      </c>
      <c r="C48" s="4" t="s">
        <v>220</v>
      </c>
      <c r="D48" s="4" t="s">
        <v>221</v>
      </c>
      <c r="E48" s="9">
        <v>480</v>
      </c>
      <c r="F48" s="25">
        <v>479</v>
      </c>
      <c r="G48" s="22">
        <f t="shared" si="2"/>
        <v>2.0833333333333333E-3</v>
      </c>
      <c r="H48" s="4" t="s">
        <v>277</v>
      </c>
    </row>
    <row r="49" spans="2:8" ht="15.75" thickBot="1" x14ac:dyDescent="0.3">
      <c r="B49" s="7" t="s">
        <v>222</v>
      </c>
      <c r="C49" s="4" t="s">
        <v>223</v>
      </c>
      <c r="D49" s="4" t="s">
        <v>224</v>
      </c>
      <c r="E49" s="9">
        <v>490</v>
      </c>
      <c r="F49" s="25">
        <v>489</v>
      </c>
      <c r="G49" s="22">
        <f t="shared" si="2"/>
        <v>2.0408163265306124E-3</v>
      </c>
      <c r="H49" s="4" t="s">
        <v>278</v>
      </c>
    </row>
    <row r="50" spans="2:8" ht="15.75" thickBot="1" x14ac:dyDescent="0.3">
      <c r="B50" s="7" t="s">
        <v>225</v>
      </c>
      <c r="C50" s="4" t="s">
        <v>226</v>
      </c>
      <c r="D50" s="4" t="s">
        <v>227</v>
      </c>
      <c r="E50" s="9">
        <v>500</v>
      </c>
      <c r="F50" s="25">
        <v>499</v>
      </c>
      <c r="G50" s="22">
        <f t="shared" si="2"/>
        <v>2E-3</v>
      </c>
      <c r="H50" s="4" t="s">
        <v>279</v>
      </c>
    </row>
    <row r="51" spans="2:8" ht="15.75" thickBot="1" x14ac:dyDescent="0.3">
      <c r="B51" s="7" t="s">
        <v>228</v>
      </c>
      <c r="C51" s="4" t="s">
        <v>229</v>
      </c>
      <c r="D51" s="4" t="s">
        <v>230</v>
      </c>
      <c r="E51" s="9">
        <v>510</v>
      </c>
      <c r="F51" s="25">
        <v>509</v>
      </c>
      <c r="G51" s="22">
        <f t="shared" si="2"/>
        <v>1.9607843137254902E-3</v>
      </c>
      <c r="H51" s="4" t="s">
        <v>280</v>
      </c>
    </row>
    <row r="52" spans="2:8" ht="15.75" thickBot="1" x14ac:dyDescent="0.3">
      <c r="B52" s="7" t="s">
        <v>231</v>
      </c>
      <c r="C52" s="4" t="s">
        <v>232</v>
      </c>
      <c r="D52" s="4" t="s">
        <v>233</v>
      </c>
      <c r="E52" s="9">
        <v>520</v>
      </c>
      <c r="F52" s="25">
        <v>519</v>
      </c>
      <c r="G52" s="22">
        <f t="shared" si="2"/>
        <v>1.9230769230769232E-3</v>
      </c>
      <c r="H52" s="4" t="s">
        <v>281</v>
      </c>
    </row>
    <row r="53" spans="2:8" ht="15.75" thickBot="1" x14ac:dyDescent="0.3">
      <c r="B53" s="7" t="s">
        <v>234</v>
      </c>
      <c r="C53" s="4" t="s">
        <v>235</v>
      </c>
      <c r="D53" s="4" t="s">
        <v>236</v>
      </c>
      <c r="E53" s="9">
        <v>530</v>
      </c>
      <c r="F53" s="25">
        <v>529</v>
      </c>
      <c r="G53" s="22">
        <f t="shared" si="2"/>
        <v>1.8867924528301887E-3</v>
      </c>
      <c r="H53" s="4" t="s">
        <v>282</v>
      </c>
    </row>
    <row r="54" spans="2:8" ht="15.75" thickBot="1" x14ac:dyDescent="0.3">
      <c r="B54" s="7" t="s">
        <v>237</v>
      </c>
      <c r="C54" s="4" t="s">
        <v>238</v>
      </c>
      <c r="D54" s="4" t="s">
        <v>239</v>
      </c>
      <c r="E54" s="9">
        <v>540</v>
      </c>
      <c r="F54" s="25">
        <v>539</v>
      </c>
      <c r="G54" s="22">
        <f t="shared" si="2"/>
        <v>1.8518518518518519E-3</v>
      </c>
      <c r="H54" s="4" t="s">
        <v>283</v>
      </c>
    </row>
    <row r="55" spans="2:8" ht="15.75" thickBot="1" x14ac:dyDescent="0.3">
      <c r="B55" s="7" t="s">
        <v>240</v>
      </c>
      <c r="C55" s="4" t="s">
        <v>241</v>
      </c>
      <c r="D55" s="4" t="s">
        <v>242</v>
      </c>
      <c r="E55" s="9">
        <v>550</v>
      </c>
      <c r="F55" s="25">
        <v>549</v>
      </c>
      <c r="G55" s="22">
        <f t="shared" si="2"/>
        <v>1.8181818181818182E-3</v>
      </c>
      <c r="H55" s="4" t="s">
        <v>284</v>
      </c>
    </row>
    <row r="56" spans="2:8" ht="15.75" thickBot="1" x14ac:dyDescent="0.3">
      <c r="B56" s="7" t="s">
        <v>243</v>
      </c>
      <c r="C56" s="4" t="s">
        <v>244</v>
      </c>
      <c r="D56" s="4" t="s">
        <v>245</v>
      </c>
      <c r="E56" s="9">
        <v>560</v>
      </c>
      <c r="F56" s="25">
        <v>559</v>
      </c>
      <c r="G56" s="22">
        <f t="shared" si="2"/>
        <v>1.7857142857142857E-3</v>
      </c>
      <c r="H56" s="4" t="s">
        <v>285</v>
      </c>
    </row>
    <row r="57" spans="2:8" ht="15.75" thickBot="1" x14ac:dyDescent="0.3">
      <c r="B57" s="7" t="s">
        <v>246</v>
      </c>
      <c r="C57" s="4" t="s">
        <v>247</v>
      </c>
      <c r="D57" s="4" t="s">
        <v>248</v>
      </c>
      <c r="E57" s="9">
        <v>570</v>
      </c>
      <c r="F57" s="25">
        <v>569</v>
      </c>
      <c r="G57" s="22">
        <f t="shared" si="2"/>
        <v>1.7543859649122807E-3</v>
      </c>
      <c r="H57" s="4" t="s">
        <v>286</v>
      </c>
    </row>
    <row r="58" spans="2:8" ht="15.75" thickBot="1" x14ac:dyDescent="0.3">
      <c r="B58" s="7"/>
      <c r="C58" s="4"/>
      <c r="D58" s="4"/>
      <c r="E58" s="9"/>
      <c r="F58" s="25"/>
      <c r="G58" s="22" t="str">
        <f t="shared" si="2"/>
        <v/>
      </c>
      <c r="H58" s="4"/>
    </row>
    <row r="59" spans="2:8" ht="15.75" thickBot="1" x14ac:dyDescent="0.3">
      <c r="B59" s="7"/>
      <c r="C59" s="4"/>
      <c r="D59" s="4"/>
      <c r="E59" s="9"/>
      <c r="F59" s="25"/>
      <c r="G59" s="22" t="str">
        <f t="shared" si="2"/>
        <v/>
      </c>
      <c r="H59" s="4"/>
    </row>
    <row r="60" spans="2:8" ht="15.75" thickBot="1" x14ac:dyDescent="0.3">
      <c r="B60" s="7"/>
      <c r="C60" s="4"/>
      <c r="D60" s="4"/>
      <c r="E60" s="9"/>
      <c r="F60" s="25"/>
      <c r="G60" s="22" t="str">
        <f t="shared" si="2"/>
        <v/>
      </c>
      <c r="H60" s="4"/>
    </row>
    <row r="61" spans="2:8" ht="15.75" thickBot="1" x14ac:dyDescent="0.3">
      <c r="B61" s="7"/>
      <c r="C61" s="4"/>
      <c r="D61" s="4"/>
      <c r="E61" s="9"/>
      <c r="F61" s="25"/>
      <c r="G61" s="22" t="str">
        <f t="shared" si="2"/>
        <v/>
      </c>
      <c r="H61" s="4"/>
    </row>
    <row r="62" spans="2:8" ht="15.75" thickBot="1" x14ac:dyDescent="0.3">
      <c r="B62" s="7"/>
      <c r="C62" s="4"/>
      <c r="D62" s="4"/>
      <c r="E62" s="9"/>
      <c r="F62" s="25"/>
      <c r="G62" s="22" t="str">
        <f t="shared" si="2"/>
        <v/>
      </c>
      <c r="H62" s="4"/>
    </row>
    <row r="63" spans="2:8" ht="15.75" thickBot="1" x14ac:dyDescent="0.3">
      <c r="B63" s="7"/>
      <c r="C63" s="4"/>
      <c r="D63" s="4"/>
      <c r="E63" s="9"/>
      <c r="F63" s="25"/>
      <c r="G63" s="22" t="str">
        <f t="shared" si="2"/>
        <v/>
      </c>
      <c r="H63" s="4"/>
    </row>
    <row r="64" spans="2:8" ht="15.75" thickBot="1" x14ac:dyDescent="0.3">
      <c r="B64" s="7"/>
      <c r="C64" s="4"/>
      <c r="D64" s="4"/>
      <c r="E64" s="9"/>
      <c r="F64" s="25"/>
      <c r="G64" s="22" t="str">
        <f t="shared" si="2"/>
        <v/>
      </c>
      <c r="H64" s="4"/>
    </row>
    <row r="65" spans="2:8" ht="15.75" thickBot="1" x14ac:dyDescent="0.3">
      <c r="B65" s="7"/>
      <c r="C65" s="4"/>
      <c r="D65" s="4"/>
      <c r="E65" s="9"/>
      <c r="F65" s="25"/>
      <c r="G65" s="22" t="str">
        <f t="shared" si="2"/>
        <v/>
      </c>
      <c r="H65" s="4"/>
    </row>
    <row r="66" spans="2:8" ht="15.75" thickBot="1" x14ac:dyDescent="0.3">
      <c r="B66" s="7"/>
      <c r="C66" s="4"/>
      <c r="D66" s="4"/>
      <c r="E66" s="9"/>
      <c r="F66" s="25"/>
      <c r="G66" s="22" t="str">
        <f t="shared" si="2"/>
        <v/>
      </c>
      <c r="H66" s="4"/>
    </row>
    <row r="67" spans="2:8" ht="15.75" thickBot="1" x14ac:dyDescent="0.3">
      <c r="B67" s="7"/>
      <c r="C67" s="4"/>
      <c r="D67" s="4"/>
      <c r="E67" s="9"/>
      <c r="F67" s="25"/>
      <c r="G67" s="22" t="str">
        <f t="shared" ref="G67:G98" si="3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25"/>
      <c r="G68" s="22" t="str">
        <f t="shared" si="3"/>
        <v/>
      </c>
      <c r="H68" s="4"/>
    </row>
    <row r="69" spans="2:8" ht="15.75" thickBot="1" x14ac:dyDescent="0.3">
      <c r="B69" s="7"/>
      <c r="C69" s="4"/>
      <c r="D69" s="4"/>
      <c r="E69" s="9"/>
      <c r="F69" s="25"/>
      <c r="G69" s="22" t="str">
        <f t="shared" si="3"/>
        <v/>
      </c>
      <c r="H69" s="4"/>
    </row>
    <row r="70" spans="2:8" ht="15.75" thickBot="1" x14ac:dyDescent="0.3">
      <c r="B70" s="7"/>
      <c r="C70" s="4"/>
      <c r="D70" s="4"/>
      <c r="E70" s="9"/>
      <c r="F70" s="25"/>
      <c r="G70" s="22" t="str">
        <f t="shared" si="3"/>
        <v/>
      </c>
      <c r="H70" s="4"/>
    </row>
    <row r="71" spans="2:8" ht="15.75" thickBot="1" x14ac:dyDescent="0.3">
      <c r="B71" s="7"/>
      <c r="C71" s="4"/>
      <c r="D71" s="4"/>
      <c r="E71" s="9"/>
      <c r="F71" s="25"/>
      <c r="G71" s="22" t="str">
        <f t="shared" si="3"/>
        <v/>
      </c>
      <c r="H71" s="4"/>
    </row>
    <row r="72" spans="2:8" ht="15.75" thickBot="1" x14ac:dyDescent="0.3">
      <c r="B72" s="7"/>
      <c r="C72" s="4"/>
      <c r="D72" s="4"/>
      <c r="E72" s="9"/>
      <c r="F72" s="25"/>
      <c r="G72" s="22" t="str">
        <f t="shared" si="3"/>
        <v/>
      </c>
      <c r="H72" s="4"/>
    </row>
    <row r="73" spans="2:8" ht="15.75" thickBot="1" x14ac:dyDescent="0.3">
      <c r="B73" s="7"/>
      <c r="C73" s="4"/>
      <c r="D73" s="4"/>
      <c r="E73" s="9"/>
      <c r="F73" s="25"/>
      <c r="G73" s="22" t="str">
        <f t="shared" si="3"/>
        <v/>
      </c>
      <c r="H73" s="4"/>
    </row>
    <row r="74" spans="2:8" ht="15.75" thickBot="1" x14ac:dyDescent="0.3">
      <c r="B74" s="7"/>
      <c r="C74" s="4"/>
      <c r="D74" s="4"/>
      <c r="E74" s="9"/>
      <c r="F74" s="25"/>
      <c r="G74" s="22" t="str">
        <f t="shared" si="3"/>
        <v/>
      </c>
      <c r="H74" s="4"/>
    </row>
    <row r="75" spans="2:8" ht="15.75" thickBot="1" x14ac:dyDescent="0.3">
      <c r="B75" s="7"/>
      <c r="C75" s="4"/>
      <c r="D75" s="4"/>
      <c r="E75" s="9"/>
      <c r="F75" s="25"/>
      <c r="G75" s="22" t="str">
        <f t="shared" si="3"/>
        <v/>
      </c>
      <c r="H75" s="4"/>
    </row>
    <row r="76" spans="2:8" ht="15.75" thickBot="1" x14ac:dyDescent="0.3">
      <c r="B76" s="7"/>
      <c r="C76" s="4"/>
      <c r="D76" s="4"/>
      <c r="E76" s="9"/>
      <c r="F76" s="25"/>
      <c r="G76" s="22" t="str">
        <f t="shared" si="3"/>
        <v/>
      </c>
      <c r="H76" s="4"/>
    </row>
    <row r="77" spans="2:8" ht="15.75" thickBot="1" x14ac:dyDescent="0.3">
      <c r="B77" s="7"/>
      <c r="C77" s="4"/>
      <c r="D77" s="4"/>
      <c r="E77" s="9"/>
      <c r="F77" s="25"/>
      <c r="G77" s="22" t="str">
        <f t="shared" si="3"/>
        <v/>
      </c>
      <c r="H77" s="4"/>
    </row>
    <row r="78" spans="2:8" ht="15.75" thickBot="1" x14ac:dyDescent="0.3">
      <c r="B78" s="7"/>
      <c r="C78" s="4"/>
      <c r="D78" s="4"/>
      <c r="E78" s="9"/>
      <c r="F78" s="25"/>
      <c r="G78" s="22" t="str">
        <f t="shared" si="3"/>
        <v/>
      </c>
      <c r="H78" s="4"/>
    </row>
    <row r="79" spans="2:8" ht="15.75" thickBot="1" x14ac:dyDescent="0.3">
      <c r="B79" s="7"/>
      <c r="C79" s="4"/>
      <c r="D79" s="4"/>
      <c r="E79" s="9"/>
      <c r="F79" s="25"/>
      <c r="G79" s="22" t="str">
        <f t="shared" si="3"/>
        <v/>
      </c>
      <c r="H79" s="4"/>
    </row>
    <row r="80" spans="2:8" ht="15.75" thickBot="1" x14ac:dyDescent="0.3">
      <c r="B80" s="7"/>
      <c r="C80" s="4"/>
      <c r="D80" s="4"/>
      <c r="E80" s="9"/>
      <c r="F80" s="25"/>
      <c r="G80" s="22" t="str">
        <f t="shared" si="3"/>
        <v/>
      </c>
      <c r="H80" s="4"/>
    </row>
    <row r="81" spans="2:8" ht="15.75" thickBot="1" x14ac:dyDescent="0.3">
      <c r="B81" s="7"/>
      <c r="C81" s="4"/>
      <c r="D81" s="4"/>
      <c r="E81" s="9"/>
      <c r="F81" s="25"/>
      <c r="G81" s="22" t="str">
        <f t="shared" si="3"/>
        <v/>
      </c>
      <c r="H81" s="4"/>
    </row>
    <row r="82" spans="2:8" ht="15.75" thickBot="1" x14ac:dyDescent="0.3">
      <c r="B82" s="7"/>
      <c r="C82" s="4"/>
      <c r="D82" s="4"/>
      <c r="E82" s="9"/>
      <c r="F82" s="25"/>
      <c r="G82" s="22" t="str">
        <f t="shared" si="3"/>
        <v/>
      </c>
      <c r="H82" s="4"/>
    </row>
    <row r="83" spans="2:8" ht="15.75" thickBot="1" x14ac:dyDescent="0.3">
      <c r="B83" s="7"/>
      <c r="C83" s="4"/>
      <c r="D83" s="4"/>
      <c r="E83" s="9"/>
      <c r="F83" s="25"/>
      <c r="G83" s="22" t="str">
        <f t="shared" si="3"/>
        <v/>
      </c>
      <c r="H83" s="4"/>
    </row>
    <row r="84" spans="2:8" ht="15.75" thickBot="1" x14ac:dyDescent="0.3">
      <c r="B84" s="7"/>
      <c r="C84" s="4"/>
      <c r="D84" s="4"/>
      <c r="E84" s="9"/>
      <c r="F84" s="25"/>
      <c r="G84" s="22" t="str">
        <f t="shared" si="3"/>
        <v/>
      </c>
      <c r="H84" s="4"/>
    </row>
    <row r="85" spans="2:8" ht="15.75" thickBot="1" x14ac:dyDescent="0.3">
      <c r="B85" s="7"/>
      <c r="C85" s="4"/>
      <c r="D85" s="4"/>
      <c r="E85" s="9"/>
      <c r="F85" s="25"/>
      <c r="G85" s="22" t="str">
        <f t="shared" si="3"/>
        <v/>
      </c>
      <c r="H85" s="4"/>
    </row>
    <row r="86" spans="2:8" ht="15.75" thickBot="1" x14ac:dyDescent="0.3">
      <c r="B86" s="7"/>
      <c r="C86" s="4"/>
      <c r="D86" s="4"/>
      <c r="E86" s="9"/>
      <c r="F86" s="25"/>
      <c r="G86" s="22" t="str">
        <f t="shared" si="3"/>
        <v/>
      </c>
      <c r="H86" s="4"/>
    </row>
    <row r="87" spans="2:8" ht="15.75" thickBot="1" x14ac:dyDescent="0.3">
      <c r="B87" s="7"/>
      <c r="C87" s="4"/>
      <c r="D87" s="4"/>
      <c r="E87" s="9"/>
      <c r="F87" s="25"/>
      <c r="G87" s="22" t="str">
        <f t="shared" si="3"/>
        <v/>
      </c>
      <c r="H87" s="4"/>
    </row>
    <row r="88" spans="2:8" ht="15.75" thickBot="1" x14ac:dyDescent="0.3">
      <c r="B88" s="7"/>
      <c r="C88" s="4"/>
      <c r="D88" s="4"/>
      <c r="E88" s="9"/>
      <c r="F88" s="25"/>
      <c r="G88" s="22" t="str">
        <f t="shared" si="3"/>
        <v/>
      </c>
      <c r="H88" s="4"/>
    </row>
    <row r="89" spans="2:8" ht="15.75" thickBot="1" x14ac:dyDescent="0.3">
      <c r="B89" s="7"/>
      <c r="C89" s="4"/>
      <c r="D89" s="4"/>
      <c r="E89" s="9"/>
      <c r="F89" s="25"/>
      <c r="G89" s="22" t="str">
        <f t="shared" si="3"/>
        <v/>
      </c>
      <c r="H89" s="4"/>
    </row>
    <row r="90" spans="2:8" ht="15.75" thickBot="1" x14ac:dyDescent="0.3">
      <c r="B90" s="7"/>
      <c r="C90" s="4"/>
      <c r="D90" s="4"/>
      <c r="E90" s="9"/>
      <c r="F90" s="25"/>
      <c r="G90" s="22" t="str">
        <f t="shared" si="3"/>
        <v/>
      </c>
      <c r="H90" s="4"/>
    </row>
    <row r="91" spans="2:8" ht="15.75" thickBot="1" x14ac:dyDescent="0.3">
      <c r="B91" s="7"/>
      <c r="C91" s="4"/>
      <c r="D91" s="4"/>
      <c r="E91" s="9"/>
      <c r="F91" s="25"/>
      <c r="G91" s="22" t="str">
        <f t="shared" si="3"/>
        <v/>
      </c>
      <c r="H91" s="4"/>
    </row>
    <row r="92" spans="2:8" ht="15.75" thickBot="1" x14ac:dyDescent="0.3">
      <c r="B92" s="7"/>
      <c r="C92" s="4"/>
      <c r="D92" s="4"/>
      <c r="E92" s="9"/>
      <c r="F92" s="25"/>
      <c r="G92" s="22" t="str">
        <f t="shared" si="3"/>
        <v/>
      </c>
      <c r="H92" s="4"/>
    </row>
    <row r="93" spans="2:8" ht="15.75" thickBot="1" x14ac:dyDescent="0.3">
      <c r="B93" s="7"/>
      <c r="C93" s="4"/>
      <c r="D93" s="4"/>
      <c r="E93" s="9"/>
      <c r="F93" s="25"/>
      <c r="G93" s="22" t="str">
        <f t="shared" si="3"/>
        <v/>
      </c>
      <c r="H93" s="4"/>
    </row>
    <row r="94" spans="2:8" ht="15.75" thickBot="1" x14ac:dyDescent="0.3">
      <c r="B94" s="7"/>
      <c r="C94" s="4"/>
      <c r="D94" s="4"/>
      <c r="E94" s="9"/>
      <c r="F94" s="25"/>
      <c r="G94" s="22" t="str">
        <f t="shared" si="3"/>
        <v/>
      </c>
      <c r="H94" s="4"/>
    </row>
    <row r="95" spans="2:8" ht="15.75" thickBot="1" x14ac:dyDescent="0.3">
      <c r="B95" s="7"/>
      <c r="C95" s="4"/>
      <c r="D95" s="4"/>
      <c r="E95" s="9"/>
      <c r="F95" s="25"/>
      <c r="G95" s="22" t="str">
        <f t="shared" si="3"/>
        <v/>
      </c>
      <c r="H95" s="4"/>
    </row>
    <row r="96" spans="2:8" ht="15.75" thickBot="1" x14ac:dyDescent="0.3">
      <c r="B96" s="7"/>
      <c r="C96" s="4"/>
      <c r="D96" s="4"/>
      <c r="E96" s="9"/>
      <c r="F96" s="25"/>
      <c r="G96" s="22" t="str">
        <f t="shared" si="3"/>
        <v/>
      </c>
      <c r="H96" s="4"/>
    </row>
    <row r="97" spans="1:8" ht="15.75" thickBot="1" x14ac:dyDescent="0.3">
      <c r="B97" s="7"/>
      <c r="C97" s="4"/>
      <c r="D97" s="4"/>
      <c r="E97" s="9"/>
      <c r="F97" s="25"/>
      <c r="G97" s="22" t="str">
        <f t="shared" si="3"/>
        <v/>
      </c>
      <c r="H97" s="4"/>
    </row>
    <row r="98" spans="1:8" ht="15.75" thickBot="1" x14ac:dyDescent="0.3">
      <c r="B98" s="7"/>
      <c r="C98" s="4"/>
      <c r="D98" s="4"/>
      <c r="E98" s="9"/>
      <c r="F98" s="25"/>
      <c r="G98" s="22" t="str">
        <f t="shared" si="3"/>
        <v/>
      </c>
      <c r="H98" s="4"/>
    </row>
    <row r="99" spans="1:8" ht="15.75" thickBot="1" x14ac:dyDescent="0.3">
      <c r="B99" s="15"/>
      <c r="C99" s="12"/>
      <c r="D99" s="12"/>
      <c r="E99" s="13"/>
      <c r="F99" s="26"/>
      <c r="G99" s="22" t="str">
        <f t="shared" ref="G99" si="4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7">
        <f>SUM(E3:E99)</f>
        <v>16515</v>
      </c>
      <c r="F100" s="19">
        <f>SUM(F3:F99)</f>
        <v>16426.5</v>
      </c>
      <c r="G100" s="23">
        <f>AVERAGE(G3:G99)</f>
        <v>1.6992145238361848E-2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M100"/>
  <sheetViews>
    <sheetView topLeftCell="A80" workbookViewId="0">
      <selection activeCell="F100" sqref="F100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"/>
  <dimension ref="A1:M100"/>
  <sheetViews>
    <sheetView workbookViewId="0">
      <selection activeCell="F3" sqref="F3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  <col min="13" max="13" width="16.140625" customWidth="1"/>
  </cols>
  <sheetData>
    <row r="1" spans="2:13" ht="38.25" customHeight="1" thickBot="1" x14ac:dyDescent="0.55000000000000004">
      <c r="B1" s="42" t="s">
        <v>24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1"/>
  <dimension ref="A1:M100"/>
  <sheetViews>
    <sheetView workbookViewId="0">
      <selection activeCell="B3" sqref="B3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29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M100"/>
  <sheetViews>
    <sheetView workbookViewId="0">
      <selection activeCell="B1" sqref="B1:H1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/>
  <dimension ref="A1:M100"/>
  <sheetViews>
    <sheetView workbookViewId="0">
      <selection activeCell="B1" sqref="B1:H1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39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48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47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46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45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44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43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42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41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/>
  <dimension ref="A1:M100"/>
  <sheetViews>
    <sheetView workbookViewId="0">
      <selection activeCell="B2" sqref="B2"/>
    </sheetView>
  </sheetViews>
  <sheetFormatPr baseColWidth="10" defaultRowHeight="15" x14ac:dyDescent="0.25"/>
  <cols>
    <col min="2" max="2" width="16.85546875" style="5" customWidth="1"/>
    <col min="3" max="3" width="16.5703125" style="5" customWidth="1"/>
    <col min="4" max="4" width="17.7109375" style="5" customWidth="1"/>
    <col min="5" max="5" width="16.42578125" style="10" customWidth="1"/>
    <col min="6" max="6" width="18.140625" style="10" customWidth="1"/>
    <col min="7" max="7" width="17.28515625" style="5" customWidth="1"/>
    <col min="8" max="8" width="26" style="2" customWidth="1"/>
  </cols>
  <sheetData>
    <row r="1" spans="2:13" ht="38.25" customHeight="1" thickBot="1" x14ac:dyDescent="0.55000000000000004">
      <c r="B1" s="42" t="s">
        <v>40</v>
      </c>
      <c r="C1" s="43"/>
      <c r="D1" s="43"/>
      <c r="E1" s="43"/>
      <c r="F1" s="43"/>
      <c r="G1" s="43"/>
      <c r="H1" s="44"/>
    </row>
    <row r="2" spans="2:13" ht="15.75" thickBot="1" x14ac:dyDescent="0.3">
      <c r="B2" s="16" t="s">
        <v>1</v>
      </c>
      <c r="C2" s="11" t="s">
        <v>2</v>
      </c>
      <c r="D2" s="11" t="s">
        <v>4</v>
      </c>
      <c r="E2" s="17" t="s">
        <v>3</v>
      </c>
      <c r="F2" s="17" t="s">
        <v>7</v>
      </c>
      <c r="G2" s="5" t="s">
        <v>5</v>
      </c>
      <c r="H2" s="11" t="s">
        <v>8</v>
      </c>
      <c r="J2" s="45" t="s">
        <v>12</v>
      </c>
      <c r="K2" s="46"/>
      <c r="L2" s="49">
        <f>F100</f>
        <v>0</v>
      </c>
      <c r="M2" s="50"/>
    </row>
    <row r="3" spans="2:13" ht="15.75" thickBot="1" x14ac:dyDescent="0.3">
      <c r="B3" s="6"/>
      <c r="C3" s="3"/>
      <c r="D3" s="3"/>
      <c r="E3" s="8"/>
      <c r="F3" s="8"/>
      <c r="G3" s="1" t="str">
        <f t="shared" ref="G3:G34" si="0">IFERROR((E3-F3)/E3,"")</f>
        <v/>
      </c>
      <c r="H3" s="3"/>
      <c r="J3" s="47"/>
      <c r="K3" s="48"/>
      <c r="L3" s="51"/>
      <c r="M3" s="52"/>
    </row>
    <row r="4" spans="2:13" ht="15.75" thickBot="1" x14ac:dyDescent="0.3">
      <c r="B4" s="7"/>
      <c r="C4" s="4"/>
      <c r="D4" s="4"/>
      <c r="E4" s="9"/>
      <c r="F4" s="9"/>
      <c r="G4" s="1" t="str">
        <f t="shared" si="0"/>
        <v/>
      </c>
      <c r="H4" s="4"/>
    </row>
    <row r="5" spans="2:13" ht="15.75" thickBot="1" x14ac:dyDescent="0.3">
      <c r="B5" s="7"/>
      <c r="C5" s="4"/>
      <c r="D5" s="4"/>
      <c r="E5" s="9"/>
      <c r="F5" s="9"/>
      <c r="G5" s="1" t="str">
        <f t="shared" si="0"/>
        <v/>
      </c>
      <c r="H5" s="4"/>
      <c r="J5" s="53" t="s">
        <v>13</v>
      </c>
      <c r="K5" s="54"/>
      <c r="L5" s="57" t="e">
        <f>G100</f>
        <v>#DIV/0!</v>
      </c>
      <c r="M5" s="58"/>
    </row>
    <row r="6" spans="2:13" ht="15.75" thickBot="1" x14ac:dyDescent="0.3">
      <c r="B6" s="7"/>
      <c r="C6" s="4"/>
      <c r="D6" s="4"/>
      <c r="E6" s="9"/>
      <c r="F6" s="9"/>
      <c r="G6" s="1" t="str">
        <f t="shared" si="0"/>
        <v/>
      </c>
      <c r="H6" s="4"/>
      <c r="J6" s="55"/>
      <c r="K6" s="56"/>
      <c r="L6" s="59"/>
      <c r="M6" s="60"/>
    </row>
    <row r="7" spans="2:13" ht="15.75" thickBot="1" x14ac:dyDescent="0.3">
      <c r="B7" s="7"/>
      <c r="C7" s="4"/>
      <c r="D7" s="4"/>
      <c r="E7" s="9"/>
      <c r="F7" s="9"/>
      <c r="G7" s="1" t="str">
        <f t="shared" si="0"/>
        <v/>
      </c>
      <c r="H7" s="4"/>
    </row>
    <row r="8" spans="2:13" ht="15.75" thickBot="1" x14ac:dyDescent="0.3">
      <c r="B8" s="7"/>
      <c r="C8" s="4"/>
      <c r="D8" s="4"/>
      <c r="E8" s="9"/>
      <c r="F8" s="9"/>
      <c r="G8" s="1" t="str">
        <f t="shared" si="0"/>
        <v/>
      </c>
      <c r="H8" s="4"/>
    </row>
    <row r="9" spans="2:13" ht="15.75" thickBot="1" x14ac:dyDescent="0.3">
      <c r="B9" s="7"/>
      <c r="C9" s="4"/>
      <c r="D9" s="4"/>
      <c r="E9" s="9"/>
      <c r="F9" s="9"/>
      <c r="G9" s="1" t="str">
        <f t="shared" si="0"/>
        <v/>
      </c>
      <c r="H9" s="4"/>
    </row>
    <row r="10" spans="2:13" ht="15.75" thickBot="1" x14ac:dyDescent="0.3">
      <c r="B10" s="7"/>
      <c r="C10" s="4"/>
      <c r="D10" s="4"/>
      <c r="E10" s="9"/>
      <c r="F10" s="9"/>
      <c r="G10" s="1" t="str">
        <f t="shared" si="0"/>
        <v/>
      </c>
      <c r="H10" s="4"/>
    </row>
    <row r="11" spans="2:13" ht="15.75" thickBot="1" x14ac:dyDescent="0.3">
      <c r="B11" s="7"/>
      <c r="C11" s="4"/>
      <c r="D11" s="4"/>
      <c r="E11" s="9"/>
      <c r="F11" s="9"/>
      <c r="G11" s="1" t="str">
        <f t="shared" si="0"/>
        <v/>
      </c>
      <c r="H11" s="4"/>
    </row>
    <row r="12" spans="2:13" ht="15.75" thickBot="1" x14ac:dyDescent="0.3">
      <c r="B12" s="7"/>
      <c r="C12" s="4"/>
      <c r="D12" s="4"/>
      <c r="E12" s="9"/>
      <c r="F12" s="9"/>
      <c r="G12" s="1" t="str">
        <f t="shared" si="0"/>
        <v/>
      </c>
      <c r="H12" s="4"/>
    </row>
    <row r="13" spans="2:13" ht="15.75" thickBot="1" x14ac:dyDescent="0.3">
      <c r="B13" s="7"/>
      <c r="C13" s="4"/>
      <c r="D13" s="4"/>
      <c r="E13" s="9"/>
      <c r="F13" s="9"/>
      <c r="G13" s="1" t="str">
        <f t="shared" si="0"/>
        <v/>
      </c>
      <c r="H13" s="4"/>
    </row>
    <row r="14" spans="2:13" ht="15.75" thickBot="1" x14ac:dyDescent="0.3">
      <c r="B14" s="7"/>
      <c r="C14" s="4"/>
      <c r="D14" s="4"/>
      <c r="E14" s="9"/>
      <c r="F14" s="9"/>
      <c r="G14" s="1" t="str">
        <f t="shared" si="0"/>
        <v/>
      </c>
      <c r="H14" s="4"/>
    </row>
    <row r="15" spans="2:13" ht="15.75" thickBot="1" x14ac:dyDescent="0.3">
      <c r="B15" s="7"/>
      <c r="C15" s="4"/>
      <c r="D15" s="4"/>
      <c r="E15" s="9"/>
      <c r="F15" s="9"/>
      <c r="G15" s="1" t="str">
        <f t="shared" si="0"/>
        <v/>
      </c>
      <c r="H15" s="4"/>
    </row>
    <row r="16" spans="2:13" ht="15.75" thickBot="1" x14ac:dyDescent="0.3">
      <c r="B16" s="7"/>
      <c r="C16" s="4"/>
      <c r="D16" s="4"/>
      <c r="E16" s="9"/>
      <c r="F16" s="9"/>
      <c r="G16" s="1" t="str">
        <f t="shared" si="0"/>
        <v/>
      </c>
      <c r="H16" s="4"/>
    </row>
    <row r="17" spans="2:8" ht="15.75" thickBot="1" x14ac:dyDescent="0.3">
      <c r="B17" s="7"/>
      <c r="C17" s="4"/>
      <c r="D17" s="4"/>
      <c r="E17" s="9"/>
      <c r="F17" s="9"/>
      <c r="G17" s="1" t="str">
        <f t="shared" si="0"/>
        <v/>
      </c>
      <c r="H17" s="4"/>
    </row>
    <row r="18" spans="2:8" ht="15.75" thickBot="1" x14ac:dyDescent="0.3">
      <c r="B18" s="7"/>
      <c r="C18" s="4"/>
      <c r="D18" s="4"/>
      <c r="E18" s="9"/>
      <c r="F18" s="9"/>
      <c r="G18" s="1" t="str">
        <f t="shared" si="0"/>
        <v/>
      </c>
      <c r="H18" s="4"/>
    </row>
    <row r="19" spans="2:8" ht="15.75" thickBot="1" x14ac:dyDescent="0.3">
      <c r="B19" s="7"/>
      <c r="C19" s="4"/>
      <c r="D19" s="4"/>
      <c r="E19" s="9"/>
      <c r="F19" s="9"/>
      <c r="G19" s="1" t="str">
        <f t="shared" si="0"/>
        <v/>
      </c>
      <c r="H19" s="4"/>
    </row>
    <row r="20" spans="2:8" ht="15.75" thickBot="1" x14ac:dyDescent="0.3">
      <c r="B20" s="7"/>
      <c r="C20" s="4"/>
      <c r="D20" s="4"/>
      <c r="E20" s="9"/>
      <c r="F20" s="9"/>
      <c r="G20" s="1" t="str">
        <f t="shared" si="0"/>
        <v/>
      </c>
      <c r="H20" s="4"/>
    </row>
    <row r="21" spans="2:8" ht="15.75" thickBot="1" x14ac:dyDescent="0.3">
      <c r="B21" s="7"/>
      <c r="C21" s="4"/>
      <c r="D21" s="4"/>
      <c r="E21" s="9"/>
      <c r="F21" s="9"/>
      <c r="G21" s="1" t="str">
        <f t="shared" si="0"/>
        <v/>
      </c>
      <c r="H21" s="4"/>
    </row>
    <row r="22" spans="2:8" ht="15.75" thickBot="1" x14ac:dyDescent="0.3">
      <c r="B22" s="7"/>
      <c r="C22" s="4"/>
      <c r="D22" s="4"/>
      <c r="E22" s="9"/>
      <c r="F22" s="9"/>
      <c r="G22" s="1" t="str">
        <f t="shared" si="0"/>
        <v/>
      </c>
      <c r="H22" s="4"/>
    </row>
    <row r="23" spans="2:8" ht="15.75" thickBot="1" x14ac:dyDescent="0.3">
      <c r="B23" s="7"/>
      <c r="C23" s="4"/>
      <c r="D23" s="4"/>
      <c r="E23" s="9"/>
      <c r="F23" s="9"/>
      <c r="G23" s="1" t="str">
        <f t="shared" si="0"/>
        <v/>
      </c>
      <c r="H23" s="4"/>
    </row>
    <row r="24" spans="2:8" ht="15.75" thickBot="1" x14ac:dyDescent="0.3">
      <c r="B24" s="7"/>
      <c r="C24" s="4"/>
      <c r="D24" s="4"/>
      <c r="E24" s="9"/>
      <c r="F24" s="9"/>
      <c r="G24" s="1" t="str">
        <f t="shared" si="0"/>
        <v/>
      </c>
      <c r="H24" s="4"/>
    </row>
    <row r="25" spans="2:8" ht="15.75" thickBot="1" x14ac:dyDescent="0.3">
      <c r="B25" s="7"/>
      <c r="C25" s="4"/>
      <c r="D25" s="4"/>
      <c r="E25" s="9"/>
      <c r="F25" s="9"/>
      <c r="G25" s="1" t="str">
        <f t="shared" si="0"/>
        <v/>
      </c>
      <c r="H25" s="4"/>
    </row>
    <row r="26" spans="2:8" ht="15.75" thickBot="1" x14ac:dyDescent="0.3">
      <c r="B26" s="7"/>
      <c r="C26" s="4"/>
      <c r="D26" s="4"/>
      <c r="E26" s="9"/>
      <c r="F26" s="9"/>
      <c r="G26" s="1" t="str">
        <f t="shared" si="0"/>
        <v/>
      </c>
      <c r="H26" s="4"/>
    </row>
    <row r="27" spans="2:8" ht="15.75" thickBot="1" x14ac:dyDescent="0.3">
      <c r="B27" s="7"/>
      <c r="C27" s="4"/>
      <c r="D27" s="4"/>
      <c r="E27" s="9"/>
      <c r="F27" s="9"/>
      <c r="G27" s="1" t="str">
        <f t="shared" si="0"/>
        <v/>
      </c>
      <c r="H27" s="4"/>
    </row>
    <row r="28" spans="2:8" ht="15.75" thickBot="1" x14ac:dyDescent="0.3">
      <c r="B28" s="7"/>
      <c r="C28" s="4"/>
      <c r="D28" s="4"/>
      <c r="E28" s="9"/>
      <c r="F28" s="9"/>
      <c r="G28" s="1" t="str">
        <f t="shared" si="0"/>
        <v/>
      </c>
      <c r="H28" s="4"/>
    </row>
    <row r="29" spans="2:8" ht="15.75" thickBot="1" x14ac:dyDescent="0.3">
      <c r="B29" s="7"/>
      <c r="C29" s="4"/>
      <c r="D29" s="4"/>
      <c r="E29" s="9"/>
      <c r="F29" s="9"/>
      <c r="G29" s="1" t="str">
        <f t="shared" si="0"/>
        <v/>
      </c>
      <c r="H29" s="4"/>
    </row>
    <row r="30" spans="2:8" ht="15.75" thickBot="1" x14ac:dyDescent="0.3">
      <c r="B30" s="7"/>
      <c r="C30" s="4"/>
      <c r="D30" s="4"/>
      <c r="E30" s="9"/>
      <c r="F30" s="9"/>
      <c r="G30" s="1" t="str">
        <f t="shared" si="0"/>
        <v/>
      </c>
      <c r="H30" s="4"/>
    </row>
    <row r="31" spans="2:8" ht="15.75" thickBot="1" x14ac:dyDescent="0.3">
      <c r="B31" s="7"/>
      <c r="C31" s="4"/>
      <c r="D31" s="4"/>
      <c r="E31" s="9"/>
      <c r="F31" s="9"/>
      <c r="G31" s="1" t="str">
        <f t="shared" si="0"/>
        <v/>
      </c>
      <c r="H31" s="4"/>
    </row>
    <row r="32" spans="2:8" ht="15.75" thickBot="1" x14ac:dyDescent="0.3">
      <c r="B32" s="7"/>
      <c r="C32" s="4"/>
      <c r="D32" s="4"/>
      <c r="E32" s="9"/>
      <c r="F32" s="9"/>
      <c r="G32" s="1" t="str">
        <f t="shared" si="0"/>
        <v/>
      </c>
      <c r="H32" s="4"/>
    </row>
    <row r="33" spans="2:8" ht="15.75" thickBot="1" x14ac:dyDescent="0.3">
      <c r="B33" s="7"/>
      <c r="C33" s="4"/>
      <c r="D33" s="4"/>
      <c r="E33" s="9"/>
      <c r="F33" s="9"/>
      <c r="G33" s="1" t="str">
        <f t="shared" si="0"/>
        <v/>
      </c>
      <c r="H33" s="4"/>
    </row>
    <row r="34" spans="2:8" ht="15.75" thickBot="1" x14ac:dyDescent="0.3">
      <c r="B34" s="7"/>
      <c r="C34" s="4"/>
      <c r="D34" s="4"/>
      <c r="E34" s="9"/>
      <c r="F34" s="9"/>
      <c r="G34" s="1" t="str">
        <f t="shared" si="0"/>
        <v/>
      </c>
      <c r="H34" s="4"/>
    </row>
    <row r="35" spans="2:8" ht="15.75" thickBot="1" x14ac:dyDescent="0.3">
      <c r="B35" s="7"/>
      <c r="C35" s="4"/>
      <c r="D35" s="4"/>
      <c r="E35" s="9"/>
      <c r="F35" s="9"/>
      <c r="G35" s="1" t="str">
        <f t="shared" ref="G35:G66" si="1">IFERROR((E35-F35)/E35,"")</f>
        <v/>
      </c>
      <c r="H35" s="4"/>
    </row>
    <row r="36" spans="2:8" ht="15.75" thickBot="1" x14ac:dyDescent="0.3">
      <c r="B36" s="7"/>
      <c r="C36" s="4"/>
      <c r="D36" s="4"/>
      <c r="E36" s="9"/>
      <c r="F36" s="9"/>
      <c r="G36" s="1" t="str">
        <f t="shared" si="1"/>
        <v/>
      </c>
      <c r="H36" s="4"/>
    </row>
    <row r="37" spans="2:8" ht="15.75" thickBot="1" x14ac:dyDescent="0.3">
      <c r="B37" s="7"/>
      <c r="C37" s="4"/>
      <c r="D37" s="4"/>
      <c r="E37" s="9"/>
      <c r="F37" s="9"/>
      <c r="G37" s="1" t="str">
        <f t="shared" si="1"/>
        <v/>
      </c>
      <c r="H37" s="4"/>
    </row>
    <row r="38" spans="2:8" ht="15.75" thickBot="1" x14ac:dyDescent="0.3">
      <c r="B38" s="7"/>
      <c r="C38" s="4"/>
      <c r="D38" s="4"/>
      <c r="E38" s="9"/>
      <c r="F38" s="9"/>
      <c r="G38" s="1" t="str">
        <f t="shared" si="1"/>
        <v/>
      </c>
      <c r="H38" s="4"/>
    </row>
    <row r="39" spans="2:8" ht="15.75" thickBot="1" x14ac:dyDescent="0.3">
      <c r="B39" s="7"/>
      <c r="C39" s="4"/>
      <c r="D39" s="4"/>
      <c r="E39" s="9"/>
      <c r="F39" s="9"/>
      <c r="G39" s="1" t="str">
        <f t="shared" si="1"/>
        <v/>
      </c>
      <c r="H39" s="4"/>
    </row>
    <row r="40" spans="2:8" ht="15.75" thickBot="1" x14ac:dyDescent="0.3">
      <c r="B40" s="7"/>
      <c r="C40" s="4"/>
      <c r="D40" s="4"/>
      <c r="E40" s="9"/>
      <c r="F40" s="9"/>
      <c r="G40" s="1" t="str">
        <f t="shared" si="1"/>
        <v/>
      </c>
      <c r="H40" s="4"/>
    </row>
    <row r="41" spans="2:8" ht="15.75" thickBot="1" x14ac:dyDescent="0.3">
      <c r="B41" s="7"/>
      <c r="C41" s="4"/>
      <c r="D41" s="4"/>
      <c r="E41" s="9"/>
      <c r="F41" s="9"/>
      <c r="G41" s="1" t="str">
        <f t="shared" si="1"/>
        <v/>
      </c>
      <c r="H41" s="4"/>
    </row>
    <row r="42" spans="2:8" ht="15.75" thickBot="1" x14ac:dyDescent="0.3">
      <c r="B42" s="7"/>
      <c r="C42" s="4"/>
      <c r="D42" s="4"/>
      <c r="E42" s="9"/>
      <c r="F42" s="9"/>
      <c r="G42" s="1" t="str">
        <f t="shared" si="1"/>
        <v/>
      </c>
      <c r="H42" s="4"/>
    </row>
    <row r="43" spans="2:8" ht="15.75" thickBot="1" x14ac:dyDescent="0.3">
      <c r="B43" s="7"/>
      <c r="C43" s="4"/>
      <c r="D43" s="4"/>
      <c r="E43" s="9"/>
      <c r="F43" s="9"/>
      <c r="G43" s="1" t="str">
        <f t="shared" si="1"/>
        <v/>
      </c>
      <c r="H43" s="4"/>
    </row>
    <row r="44" spans="2:8" ht="15.75" thickBot="1" x14ac:dyDescent="0.3">
      <c r="B44" s="7"/>
      <c r="C44" s="4"/>
      <c r="D44" s="4"/>
      <c r="E44" s="9"/>
      <c r="F44" s="9"/>
      <c r="G44" s="1" t="str">
        <f t="shared" si="1"/>
        <v/>
      </c>
      <c r="H44" s="4"/>
    </row>
    <row r="45" spans="2:8" ht="15.75" thickBot="1" x14ac:dyDescent="0.3">
      <c r="B45" s="7"/>
      <c r="C45" s="4"/>
      <c r="D45" s="4"/>
      <c r="E45" s="9"/>
      <c r="F45" s="9"/>
      <c r="G45" s="1" t="str">
        <f t="shared" si="1"/>
        <v/>
      </c>
      <c r="H45" s="4"/>
    </row>
    <row r="46" spans="2:8" ht="15.75" thickBot="1" x14ac:dyDescent="0.3">
      <c r="B46" s="7"/>
      <c r="C46" s="4"/>
      <c r="D46" s="4"/>
      <c r="E46" s="9"/>
      <c r="F46" s="9"/>
      <c r="G46" s="1" t="str">
        <f t="shared" si="1"/>
        <v/>
      </c>
      <c r="H46" s="4"/>
    </row>
    <row r="47" spans="2:8" ht="15.75" thickBot="1" x14ac:dyDescent="0.3">
      <c r="B47" s="7"/>
      <c r="C47" s="4"/>
      <c r="D47" s="4"/>
      <c r="E47" s="9"/>
      <c r="F47" s="9"/>
      <c r="G47" s="1" t="str">
        <f t="shared" si="1"/>
        <v/>
      </c>
      <c r="H47" s="4"/>
    </row>
    <row r="48" spans="2:8" ht="15.75" thickBot="1" x14ac:dyDescent="0.3">
      <c r="B48" s="7"/>
      <c r="C48" s="4"/>
      <c r="D48" s="4"/>
      <c r="E48" s="9"/>
      <c r="F48" s="9"/>
      <c r="G48" s="1" t="str">
        <f t="shared" si="1"/>
        <v/>
      </c>
      <c r="H48" s="4"/>
    </row>
    <row r="49" spans="2:8" ht="15.75" thickBot="1" x14ac:dyDescent="0.3">
      <c r="B49" s="7"/>
      <c r="C49" s="4"/>
      <c r="D49" s="4"/>
      <c r="E49" s="9"/>
      <c r="F49" s="9"/>
      <c r="G49" s="1" t="str">
        <f t="shared" si="1"/>
        <v/>
      </c>
      <c r="H49" s="4"/>
    </row>
    <row r="50" spans="2:8" ht="15.75" thickBot="1" x14ac:dyDescent="0.3">
      <c r="B50" s="7"/>
      <c r="C50" s="4"/>
      <c r="D50" s="4"/>
      <c r="E50" s="9"/>
      <c r="F50" s="9"/>
      <c r="G50" s="1" t="str">
        <f t="shared" si="1"/>
        <v/>
      </c>
      <c r="H50" s="4"/>
    </row>
    <row r="51" spans="2:8" ht="15.75" thickBot="1" x14ac:dyDescent="0.3">
      <c r="B51" s="7"/>
      <c r="C51" s="4"/>
      <c r="D51" s="4"/>
      <c r="E51" s="9"/>
      <c r="F51" s="9"/>
      <c r="G51" s="1" t="str">
        <f t="shared" si="1"/>
        <v/>
      </c>
      <c r="H51" s="4"/>
    </row>
    <row r="52" spans="2:8" ht="15.75" thickBot="1" x14ac:dyDescent="0.3">
      <c r="B52" s="7"/>
      <c r="C52" s="4"/>
      <c r="D52" s="4"/>
      <c r="E52" s="9"/>
      <c r="F52" s="9"/>
      <c r="G52" s="1" t="str">
        <f t="shared" si="1"/>
        <v/>
      </c>
      <c r="H52" s="4"/>
    </row>
    <row r="53" spans="2:8" ht="15.75" thickBot="1" x14ac:dyDescent="0.3">
      <c r="B53" s="7"/>
      <c r="C53" s="4"/>
      <c r="D53" s="4"/>
      <c r="E53" s="9"/>
      <c r="F53" s="9"/>
      <c r="G53" s="1" t="str">
        <f t="shared" si="1"/>
        <v/>
      </c>
      <c r="H53" s="4"/>
    </row>
    <row r="54" spans="2:8" ht="15.75" thickBot="1" x14ac:dyDescent="0.3">
      <c r="B54" s="7"/>
      <c r="C54" s="4"/>
      <c r="D54" s="4"/>
      <c r="E54" s="9"/>
      <c r="F54" s="9"/>
      <c r="G54" s="1" t="str">
        <f t="shared" si="1"/>
        <v/>
      </c>
      <c r="H54" s="4"/>
    </row>
    <row r="55" spans="2:8" ht="15.75" thickBot="1" x14ac:dyDescent="0.3">
      <c r="B55" s="7"/>
      <c r="C55" s="4"/>
      <c r="D55" s="4"/>
      <c r="E55" s="9"/>
      <c r="F55" s="9"/>
      <c r="G55" s="1" t="str">
        <f t="shared" si="1"/>
        <v/>
      </c>
      <c r="H55" s="4"/>
    </row>
    <row r="56" spans="2:8" ht="15.75" thickBot="1" x14ac:dyDescent="0.3">
      <c r="B56" s="7"/>
      <c r="C56" s="4"/>
      <c r="D56" s="4"/>
      <c r="E56" s="9"/>
      <c r="F56" s="9"/>
      <c r="G56" s="1" t="str">
        <f t="shared" si="1"/>
        <v/>
      </c>
      <c r="H56" s="4"/>
    </row>
    <row r="57" spans="2:8" ht="15.75" thickBot="1" x14ac:dyDescent="0.3">
      <c r="B57" s="7"/>
      <c r="C57" s="4"/>
      <c r="D57" s="4"/>
      <c r="E57" s="9"/>
      <c r="F57" s="9"/>
      <c r="G57" s="1" t="str">
        <f t="shared" si="1"/>
        <v/>
      </c>
      <c r="H57" s="4"/>
    </row>
    <row r="58" spans="2:8" ht="15.75" thickBot="1" x14ac:dyDescent="0.3">
      <c r="B58" s="7"/>
      <c r="C58" s="4"/>
      <c r="D58" s="4"/>
      <c r="E58" s="9"/>
      <c r="F58" s="9"/>
      <c r="G58" s="1" t="str">
        <f t="shared" si="1"/>
        <v/>
      </c>
      <c r="H58" s="4"/>
    </row>
    <row r="59" spans="2:8" ht="15.75" thickBot="1" x14ac:dyDescent="0.3">
      <c r="B59" s="7"/>
      <c r="C59" s="4"/>
      <c r="D59" s="4"/>
      <c r="E59" s="9"/>
      <c r="F59" s="9"/>
      <c r="G59" s="1" t="str">
        <f t="shared" si="1"/>
        <v/>
      </c>
      <c r="H59" s="4"/>
    </row>
    <row r="60" spans="2:8" ht="15.75" thickBot="1" x14ac:dyDescent="0.3">
      <c r="B60" s="7"/>
      <c r="C60" s="4"/>
      <c r="D60" s="4"/>
      <c r="E60" s="9"/>
      <c r="F60" s="9"/>
      <c r="G60" s="1" t="str">
        <f t="shared" si="1"/>
        <v/>
      </c>
      <c r="H60" s="4"/>
    </row>
    <row r="61" spans="2:8" ht="15.75" thickBot="1" x14ac:dyDescent="0.3">
      <c r="B61" s="7"/>
      <c r="C61" s="4"/>
      <c r="D61" s="4"/>
      <c r="E61" s="9"/>
      <c r="F61" s="9"/>
      <c r="G61" s="1" t="str">
        <f t="shared" si="1"/>
        <v/>
      </c>
      <c r="H61" s="4"/>
    </row>
    <row r="62" spans="2:8" ht="15.75" thickBot="1" x14ac:dyDescent="0.3">
      <c r="B62" s="7"/>
      <c r="C62" s="4"/>
      <c r="D62" s="4"/>
      <c r="E62" s="9"/>
      <c r="F62" s="9"/>
      <c r="G62" s="1" t="str">
        <f t="shared" si="1"/>
        <v/>
      </c>
      <c r="H62" s="4"/>
    </row>
    <row r="63" spans="2:8" ht="15.75" thickBot="1" x14ac:dyDescent="0.3">
      <c r="B63" s="7"/>
      <c r="C63" s="4"/>
      <c r="D63" s="4"/>
      <c r="E63" s="9"/>
      <c r="F63" s="9"/>
      <c r="G63" s="1" t="str">
        <f t="shared" si="1"/>
        <v/>
      </c>
      <c r="H63" s="4"/>
    </row>
    <row r="64" spans="2:8" ht="15.75" thickBot="1" x14ac:dyDescent="0.3">
      <c r="B64" s="7"/>
      <c r="C64" s="4"/>
      <c r="D64" s="4"/>
      <c r="E64" s="9"/>
      <c r="F64" s="9"/>
      <c r="G64" s="1" t="str">
        <f t="shared" si="1"/>
        <v/>
      </c>
      <c r="H64" s="4"/>
    </row>
    <row r="65" spans="2:8" ht="15.75" thickBot="1" x14ac:dyDescent="0.3">
      <c r="B65" s="7"/>
      <c r="C65" s="4"/>
      <c r="D65" s="4"/>
      <c r="E65" s="9"/>
      <c r="F65" s="9"/>
      <c r="G65" s="1" t="str">
        <f t="shared" si="1"/>
        <v/>
      </c>
      <c r="H65" s="4"/>
    </row>
    <row r="66" spans="2:8" ht="15.75" thickBot="1" x14ac:dyDescent="0.3">
      <c r="B66" s="7"/>
      <c r="C66" s="4"/>
      <c r="D66" s="4"/>
      <c r="E66" s="9"/>
      <c r="F66" s="9"/>
      <c r="G66" s="1" t="str">
        <f t="shared" si="1"/>
        <v/>
      </c>
      <c r="H66" s="4"/>
    </row>
    <row r="67" spans="2:8" ht="15.75" thickBot="1" x14ac:dyDescent="0.3">
      <c r="B67" s="7"/>
      <c r="C67" s="4"/>
      <c r="D67" s="4"/>
      <c r="E67" s="9"/>
      <c r="F67" s="9"/>
      <c r="G67" s="1" t="str">
        <f t="shared" ref="G67:G98" si="2">IFERROR((E67-F67)/E67,"")</f>
        <v/>
      </c>
      <c r="H67" s="4"/>
    </row>
    <row r="68" spans="2:8" ht="15.75" thickBot="1" x14ac:dyDescent="0.3">
      <c r="B68" s="7"/>
      <c r="C68" s="4"/>
      <c r="D68" s="4"/>
      <c r="E68" s="9"/>
      <c r="F68" s="9"/>
      <c r="G68" s="1" t="str">
        <f t="shared" si="2"/>
        <v/>
      </c>
      <c r="H68" s="4"/>
    </row>
    <row r="69" spans="2:8" ht="15.75" thickBot="1" x14ac:dyDescent="0.3">
      <c r="B69" s="7"/>
      <c r="C69" s="4"/>
      <c r="D69" s="4"/>
      <c r="E69" s="9"/>
      <c r="F69" s="9"/>
      <c r="G69" s="1" t="str">
        <f t="shared" si="2"/>
        <v/>
      </c>
      <c r="H69" s="4"/>
    </row>
    <row r="70" spans="2:8" ht="15.75" thickBot="1" x14ac:dyDescent="0.3">
      <c r="B70" s="7"/>
      <c r="C70" s="4"/>
      <c r="D70" s="4"/>
      <c r="E70" s="9"/>
      <c r="F70" s="9"/>
      <c r="G70" s="1" t="str">
        <f t="shared" si="2"/>
        <v/>
      </c>
      <c r="H70" s="4"/>
    </row>
    <row r="71" spans="2:8" ht="15.75" thickBot="1" x14ac:dyDescent="0.3">
      <c r="B71" s="7"/>
      <c r="C71" s="4"/>
      <c r="D71" s="4"/>
      <c r="E71" s="9"/>
      <c r="F71" s="9"/>
      <c r="G71" s="1" t="str">
        <f t="shared" si="2"/>
        <v/>
      </c>
      <c r="H71" s="4"/>
    </row>
    <row r="72" spans="2:8" ht="15.75" thickBot="1" x14ac:dyDescent="0.3">
      <c r="B72" s="7"/>
      <c r="C72" s="4"/>
      <c r="D72" s="4"/>
      <c r="E72" s="9"/>
      <c r="F72" s="9"/>
      <c r="G72" s="1" t="str">
        <f t="shared" si="2"/>
        <v/>
      </c>
      <c r="H72" s="4"/>
    </row>
    <row r="73" spans="2:8" ht="15.75" thickBot="1" x14ac:dyDescent="0.3">
      <c r="B73" s="7"/>
      <c r="C73" s="4"/>
      <c r="D73" s="4"/>
      <c r="E73" s="9"/>
      <c r="F73" s="9"/>
      <c r="G73" s="1" t="str">
        <f t="shared" si="2"/>
        <v/>
      </c>
      <c r="H73" s="4"/>
    </row>
    <row r="74" spans="2:8" ht="15.75" thickBot="1" x14ac:dyDescent="0.3">
      <c r="B74" s="7"/>
      <c r="C74" s="4"/>
      <c r="D74" s="4"/>
      <c r="E74" s="9"/>
      <c r="F74" s="9"/>
      <c r="G74" s="1" t="str">
        <f t="shared" si="2"/>
        <v/>
      </c>
      <c r="H74" s="4"/>
    </row>
    <row r="75" spans="2:8" ht="15.75" thickBot="1" x14ac:dyDescent="0.3">
      <c r="B75" s="7"/>
      <c r="C75" s="4"/>
      <c r="D75" s="4"/>
      <c r="E75" s="9"/>
      <c r="F75" s="9"/>
      <c r="G75" s="1" t="str">
        <f t="shared" si="2"/>
        <v/>
      </c>
      <c r="H75" s="4"/>
    </row>
    <row r="76" spans="2:8" ht="15.75" thickBot="1" x14ac:dyDescent="0.3">
      <c r="B76" s="7"/>
      <c r="C76" s="4"/>
      <c r="D76" s="4"/>
      <c r="E76" s="9"/>
      <c r="F76" s="9"/>
      <c r="G76" s="1" t="str">
        <f t="shared" si="2"/>
        <v/>
      </c>
      <c r="H76" s="4"/>
    </row>
    <row r="77" spans="2:8" ht="15.75" thickBot="1" x14ac:dyDescent="0.3">
      <c r="B77" s="7"/>
      <c r="C77" s="4"/>
      <c r="D77" s="4"/>
      <c r="E77" s="9"/>
      <c r="F77" s="9"/>
      <c r="G77" s="1" t="str">
        <f t="shared" si="2"/>
        <v/>
      </c>
      <c r="H77" s="4"/>
    </row>
    <row r="78" spans="2:8" ht="15.75" thickBot="1" x14ac:dyDescent="0.3">
      <c r="B78" s="7"/>
      <c r="C78" s="4"/>
      <c r="D78" s="4"/>
      <c r="E78" s="9"/>
      <c r="F78" s="9"/>
      <c r="G78" s="1" t="str">
        <f t="shared" si="2"/>
        <v/>
      </c>
      <c r="H78" s="4"/>
    </row>
    <row r="79" spans="2:8" ht="15.75" thickBot="1" x14ac:dyDescent="0.3">
      <c r="B79" s="7"/>
      <c r="C79" s="4"/>
      <c r="D79" s="4"/>
      <c r="E79" s="9"/>
      <c r="F79" s="9"/>
      <c r="G79" s="1" t="str">
        <f t="shared" si="2"/>
        <v/>
      </c>
      <c r="H79" s="4"/>
    </row>
    <row r="80" spans="2:8" ht="15.75" thickBot="1" x14ac:dyDescent="0.3">
      <c r="B80" s="7"/>
      <c r="C80" s="4"/>
      <c r="D80" s="4"/>
      <c r="E80" s="9"/>
      <c r="F80" s="9"/>
      <c r="G80" s="1" t="str">
        <f t="shared" si="2"/>
        <v/>
      </c>
      <c r="H80" s="4"/>
    </row>
    <row r="81" spans="2:8" ht="15.75" thickBot="1" x14ac:dyDescent="0.3">
      <c r="B81" s="7"/>
      <c r="C81" s="4"/>
      <c r="D81" s="4"/>
      <c r="E81" s="9"/>
      <c r="F81" s="9"/>
      <c r="G81" s="1" t="str">
        <f t="shared" si="2"/>
        <v/>
      </c>
      <c r="H81" s="4"/>
    </row>
    <row r="82" spans="2:8" ht="15.75" thickBot="1" x14ac:dyDescent="0.3">
      <c r="B82" s="7"/>
      <c r="C82" s="4"/>
      <c r="D82" s="4"/>
      <c r="E82" s="9"/>
      <c r="F82" s="9"/>
      <c r="G82" s="1" t="str">
        <f t="shared" si="2"/>
        <v/>
      </c>
      <c r="H82" s="4"/>
    </row>
    <row r="83" spans="2:8" ht="15.75" thickBot="1" x14ac:dyDescent="0.3">
      <c r="B83" s="7"/>
      <c r="C83" s="4"/>
      <c r="D83" s="4"/>
      <c r="E83" s="9"/>
      <c r="F83" s="9"/>
      <c r="G83" s="1" t="str">
        <f t="shared" si="2"/>
        <v/>
      </c>
      <c r="H83" s="4"/>
    </row>
    <row r="84" spans="2:8" ht="15.75" thickBot="1" x14ac:dyDescent="0.3">
      <c r="B84" s="7"/>
      <c r="C84" s="4"/>
      <c r="D84" s="4"/>
      <c r="E84" s="9"/>
      <c r="F84" s="9"/>
      <c r="G84" s="1" t="str">
        <f t="shared" si="2"/>
        <v/>
      </c>
      <c r="H84" s="4"/>
    </row>
    <row r="85" spans="2:8" ht="15.75" thickBot="1" x14ac:dyDescent="0.3">
      <c r="B85" s="7"/>
      <c r="C85" s="4"/>
      <c r="D85" s="4"/>
      <c r="E85" s="9"/>
      <c r="F85" s="9"/>
      <c r="G85" s="1" t="str">
        <f t="shared" si="2"/>
        <v/>
      </c>
      <c r="H85" s="4"/>
    </row>
    <row r="86" spans="2:8" ht="15.75" thickBot="1" x14ac:dyDescent="0.3">
      <c r="B86" s="7"/>
      <c r="C86" s="4"/>
      <c r="D86" s="4"/>
      <c r="E86" s="9"/>
      <c r="F86" s="9"/>
      <c r="G86" s="1" t="str">
        <f t="shared" si="2"/>
        <v/>
      </c>
      <c r="H86" s="4"/>
    </row>
    <row r="87" spans="2:8" ht="15.75" thickBot="1" x14ac:dyDescent="0.3">
      <c r="B87" s="7"/>
      <c r="C87" s="4"/>
      <c r="D87" s="4"/>
      <c r="E87" s="9"/>
      <c r="F87" s="9"/>
      <c r="G87" s="1" t="str">
        <f t="shared" si="2"/>
        <v/>
      </c>
      <c r="H87" s="4"/>
    </row>
    <row r="88" spans="2:8" ht="15.75" thickBot="1" x14ac:dyDescent="0.3">
      <c r="B88" s="7"/>
      <c r="C88" s="4"/>
      <c r="D88" s="4"/>
      <c r="E88" s="9"/>
      <c r="F88" s="9"/>
      <c r="G88" s="1" t="str">
        <f t="shared" si="2"/>
        <v/>
      </c>
      <c r="H88" s="4"/>
    </row>
    <row r="89" spans="2:8" ht="15.75" thickBot="1" x14ac:dyDescent="0.3">
      <c r="B89" s="7"/>
      <c r="C89" s="4"/>
      <c r="D89" s="4"/>
      <c r="E89" s="9"/>
      <c r="F89" s="9"/>
      <c r="G89" s="1" t="str">
        <f t="shared" si="2"/>
        <v/>
      </c>
      <c r="H89" s="4"/>
    </row>
    <row r="90" spans="2:8" ht="15.75" thickBot="1" x14ac:dyDescent="0.3">
      <c r="B90" s="7"/>
      <c r="C90" s="4"/>
      <c r="D90" s="4"/>
      <c r="E90" s="9"/>
      <c r="F90" s="9"/>
      <c r="G90" s="1" t="str">
        <f t="shared" si="2"/>
        <v/>
      </c>
      <c r="H90" s="4"/>
    </row>
    <row r="91" spans="2:8" ht="15.75" thickBot="1" x14ac:dyDescent="0.3">
      <c r="B91" s="7"/>
      <c r="C91" s="4"/>
      <c r="D91" s="4"/>
      <c r="E91" s="9"/>
      <c r="F91" s="9"/>
      <c r="G91" s="1" t="str">
        <f t="shared" si="2"/>
        <v/>
      </c>
      <c r="H91" s="4"/>
    </row>
    <row r="92" spans="2:8" ht="15.75" thickBot="1" x14ac:dyDescent="0.3">
      <c r="B92" s="7"/>
      <c r="C92" s="4"/>
      <c r="D92" s="4"/>
      <c r="E92" s="9"/>
      <c r="F92" s="9"/>
      <c r="G92" s="1" t="str">
        <f t="shared" si="2"/>
        <v/>
      </c>
      <c r="H92" s="4"/>
    </row>
    <row r="93" spans="2:8" ht="15.75" thickBot="1" x14ac:dyDescent="0.3">
      <c r="B93" s="7"/>
      <c r="C93" s="4"/>
      <c r="D93" s="4"/>
      <c r="E93" s="9"/>
      <c r="F93" s="9"/>
      <c r="G93" s="1" t="str">
        <f t="shared" si="2"/>
        <v/>
      </c>
      <c r="H93" s="4"/>
    </row>
    <row r="94" spans="2:8" ht="15.75" thickBot="1" x14ac:dyDescent="0.3">
      <c r="B94" s="7"/>
      <c r="C94" s="4"/>
      <c r="D94" s="4"/>
      <c r="E94" s="9"/>
      <c r="F94" s="9"/>
      <c r="G94" s="1" t="str">
        <f t="shared" si="2"/>
        <v/>
      </c>
      <c r="H94" s="4"/>
    </row>
    <row r="95" spans="2:8" ht="15.75" thickBot="1" x14ac:dyDescent="0.3">
      <c r="B95" s="7"/>
      <c r="C95" s="4"/>
      <c r="D95" s="4"/>
      <c r="E95" s="9"/>
      <c r="F95" s="9"/>
      <c r="G95" s="1" t="str">
        <f t="shared" si="2"/>
        <v/>
      </c>
      <c r="H95" s="4"/>
    </row>
    <row r="96" spans="2:8" ht="15.75" thickBot="1" x14ac:dyDescent="0.3">
      <c r="B96" s="7"/>
      <c r="C96" s="4"/>
      <c r="D96" s="4"/>
      <c r="E96" s="9"/>
      <c r="F96" s="9"/>
      <c r="G96" s="1" t="str">
        <f t="shared" si="2"/>
        <v/>
      </c>
      <c r="H96" s="4"/>
    </row>
    <row r="97" spans="1:8" ht="15.75" thickBot="1" x14ac:dyDescent="0.3">
      <c r="B97" s="7"/>
      <c r="C97" s="4"/>
      <c r="D97" s="4"/>
      <c r="E97" s="9"/>
      <c r="F97" s="9"/>
      <c r="G97" s="1" t="str">
        <f t="shared" si="2"/>
        <v/>
      </c>
      <c r="H97" s="4"/>
    </row>
    <row r="98" spans="1:8" ht="15.75" thickBot="1" x14ac:dyDescent="0.3">
      <c r="B98" s="7"/>
      <c r="C98" s="4"/>
      <c r="D98" s="4"/>
      <c r="E98" s="9"/>
      <c r="F98" s="9"/>
      <c r="G98" s="1" t="str">
        <f t="shared" si="2"/>
        <v/>
      </c>
      <c r="H98" s="4"/>
    </row>
    <row r="99" spans="1:8" ht="15.75" thickBot="1" x14ac:dyDescent="0.3">
      <c r="B99" s="15"/>
      <c r="C99" s="12"/>
      <c r="D99" s="12"/>
      <c r="E99" s="13"/>
      <c r="F99" s="13"/>
      <c r="G99" s="1" t="str">
        <f t="shared" ref="G99" si="3">IFERROR((E99-F99)/E99,"")</f>
        <v/>
      </c>
      <c r="H99" s="12"/>
    </row>
    <row r="100" spans="1:8" ht="86.25" customHeight="1" thickBot="1" x14ac:dyDescent="0.3">
      <c r="A100" s="14" t="s">
        <v>19</v>
      </c>
      <c r="B100" s="18"/>
      <c r="C100" s="18"/>
      <c r="D100" s="18"/>
      <c r="E100" s="19">
        <f>SUM(E3:E99)</f>
        <v>0</v>
      </c>
      <c r="F100" s="19">
        <f>SUM(F3:F99)</f>
        <v>0</v>
      </c>
      <c r="G100" s="20" t="e">
        <f>AVERAGE(G3:G99)</f>
        <v>#DIV/0!</v>
      </c>
      <c r="H100" s="18"/>
    </row>
  </sheetData>
  <mergeCells count="5">
    <mergeCell ref="B1:H1"/>
    <mergeCell ref="J2:K3"/>
    <mergeCell ref="L2:M3"/>
    <mergeCell ref="J5:K6"/>
    <mergeCell ref="L5:M6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32</vt:i4>
      </vt:variant>
      <vt:variant>
        <vt:lpstr>Plages nommées</vt:lpstr>
      </vt:variant>
      <vt:variant>
        <vt:i4>1</vt:i4>
      </vt:variant>
    </vt:vector>
  </HeadingPairs>
  <TitlesOfParts>
    <vt:vector size="33" baseType="lpstr">
      <vt:lpstr>Resumé mois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Mois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Closon</dc:creator>
  <cp:lastModifiedBy>Ben</cp:lastModifiedBy>
  <dcterms:created xsi:type="dcterms:W3CDTF">2015-12-18T00:38:39Z</dcterms:created>
  <dcterms:modified xsi:type="dcterms:W3CDTF">2016-01-14T20:52:54Z</dcterms:modified>
</cp:coreProperties>
</file>