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2330" windowHeight="7605"/>
  </bookViews>
  <sheets>
    <sheet name="Resumé mois" sheetId="32" r:id="rId1"/>
    <sheet name="1" sheetId="1" r:id="rId2"/>
    <sheet name="2" sheetId="2" r:id="rId3"/>
    <sheet name="3" sheetId="3" r:id="rId4"/>
    <sheet name="4" sheetId="4" r:id="rId5"/>
    <sheet name="5" sheetId="5" r:id="rId6"/>
    <sheet name="6" sheetId="6" r:id="rId7"/>
    <sheet name="7" sheetId="7" r:id="rId8"/>
    <sheet name="8" sheetId="8" r:id="rId9"/>
    <sheet name="9" sheetId="9" r:id="rId10"/>
    <sheet name="10" sheetId="10" r:id="rId11"/>
    <sheet name="11" sheetId="11" r:id="rId12"/>
    <sheet name="12" sheetId="12" r:id="rId13"/>
    <sheet name="13" sheetId="13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  <sheet name="29" sheetId="29" r:id="rId30"/>
    <sheet name="30" sheetId="30" r:id="rId31"/>
    <sheet name="31" sheetId="31" r:id="rId32"/>
  </sheets>
  <definedNames>
    <definedName name="_xlnm._FilterDatabase" localSheetId="2" hidden="1">'2'!$B$2:$H$99</definedName>
    <definedName name="Mois">'Resumé mois'!$G$1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0" i="1" l="1"/>
  <c r="G3" i="2"/>
  <c r="G5" i="2"/>
  <c r="G4" i="2"/>
  <c r="C6" i="32" l="1"/>
  <c r="F100" i="11"/>
  <c r="E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100" i="11" s="1"/>
  <c r="L5" i="11" s="1"/>
  <c r="L2" i="11"/>
  <c r="F100" i="9"/>
  <c r="E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00" i="9" s="1"/>
  <c r="L5" i="9" s="1"/>
  <c r="L2" i="9"/>
  <c r="F100" i="10"/>
  <c r="E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100" i="10" s="1"/>
  <c r="L5" i="10" s="1"/>
  <c r="L2" i="10"/>
  <c r="F100" i="8"/>
  <c r="E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100" i="8" s="1"/>
  <c r="L5" i="8" s="1"/>
  <c r="L2" i="8"/>
  <c r="F100" i="7"/>
  <c r="L2" i="7" s="1"/>
  <c r="E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100" i="7" s="1"/>
  <c r="L5" i="7" s="1"/>
  <c r="F100" i="6"/>
  <c r="E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100" i="6" s="1"/>
  <c r="L5" i="6" s="1"/>
  <c r="L2" i="6"/>
  <c r="F100" i="4"/>
  <c r="E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100" i="4" s="1"/>
  <c r="L5" i="4" s="1"/>
  <c r="L2" i="4"/>
  <c r="F100" i="5"/>
  <c r="E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100" i="5" s="1"/>
  <c r="L5" i="5" s="1"/>
  <c r="L2" i="5"/>
  <c r="F100" i="3"/>
  <c r="E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100" i="3" s="1"/>
  <c r="L5" i="3" s="1"/>
  <c r="L2" i="3"/>
  <c r="F101" i="1"/>
  <c r="L2" i="1" s="1"/>
  <c r="E101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1" i="1"/>
  <c r="G10" i="1"/>
  <c r="G6" i="1"/>
  <c r="G5" i="1"/>
  <c r="G8" i="1"/>
  <c r="G4" i="1"/>
  <c r="G7" i="1"/>
  <c r="G13" i="1"/>
  <c r="G14" i="1"/>
  <c r="G3" i="1"/>
  <c r="G15" i="1"/>
  <c r="G17" i="1"/>
  <c r="G18" i="1"/>
  <c r="G12" i="1"/>
  <c r="G16" i="1"/>
  <c r="G9" i="1"/>
  <c r="F100" i="12"/>
  <c r="E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100" i="12" s="1"/>
  <c r="L5" i="12" s="1"/>
  <c r="L2" i="12"/>
  <c r="F100" i="13"/>
  <c r="E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100" i="13" s="1"/>
  <c r="L5" i="13" s="1"/>
  <c r="L2" i="13"/>
  <c r="F100" i="14"/>
  <c r="E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100" i="14" s="1"/>
  <c r="L5" i="14" s="1"/>
  <c r="L2" i="14"/>
  <c r="F100" i="15"/>
  <c r="E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100" i="15" s="1"/>
  <c r="L5" i="15" s="1"/>
  <c r="L2" i="15"/>
  <c r="F100" i="16"/>
  <c r="E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100" i="16" s="1"/>
  <c r="L5" i="16" s="1"/>
  <c r="L2" i="16"/>
  <c r="F100" i="17"/>
  <c r="E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100" i="17" s="1"/>
  <c r="L5" i="17" s="1"/>
  <c r="L2" i="17"/>
  <c r="F100" i="18"/>
  <c r="E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100" i="18" s="1"/>
  <c r="L5" i="18" s="1"/>
  <c r="L2" i="18"/>
  <c r="F100" i="19"/>
  <c r="E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100" i="19" s="1"/>
  <c r="L5" i="19" s="1"/>
  <c r="L2" i="19"/>
  <c r="F100" i="20"/>
  <c r="E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G100" i="20" s="1"/>
  <c r="L5" i="20" s="1"/>
  <c r="L2" i="20"/>
  <c r="F100" i="21"/>
  <c r="E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100" i="21" s="1"/>
  <c r="L5" i="21" s="1"/>
  <c r="L2" i="21"/>
  <c r="F100" i="22"/>
  <c r="E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100" i="22" s="1"/>
  <c r="L5" i="22" s="1"/>
  <c r="L2" i="22"/>
  <c r="F100" i="23"/>
  <c r="E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100" i="23" s="1"/>
  <c r="L5" i="23" s="1"/>
  <c r="L2" i="23"/>
  <c r="F100" i="24"/>
  <c r="E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100" i="24" s="1"/>
  <c r="L5" i="24" s="1"/>
  <c r="L2" i="24"/>
  <c r="F100" i="25"/>
  <c r="E100" i="25"/>
  <c r="G99" i="25"/>
  <c r="G98" i="25"/>
  <c r="G97" i="25"/>
  <c r="G96" i="25"/>
  <c r="G95" i="25"/>
  <c r="G94" i="25"/>
  <c r="G93" i="25"/>
  <c r="G92" i="25"/>
  <c r="G91" i="25"/>
  <c r="G90" i="25"/>
  <c r="G89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G100" i="25" s="1"/>
  <c r="L5" i="25" s="1"/>
  <c r="L2" i="25"/>
  <c r="F100" i="26"/>
  <c r="E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100" i="26" s="1"/>
  <c r="L5" i="26" s="1"/>
  <c r="L2" i="26"/>
  <c r="F100" i="27"/>
  <c r="E100" i="27"/>
  <c r="G99" i="27"/>
  <c r="G98" i="27"/>
  <c r="G97" i="27"/>
  <c r="G96" i="27"/>
  <c r="G95" i="27"/>
  <c r="G94" i="27"/>
  <c r="G93" i="27"/>
  <c r="G92" i="27"/>
  <c r="G91" i="27"/>
  <c r="G90" i="27"/>
  <c r="G89" i="27"/>
  <c r="G88" i="27"/>
  <c r="G87" i="27"/>
  <c r="G86" i="27"/>
  <c r="G85" i="27"/>
  <c r="G84" i="27"/>
  <c r="G83" i="27"/>
  <c r="G82" i="27"/>
  <c r="G81" i="27"/>
  <c r="G80" i="27"/>
  <c r="G79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G3" i="27"/>
  <c r="G100" i="27" s="1"/>
  <c r="L5" i="27" s="1"/>
  <c r="L2" i="27"/>
  <c r="F100" i="28"/>
  <c r="E100" i="28"/>
  <c r="G99" i="28"/>
  <c r="G98" i="28"/>
  <c r="G97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80" i="28"/>
  <c r="G79" i="28"/>
  <c r="G78" i="28"/>
  <c r="G77" i="28"/>
  <c r="G76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43" i="28"/>
  <c r="G42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G100" i="28" s="1"/>
  <c r="L5" i="28" s="1"/>
  <c r="L2" i="28"/>
  <c r="F100" i="29"/>
  <c r="E100" i="29"/>
  <c r="G99" i="29"/>
  <c r="G98" i="29"/>
  <c r="G97" i="29"/>
  <c r="G96" i="29"/>
  <c r="G95" i="29"/>
  <c r="G94" i="29"/>
  <c r="G93" i="29"/>
  <c r="G92" i="29"/>
  <c r="G91" i="29"/>
  <c r="G90" i="29"/>
  <c r="G89" i="29"/>
  <c r="G88" i="29"/>
  <c r="G87" i="29"/>
  <c r="G86" i="29"/>
  <c r="G85" i="29"/>
  <c r="G84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100" i="29" s="1"/>
  <c r="L5" i="29" s="1"/>
  <c r="L2" i="29"/>
  <c r="F100" i="30"/>
  <c r="E100" i="30"/>
  <c r="G99" i="30"/>
  <c r="G98" i="30"/>
  <c r="G97" i="30"/>
  <c r="G96" i="30"/>
  <c r="G95" i="30"/>
  <c r="G94" i="30"/>
  <c r="G93" i="30"/>
  <c r="G92" i="30"/>
  <c r="G91" i="30"/>
  <c r="G90" i="30"/>
  <c r="G89" i="30"/>
  <c r="G88" i="30"/>
  <c r="G87" i="30"/>
  <c r="G86" i="30"/>
  <c r="G85" i="30"/>
  <c r="G84" i="30"/>
  <c r="G83" i="30"/>
  <c r="G82" i="30"/>
  <c r="G81" i="30"/>
  <c r="G80" i="30"/>
  <c r="G79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6" i="30"/>
  <c r="G5" i="30"/>
  <c r="G4" i="30"/>
  <c r="G3" i="30"/>
  <c r="G100" i="30" s="1"/>
  <c r="L5" i="30" s="1"/>
  <c r="L2" i="30"/>
  <c r="F100" i="31"/>
  <c r="E100" i="31"/>
  <c r="G99" i="31"/>
  <c r="G98" i="31"/>
  <c r="G97" i="31"/>
  <c r="G96" i="31"/>
  <c r="G95" i="31"/>
  <c r="G94" i="31"/>
  <c r="G93" i="31"/>
  <c r="G92" i="31"/>
  <c r="G91" i="31"/>
  <c r="G90" i="31"/>
  <c r="G89" i="31"/>
  <c r="G88" i="31"/>
  <c r="G87" i="31"/>
  <c r="G86" i="31"/>
  <c r="G85" i="31"/>
  <c r="G84" i="31"/>
  <c r="G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100" i="31" s="1"/>
  <c r="L5" i="31" s="1"/>
  <c r="L2" i="31"/>
  <c r="F100" i="2"/>
  <c r="L2" i="2" s="1"/>
  <c r="E100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L5" i="2" s="1"/>
  <c r="G101" i="1" l="1"/>
  <c r="L5" i="1" s="1"/>
  <c r="B6" i="32" s="1"/>
  <c r="B3" i="32"/>
</calcChain>
</file>

<file path=xl/sharedStrings.xml><?xml version="1.0" encoding="utf-8"?>
<sst xmlns="http://schemas.openxmlformats.org/spreadsheetml/2006/main" count="394" uniqueCount="80">
  <si>
    <t>Caisse 1</t>
  </si>
  <si>
    <t>Produit</t>
  </si>
  <si>
    <t>Marque</t>
  </si>
  <si>
    <t>Prix départ</t>
  </si>
  <si>
    <t>Compléments</t>
  </si>
  <si>
    <t>% réduction</t>
  </si>
  <si>
    <t>Caisse 2</t>
  </si>
  <si>
    <t>Prix soldé</t>
  </si>
  <si>
    <t>Commentaires</t>
  </si>
  <si>
    <t>Chaussure</t>
  </si>
  <si>
    <t>Adidas</t>
  </si>
  <si>
    <t>F10</t>
  </si>
  <si>
    <t>Total journée</t>
  </si>
  <si>
    <t>Moyenne réduction du jour</t>
  </si>
  <si>
    <t>T-Shirt</t>
  </si>
  <si>
    <t>Oxbow</t>
  </si>
  <si>
    <t>Ballon</t>
  </si>
  <si>
    <t>Nike</t>
  </si>
  <si>
    <t>Mercurial</t>
  </si>
  <si>
    <t>Totaux</t>
  </si>
  <si>
    <t>Caisse 3</t>
  </si>
  <si>
    <t>Caisse 4</t>
  </si>
  <si>
    <t>Caisse 5</t>
  </si>
  <si>
    <t>Caisse 6</t>
  </si>
  <si>
    <t>Caisse 7</t>
  </si>
  <si>
    <t>Caisse 8</t>
  </si>
  <si>
    <t>Caisse 9</t>
  </si>
  <si>
    <t>Caisse 10</t>
  </si>
  <si>
    <t>Caisse 11</t>
  </si>
  <si>
    <t>Caisse 12</t>
  </si>
  <si>
    <t>Caisse 13</t>
  </si>
  <si>
    <t>Caisse 14</t>
  </si>
  <si>
    <t>Caisse 15</t>
  </si>
  <si>
    <t>Caisse 16</t>
  </si>
  <si>
    <t>Caisse 17</t>
  </si>
  <si>
    <t>Caisse 18</t>
  </si>
  <si>
    <t>Caisse 19</t>
  </si>
  <si>
    <t>Caisse 20</t>
  </si>
  <si>
    <t>Caisse 21</t>
  </si>
  <si>
    <t>Caisse 22</t>
  </si>
  <si>
    <t>Caisse 31</t>
  </si>
  <si>
    <t>Caisse 30</t>
  </si>
  <si>
    <t>Caisse 29</t>
  </si>
  <si>
    <t>Caisse 28</t>
  </si>
  <si>
    <t>Caisse 27</t>
  </si>
  <si>
    <t>Caisse 26</t>
  </si>
  <si>
    <t>Caisse 25</t>
  </si>
  <si>
    <t>Caisse 24</t>
  </si>
  <si>
    <t>Caisse 23</t>
  </si>
  <si>
    <t>TOTAL MOIS</t>
  </si>
  <si>
    <t>Total des ventes</t>
  </si>
  <si>
    <t>Pourcentage réductions</t>
  </si>
  <si>
    <t>nike</t>
  </si>
  <si>
    <t>mercurial</t>
  </si>
  <si>
    <t>Chaussures</t>
  </si>
  <si>
    <t>babolat</t>
  </si>
  <si>
    <t>raquette</t>
  </si>
  <si>
    <t>cordage</t>
  </si>
  <si>
    <t>velo</t>
  </si>
  <si>
    <t>orbea</t>
  </si>
  <si>
    <t>kids</t>
  </si>
  <si>
    <t>réparation vélo</t>
  </si>
  <si>
    <t>Main d'œuvre</t>
  </si>
  <si>
    <t>ballon</t>
  </si>
  <si>
    <t>adidas</t>
  </si>
  <si>
    <t>maillot</t>
  </si>
  <si>
    <t>diables</t>
  </si>
  <si>
    <t>Gourde</t>
  </si>
  <si>
    <t>S+</t>
  </si>
  <si>
    <t>asics</t>
  </si>
  <si>
    <t>f50</t>
  </si>
  <si>
    <t>GT-2000</t>
  </si>
  <si>
    <t>f10</t>
  </si>
  <si>
    <t>mizuno</t>
  </si>
  <si>
    <t>wave sayonara</t>
  </si>
  <si>
    <t>predator</t>
  </si>
  <si>
    <t>magista</t>
  </si>
  <si>
    <t>tiempo</t>
  </si>
  <si>
    <t>Total</t>
  </si>
  <si>
    <t>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</si>
</sst>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80C]_-;\-* #,##0.00\ [$€-80C]_-;_-* &quot;-&quot;??\ [$€-8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9" fontId="0" fillId="0" borderId="7" xfId="2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4" xfId="0" applyBorder="1"/>
    <xf numFmtId="0" fontId="0" fillId="0" borderId="16" xfId="0" applyBorder="1"/>
    <xf numFmtId="164" fontId="0" fillId="0" borderId="16" xfId="0" applyNumberFormat="1" applyBorder="1"/>
    <xf numFmtId="0" fontId="6" fillId="0" borderId="1" xfId="0" applyFont="1" applyBorder="1" applyAlignment="1">
      <alignment vertical="center"/>
    </xf>
    <xf numFmtId="0" fontId="0" fillId="0" borderId="17" xfId="0" applyBorder="1"/>
    <xf numFmtId="0" fontId="0" fillId="0" borderId="5" xfId="0" applyBorder="1"/>
    <xf numFmtId="164" fontId="0" fillId="0" borderId="4" xfId="0" applyNumberFormat="1" applyBorder="1"/>
    <xf numFmtId="0" fontId="0" fillId="0" borderId="18" xfId="0" applyBorder="1"/>
    <xf numFmtId="164" fontId="0" fillId="0" borderId="18" xfId="0" applyNumberFormat="1" applyBorder="1"/>
    <xf numFmtId="9" fontId="0" fillId="0" borderId="4" xfId="2" applyFont="1" applyBorder="1"/>
    <xf numFmtId="0" fontId="0" fillId="0" borderId="0" xfId="0" applyBorder="1"/>
    <xf numFmtId="9" fontId="0" fillId="0" borderId="8" xfId="2" applyFont="1" applyBorder="1"/>
    <xf numFmtId="9" fontId="0" fillId="0" borderId="5" xfId="2" applyFont="1" applyBorder="1"/>
    <xf numFmtId="164" fontId="0" fillId="0" borderId="20" xfId="0" applyNumberFormat="1" applyBorder="1"/>
    <xf numFmtId="164" fontId="0" fillId="0" borderId="19" xfId="0" applyNumberFormat="1" applyBorder="1"/>
    <xf numFmtId="164" fontId="0" fillId="0" borderId="21" xfId="0" applyNumberFormat="1" applyBorder="1"/>
    <xf numFmtId="164" fontId="0" fillId="0" borderId="10" xfId="0" applyNumberFormat="1" applyBorder="1"/>
    <xf numFmtId="0" fontId="1" fillId="0" borderId="13" xfId="0" applyNumberFormat="1" applyFont="1" applyBorder="1"/>
    <xf numFmtId="0" fontId="0" fillId="7" borderId="22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44" fontId="7" fillId="0" borderId="9" xfId="1" applyFont="1" applyBorder="1" applyAlignment="1">
      <alignment horizontal="left" vertical="center"/>
    </xf>
    <xf numFmtId="44" fontId="7" fillId="0" borderId="18" xfId="1" applyFont="1" applyBorder="1" applyAlignment="1">
      <alignment horizontal="left" vertical="center"/>
    </xf>
    <xf numFmtId="0" fontId="4" fillId="3" borderId="9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9" fontId="0" fillId="0" borderId="9" xfId="2" applyFont="1" applyBorder="1" applyAlignment="1">
      <alignment horizontal="center"/>
    </xf>
    <xf numFmtId="9" fontId="0" fillId="0" borderId="18" xfId="2" applyFon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9" fontId="5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255"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/>
        <top/>
        <bottom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1" name="Tableau1203142" displayName="Tableau1203142" ref="B2:H100" totalsRowCount="1" tableBorderDxfId="254">
  <autoFilter ref="B2:H99"/>
  <sortState ref="B3:H99">
    <sortCondition ref="B2:B99"/>
  </sortState>
  <tableColumns count="7">
    <tableColumn id="1" name="Produit" totalsRowLabel="Total" dataDxfId="253" totalsRowDxfId="252"/>
    <tableColumn id="2" name="Marque" dataDxfId="251" totalsRowDxfId="250"/>
    <tableColumn id="3" name="Compléments" dataDxfId="249" totalsRowDxfId="248"/>
    <tableColumn id="4" name="Prix départ" dataDxfId="247" totalsRowDxfId="246"/>
    <tableColumn id="5" name="Prix soldé" dataDxfId="245" totalsRowDxfId="244"/>
    <tableColumn id="6" name="% réduction" dataDxfId="243" totalsRowDxfId="242" dataCellStyle="Pourcentage">
      <calculatedColumnFormula>IFERROR((E3-F3)/E3,"")</calculatedColumnFormula>
    </tableColumn>
    <tableColumn id="7" name="Commentaires" totalsRowFunction="count" dataDxfId="241" totalsRowDxfId="240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B2:H99" totalsRowShown="0" tableBorderDxfId="239">
  <autoFilter ref="B2:H99"/>
  <sortState ref="B3:H99">
    <sortCondition ref="C2:C99"/>
  </sortState>
  <tableColumns count="7">
    <tableColumn id="1" name="Produit" dataDxfId="238"/>
    <tableColumn id="2" name="Marque" dataDxfId="237"/>
    <tableColumn id="3" name="Compléments" dataDxfId="236"/>
    <tableColumn id="4" name="Prix départ" dataDxfId="235"/>
    <tableColumn id="5" name="Prix soldé" dataDxfId="234"/>
    <tableColumn id="6" name="% réduction" dataDxfId="233" dataCellStyle="Pourcentage">
      <calculatedColumnFormula>IFERROR((E3-F3)/E3,"")</calculatedColumnFormula>
    </tableColumn>
    <tableColumn id="7" name="Commentaires" dataDxfId="232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42" name="Tableau1203143" displayName="Tableau1203143" ref="B2:H99" totalsRowShown="0" tableBorderDxfId="231">
  <autoFilter ref="B2:H99"/>
  <sortState ref="B3:H99">
    <sortCondition ref="C2:C99"/>
  </sortState>
  <tableColumns count="7">
    <tableColumn id="1" name="Produit" dataDxfId="230"/>
    <tableColumn id="2" name="Marque" dataDxfId="229"/>
    <tableColumn id="3" name="Compléments" dataDxfId="228"/>
    <tableColumn id="4" name="Prix départ" dataDxfId="227"/>
    <tableColumn id="5" name="Prix soldé" dataDxfId="226"/>
    <tableColumn id="6" name="% réduction" dataDxfId="225" dataCellStyle="Pourcentage">
      <calculatedColumnFormula>IFERROR((E3-F3)/E3,"")</calculatedColumnFormula>
    </tableColumn>
    <tableColumn id="7" name="Commentaires" dataDxfId="224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4" name="Tableau1203145" displayName="Tableau1203145" ref="B2:H99" totalsRowShown="0" tableBorderDxfId="223">
  <autoFilter ref="B2:H99"/>
  <sortState ref="B3:H99">
    <sortCondition ref="C2:C99"/>
  </sortState>
  <tableColumns count="7">
    <tableColumn id="1" name="Produit" dataDxfId="222"/>
    <tableColumn id="2" name="Marque" dataDxfId="221"/>
    <tableColumn id="3" name="Compléments" dataDxfId="220"/>
    <tableColumn id="4" name="Prix départ" dataDxfId="219"/>
    <tableColumn id="5" name="Prix soldé" dataDxfId="218"/>
    <tableColumn id="6" name="% réduction" dataDxfId="217" dataCellStyle="Pourcentage">
      <calculatedColumnFormula>IFERROR((E3-F3)/E3,"")</calculatedColumnFormula>
    </tableColumn>
    <tableColumn id="7" name="Commentaires" dataDxfId="216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id="43" name="Tableau1203144" displayName="Tableau1203144" ref="B2:H99" totalsRowShown="0" tableBorderDxfId="215">
  <autoFilter ref="B2:H99"/>
  <sortState ref="B3:H99">
    <sortCondition ref="C2:C99"/>
  </sortState>
  <tableColumns count="7">
    <tableColumn id="1" name="Produit" dataDxfId="214"/>
    <tableColumn id="2" name="Marque" dataDxfId="213"/>
    <tableColumn id="3" name="Compléments" dataDxfId="212"/>
    <tableColumn id="4" name="Prix départ" dataDxfId="211"/>
    <tableColumn id="5" name="Prix soldé" dataDxfId="210"/>
    <tableColumn id="6" name="% réduction" dataDxfId="209" dataCellStyle="Pourcentage">
      <calculatedColumnFormula>IFERROR((E3-F3)/E3,"")</calculatedColumnFormula>
    </tableColumn>
    <tableColumn id="7" name="Commentaires" dataDxfId="208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id="45" name="Tableau1203146" displayName="Tableau1203146" ref="B2:H99" totalsRowShown="0" tableBorderDxfId="207">
  <autoFilter ref="B2:H99"/>
  <sortState ref="B3:H99">
    <sortCondition ref="C2:C99"/>
  </sortState>
  <tableColumns count="7">
    <tableColumn id="1" name="Produit" dataDxfId="206"/>
    <tableColumn id="2" name="Marque" dataDxfId="205"/>
    <tableColumn id="3" name="Compléments" dataDxfId="204"/>
    <tableColumn id="4" name="Prix départ" dataDxfId="203"/>
    <tableColumn id="5" name="Prix soldé" dataDxfId="202"/>
    <tableColumn id="6" name="% réduction" dataDxfId="201" dataCellStyle="Pourcentage">
      <calculatedColumnFormula>IFERROR((E3-F3)/E3,"")</calculatedColumnFormula>
    </tableColumn>
    <tableColumn id="7" name="Commentaires" dataDxfId="200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id="46" name="Tableau1203147" displayName="Tableau1203147" ref="B2:H99" totalsRowShown="0" tableBorderDxfId="199">
  <autoFilter ref="B2:H99"/>
  <sortState ref="B3:H99">
    <sortCondition ref="C2:C99"/>
  </sortState>
  <tableColumns count="7">
    <tableColumn id="1" name="Produit" dataDxfId="198"/>
    <tableColumn id="2" name="Marque" dataDxfId="197"/>
    <tableColumn id="3" name="Compléments" dataDxfId="196"/>
    <tableColumn id="4" name="Prix départ" dataDxfId="195"/>
    <tableColumn id="5" name="Prix soldé" dataDxfId="194"/>
    <tableColumn id="6" name="% réduction" dataDxfId="193" dataCellStyle="Pourcentage">
      <calculatedColumnFormula>IFERROR((E3-F3)/E3,"")</calculatedColumnFormula>
    </tableColumn>
    <tableColumn id="7" name="Commentaires" dataDxfId="192"/>
  </tableColumns>
  <tableStyleInfo name="TableStyleMedium6" showFirstColumn="0" showLastColumn="0" showRowStripes="1" showColumnStripes="0"/>
</table>
</file>

<file path=xl/tables/table8.xml><?xml version="1.0" encoding="utf-8"?>
<table xmlns="http://schemas.openxmlformats.org/spreadsheetml/2006/main" id="47" name="Tableau1203148" displayName="Tableau1203148" ref="B2:H99" totalsRowShown="0" tableBorderDxfId="191">
  <autoFilter ref="B2:H99"/>
  <sortState ref="B3:H99">
    <sortCondition ref="C2:C99"/>
  </sortState>
  <tableColumns count="7">
    <tableColumn id="1" name="Produit" dataDxfId="190"/>
    <tableColumn id="2" name="Marque" dataDxfId="189"/>
    <tableColumn id="3" name="Compléments" dataDxfId="188"/>
    <tableColumn id="4" name="Prix départ" dataDxfId="187"/>
    <tableColumn id="5" name="Prix soldé" dataDxfId="186"/>
    <tableColumn id="6" name="% réduction" dataDxfId="185" dataCellStyle="Pourcentage">
      <calculatedColumnFormula>IFERROR((E3-F3)/E3,"")</calculatedColumnFormula>
    </tableColumn>
    <tableColumn id="7" name="Commentaires" dataDxfId="184"/>
  </tableColumns>
  <tableStyleInfo name="TableStyleMedium6" showFirstColumn="0" showLastColumn="0" showRowStripes="1" showColumnStripes="0"/>
</table>
</file>

<file path=xl/tables/table9.xml><?xml version="1.0" encoding="utf-8"?>
<table xmlns="http://schemas.openxmlformats.org/spreadsheetml/2006/main" id="49" name="Tableau1203150" displayName="Tableau1203150" ref="B2:H99" totalsRowShown="0" tableBorderDxfId="183">
  <autoFilter ref="B2:H99"/>
  <sortState ref="B3:H99">
    <sortCondition ref="C2:C99"/>
  </sortState>
  <tableColumns count="7">
    <tableColumn id="1" name="Produit" dataDxfId="182"/>
    <tableColumn id="2" name="Marque" dataDxfId="181"/>
    <tableColumn id="3" name="Compléments" dataDxfId="180"/>
    <tableColumn id="4" name="Prix départ" dataDxfId="179"/>
    <tableColumn id="5" name="Prix soldé" dataDxfId="178"/>
    <tableColumn id="6" name="% réduction" dataDxfId="177" dataCellStyle="Pourcentage">
      <calculatedColumnFormula>IFERROR((E3-F3)/E3,"")</calculatedColumnFormula>
    </tableColumn>
    <tableColumn id="7" name="Commentaires" dataDxfId="176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id="48" name="Tableau1203149" displayName="Tableau1203149" ref="B2:H99" totalsRowShown="0" tableBorderDxfId="175">
  <autoFilter ref="B2:H99"/>
  <sortState ref="B3:H99">
    <sortCondition ref="C2:C99"/>
  </sortState>
  <tableColumns count="7">
    <tableColumn id="1" name="Produit" dataDxfId="174"/>
    <tableColumn id="2" name="Marque" dataDxfId="173"/>
    <tableColumn id="3" name="Compléments" dataDxfId="172"/>
    <tableColumn id="4" name="Prix départ" dataDxfId="171"/>
    <tableColumn id="5" name="Prix soldé" dataDxfId="170"/>
    <tableColumn id="6" name="% réduction" dataDxfId="169" dataCellStyle="Pourcentage">
      <calculatedColumnFormula>IFERROR((E3-F3)/E3,"")</calculatedColumnFormula>
    </tableColumn>
    <tableColumn id="7" name="Commentaires" dataDxfId="168"/>
  </tableColumns>
  <tableStyleInfo name="TableStyleMedium6" showFirstColumn="0" showLastColumn="0" showRowStripes="1" showColumnStripes="0"/>
</table>
</file>

<file path=xl/tables/table11.xml><?xml version="1.0" encoding="utf-8"?>
<table xmlns="http://schemas.openxmlformats.org/spreadsheetml/2006/main" id="50" name="Tableau1203151" displayName="Tableau1203151" ref="B2:H99" totalsRowShown="0" tableBorderDxfId="167">
  <autoFilter ref="B2:H99"/>
  <sortState ref="B3:H99">
    <sortCondition ref="C2:C99"/>
  </sortState>
  <tableColumns count="7">
    <tableColumn id="1" name="Produit" dataDxfId="166"/>
    <tableColumn id="2" name="Marque" dataDxfId="165"/>
    <tableColumn id="3" name="Compléments" dataDxfId="164"/>
    <tableColumn id="4" name="Prix départ" dataDxfId="163"/>
    <tableColumn id="5" name="Prix soldé" dataDxfId="162"/>
    <tableColumn id="6" name="% réduction" dataDxfId="161" dataCellStyle="Pourcentage">
      <calculatedColumnFormula>IFERROR((E3-F3)/E3,"")</calculatedColumnFormula>
    </tableColumn>
    <tableColumn id="7" name="Commentaires" dataDxfId="160"/>
  </tableColumns>
  <tableStyleInfo name="TableStyleMedium6" showFirstColumn="0" showLastColumn="0" showRowStripes="1" showColumnStripes="0"/>
</table>
</file>

<file path=xl/tables/table12.xml><?xml version="1.0" encoding="utf-8"?>
<table xmlns="http://schemas.openxmlformats.org/spreadsheetml/2006/main" id="40" name="Tableau1203141" displayName="Tableau1203141" ref="B2:H99" totalsRowShown="0" tableBorderDxfId="159">
  <autoFilter ref="B2:H99"/>
  <sortState ref="B3:H99">
    <sortCondition ref="C2:C99"/>
  </sortState>
  <tableColumns count="7">
    <tableColumn id="1" name="Produit" dataDxfId="158"/>
    <tableColumn id="2" name="Marque" dataDxfId="157"/>
    <tableColumn id="3" name="Compléments" dataDxfId="156"/>
    <tableColumn id="4" name="Prix départ" dataDxfId="155"/>
    <tableColumn id="5" name="Prix soldé" dataDxfId="154"/>
    <tableColumn id="6" name="% réduction" dataDxfId="153" dataCellStyle="Pourcentage">
      <calculatedColumnFormula>IFERROR((E3-F3)/E3,"")</calculatedColumnFormula>
    </tableColumn>
    <tableColumn id="7" name="Commentaires" dataDxfId="152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id="39" name="Tableau1203140" displayName="Tableau1203140" ref="B2:H99" totalsRowShown="0" tableBorderDxfId="151">
  <autoFilter ref="B2:H99"/>
  <sortState ref="B3:H99">
    <sortCondition ref="C2:C99"/>
  </sortState>
  <tableColumns count="7">
    <tableColumn id="1" name="Produit" dataDxfId="150"/>
    <tableColumn id="2" name="Marque" dataDxfId="149"/>
    <tableColumn id="3" name="Compléments" dataDxfId="148"/>
    <tableColumn id="4" name="Prix départ" dataDxfId="147"/>
    <tableColumn id="5" name="Prix soldé" dataDxfId="146"/>
    <tableColumn id="6" name="% réduction" dataDxfId="145" dataCellStyle="Pourcentage">
      <calculatedColumnFormula>IFERROR((E3-F3)/E3,"")</calculatedColumnFormula>
    </tableColumn>
    <tableColumn id="7" name="Commentaires" dataDxfId="144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id="38" name="Tableau1203139" displayName="Tableau1203139" ref="B2:H99" totalsRowShown="0" tableBorderDxfId="143">
  <autoFilter ref="B2:H99"/>
  <sortState ref="B3:H99">
    <sortCondition ref="C2:C99"/>
  </sortState>
  <tableColumns count="7">
    <tableColumn id="1" name="Produit" dataDxfId="142"/>
    <tableColumn id="2" name="Marque" dataDxfId="141"/>
    <tableColumn id="3" name="Compléments" dataDxfId="140"/>
    <tableColumn id="4" name="Prix départ" dataDxfId="139"/>
    <tableColumn id="5" name="Prix soldé" dataDxfId="138"/>
    <tableColumn id="6" name="% réduction" dataDxfId="137" dataCellStyle="Pourcentage">
      <calculatedColumnFormula>IFERROR((E3-F3)/E3,"")</calculatedColumnFormula>
    </tableColumn>
    <tableColumn id="7" name="Commentaires" dataDxfId="136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id="37" name="Tableau1203138" displayName="Tableau1203138" ref="B2:H99" totalsRowShown="0" tableBorderDxfId="135">
  <autoFilter ref="B2:H99"/>
  <sortState ref="B3:H99">
    <sortCondition ref="C2:C99"/>
  </sortState>
  <tableColumns count="7">
    <tableColumn id="1" name="Produit" dataDxfId="134"/>
    <tableColumn id="2" name="Marque" dataDxfId="133"/>
    <tableColumn id="3" name="Compléments" dataDxfId="132"/>
    <tableColumn id="4" name="Prix départ" dataDxfId="131"/>
    <tableColumn id="5" name="Prix soldé" dataDxfId="130"/>
    <tableColumn id="6" name="% réduction" dataDxfId="129" dataCellStyle="Pourcentage">
      <calculatedColumnFormula>IFERROR((E3-F3)/E3,"")</calculatedColumnFormula>
    </tableColumn>
    <tableColumn id="7" name="Commentaires" dataDxfId="128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id="36" name="Tableau1203137" displayName="Tableau1203137" ref="B2:H99" totalsRowShown="0" tableBorderDxfId="127">
  <autoFilter ref="B2:H99"/>
  <sortState ref="B3:H99">
    <sortCondition ref="C2:C99"/>
  </sortState>
  <tableColumns count="7">
    <tableColumn id="1" name="Produit" dataDxfId="126"/>
    <tableColumn id="2" name="Marque" dataDxfId="125"/>
    <tableColumn id="3" name="Compléments" dataDxfId="124"/>
    <tableColumn id="4" name="Prix départ" dataDxfId="123"/>
    <tableColumn id="5" name="Prix soldé" dataDxfId="122"/>
    <tableColumn id="6" name="% réduction" dataDxfId="121" dataCellStyle="Pourcentage">
      <calculatedColumnFormula>IFERROR((E3-F3)/E3,"")</calculatedColumnFormula>
    </tableColumn>
    <tableColumn id="7" name="Commentaires" dataDxfId="120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id="35" name="Tableau1203136" displayName="Tableau1203136" ref="B2:H99" totalsRowShown="0" tableBorderDxfId="119">
  <autoFilter ref="B2:H99"/>
  <sortState ref="B3:H99">
    <sortCondition ref="C2:C99"/>
  </sortState>
  <tableColumns count="7">
    <tableColumn id="1" name="Produit" dataDxfId="118"/>
    <tableColumn id="2" name="Marque" dataDxfId="117"/>
    <tableColumn id="3" name="Compléments" dataDxfId="116"/>
    <tableColumn id="4" name="Prix départ" dataDxfId="115"/>
    <tableColumn id="5" name="Prix soldé" dataDxfId="114"/>
    <tableColumn id="6" name="% réduction" dataDxfId="113" dataCellStyle="Pourcentage">
      <calculatedColumnFormula>IFERROR((E3-F3)/E3,"")</calculatedColumnFormula>
    </tableColumn>
    <tableColumn id="7" name="Commentaires" dataDxfId="112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id="34" name="Tableau1203135" displayName="Tableau1203135" ref="B2:H99" totalsRowShown="0" tableBorderDxfId="111">
  <autoFilter ref="B2:H99"/>
  <sortState ref="B3:H99">
    <sortCondition ref="C2:C99"/>
  </sortState>
  <tableColumns count="7">
    <tableColumn id="1" name="Produit" dataDxfId="110"/>
    <tableColumn id="2" name="Marque" dataDxfId="109"/>
    <tableColumn id="3" name="Compléments" dataDxfId="108"/>
    <tableColumn id="4" name="Prix départ" dataDxfId="107"/>
    <tableColumn id="5" name="Prix soldé" dataDxfId="106"/>
    <tableColumn id="6" name="% réduction" dataDxfId="105" dataCellStyle="Pourcentage">
      <calculatedColumnFormula>IFERROR((E3-F3)/E3,"")</calculatedColumnFormula>
    </tableColumn>
    <tableColumn id="7" name="Commentaires" dataDxfId="104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id="33" name="Tableau1203134" displayName="Tableau1203134" ref="B2:H99" totalsRowShown="0" tableBorderDxfId="103">
  <autoFilter ref="B2:H99"/>
  <sortState ref="B3:H99">
    <sortCondition ref="C2:C99"/>
  </sortState>
  <tableColumns count="7">
    <tableColumn id="1" name="Produit" dataDxfId="102"/>
    <tableColumn id="2" name="Marque" dataDxfId="101"/>
    <tableColumn id="3" name="Compléments" dataDxfId="100"/>
    <tableColumn id="4" name="Prix départ" dataDxfId="99"/>
    <tableColumn id="5" name="Prix soldé" dataDxfId="98"/>
    <tableColumn id="6" name="% réduction" dataDxfId="97" dataCellStyle="Pourcentage">
      <calculatedColumnFormula>IFERROR((E3-F3)/E3,"")</calculatedColumnFormula>
    </tableColumn>
    <tableColumn id="7" name="Commentaires" dataDxfId="96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id="32" name="Tableau1203133" displayName="Tableau1203133" ref="B2:H99" totalsRowShown="0" tableBorderDxfId="95">
  <autoFilter ref="B2:H99"/>
  <sortState ref="B3:H99">
    <sortCondition ref="C2:C99"/>
  </sortState>
  <tableColumns count="7">
    <tableColumn id="1" name="Produit" dataDxfId="94"/>
    <tableColumn id="2" name="Marque" dataDxfId="93"/>
    <tableColumn id="3" name="Compléments" dataDxfId="92"/>
    <tableColumn id="4" name="Prix départ" dataDxfId="91"/>
    <tableColumn id="5" name="Prix soldé" dataDxfId="90"/>
    <tableColumn id="6" name="% réduction" dataDxfId="89" dataCellStyle="Pourcentage">
      <calculatedColumnFormula>IFERROR((E3-F3)/E3,"")</calculatedColumnFormula>
    </tableColumn>
    <tableColumn id="7" name="Commentaires" dataDxfId="88"/>
  </tableColumns>
  <tableStyleInfo name="TableStyleMedium6" showFirstColumn="0" showLastColumn="0" showRowStripes="1" showColumnStripes="0"/>
</table>
</file>

<file path=xl/tables/table21.xml><?xml version="1.0" encoding="utf-8"?>
<table xmlns="http://schemas.openxmlformats.org/spreadsheetml/2006/main" id="30" name="Tableau12031" displayName="Tableau12031" ref="B2:H99" totalsRowShown="0" tableBorderDxfId="87">
  <autoFilter ref="B2:H99"/>
  <sortState ref="B3:H99">
    <sortCondition ref="C2:C99"/>
  </sortState>
  <tableColumns count="7">
    <tableColumn id="1" name="Produit" dataDxfId="86"/>
    <tableColumn id="2" name="Marque" dataDxfId="85"/>
    <tableColumn id="3" name="Compléments" dataDxfId="84"/>
    <tableColumn id="4" name="Prix départ" dataDxfId="83"/>
    <tableColumn id="5" name="Prix soldé" dataDxfId="82"/>
    <tableColumn id="6" name="% réduction" dataDxfId="81" dataCellStyle="Pourcentage">
      <calculatedColumnFormula>IFERROR((E3-F3)/E3,"")</calculatedColumnFormula>
    </tableColumn>
    <tableColumn id="7" name="Commentaires" dataDxfId="80"/>
  </tableColumns>
  <tableStyleInfo name="TableStyleMedium6" showFirstColumn="0" showLastColumn="0" showRowStripes="1" showColumnStripes="0"/>
</table>
</file>

<file path=xl/tables/table22.xml><?xml version="1.0" encoding="utf-8"?>
<table xmlns="http://schemas.openxmlformats.org/spreadsheetml/2006/main" id="29" name="Tableau12030" displayName="Tableau12030" ref="B2:H99" totalsRowShown="0" tableBorderDxfId="79">
  <autoFilter ref="B2:H99"/>
  <sortState ref="B3:H99">
    <sortCondition ref="C2:C99"/>
  </sortState>
  <tableColumns count="7">
    <tableColumn id="1" name="Produit" dataDxfId="78"/>
    <tableColumn id="2" name="Marque" dataDxfId="77"/>
    <tableColumn id="3" name="Compléments" dataDxfId="76"/>
    <tableColumn id="4" name="Prix départ" dataDxfId="75"/>
    <tableColumn id="5" name="Prix soldé" dataDxfId="74"/>
    <tableColumn id="6" name="% réduction" dataDxfId="73" dataCellStyle="Pourcentage">
      <calculatedColumnFormula>IFERROR((E3-F3)/E3,"")</calculatedColumnFormula>
    </tableColumn>
    <tableColumn id="7" name="Commentaires" dataDxfId="72"/>
  </tableColumns>
  <tableStyleInfo name="TableStyleMedium6" showFirstColumn="0" showLastColumn="0" showRowStripes="1" showColumnStripes="0"/>
</table>
</file>

<file path=xl/tables/table23.xml><?xml version="1.0" encoding="utf-8"?>
<table xmlns="http://schemas.openxmlformats.org/spreadsheetml/2006/main" id="28" name="Tableau12029" displayName="Tableau12029" ref="B2:H99" totalsRowShown="0" tableBorderDxfId="71">
  <autoFilter ref="B2:H99"/>
  <sortState ref="B3:H99">
    <sortCondition ref="C2:C99"/>
  </sortState>
  <tableColumns count="7">
    <tableColumn id="1" name="Produit" dataDxfId="70"/>
    <tableColumn id="2" name="Marque" dataDxfId="69"/>
    <tableColumn id="3" name="Compléments" dataDxfId="68"/>
    <tableColumn id="4" name="Prix départ" dataDxfId="67"/>
    <tableColumn id="5" name="Prix soldé" dataDxfId="66"/>
    <tableColumn id="6" name="% réduction" dataDxfId="65" dataCellStyle="Pourcentage">
      <calculatedColumnFormula>IFERROR((E3-F3)/E3,"")</calculatedColumnFormula>
    </tableColumn>
    <tableColumn id="7" name="Commentaires" dataDxfId="64"/>
  </tableColumns>
  <tableStyleInfo name="TableStyleMedium6" showFirstColumn="0" showLastColumn="0" showRowStripes="1" showColumnStripes="0"/>
</table>
</file>

<file path=xl/tables/table24.xml><?xml version="1.0" encoding="utf-8"?>
<table xmlns="http://schemas.openxmlformats.org/spreadsheetml/2006/main" id="27" name="Tableau12028" displayName="Tableau12028" ref="B2:H99" totalsRowShown="0" tableBorderDxfId="63">
  <autoFilter ref="B2:H99"/>
  <sortState ref="B3:H99">
    <sortCondition ref="C2:C99"/>
  </sortState>
  <tableColumns count="7">
    <tableColumn id="1" name="Produit" dataDxfId="62"/>
    <tableColumn id="2" name="Marque" dataDxfId="61"/>
    <tableColumn id="3" name="Compléments" dataDxfId="60"/>
    <tableColumn id="4" name="Prix départ" dataDxfId="59"/>
    <tableColumn id="5" name="Prix soldé" dataDxfId="58"/>
    <tableColumn id="6" name="% réduction" dataDxfId="57" dataCellStyle="Pourcentage">
      <calculatedColumnFormula>IFERROR((E3-F3)/E3,"")</calculatedColumnFormula>
    </tableColumn>
    <tableColumn id="7" name="Commentaires" dataDxfId="56"/>
  </tableColumns>
  <tableStyleInfo name="TableStyleMedium6" showFirstColumn="0" showLastColumn="0" showRowStripes="1" showColumnStripes="0"/>
</table>
</file>

<file path=xl/tables/table25.xml><?xml version="1.0" encoding="utf-8"?>
<table xmlns="http://schemas.openxmlformats.org/spreadsheetml/2006/main" id="26" name="Tableau12027" displayName="Tableau12027" ref="B2:H99" totalsRowShown="0" tableBorderDxfId="55">
  <autoFilter ref="B2:H99"/>
  <sortState ref="B3:H99">
    <sortCondition ref="C2:C99"/>
  </sortState>
  <tableColumns count="7">
    <tableColumn id="1" name="Produit" dataDxfId="54"/>
    <tableColumn id="2" name="Marque" dataDxfId="53"/>
    <tableColumn id="3" name="Compléments" dataDxfId="52"/>
    <tableColumn id="4" name="Prix départ" dataDxfId="51"/>
    <tableColumn id="5" name="Prix soldé" dataDxfId="50"/>
    <tableColumn id="6" name="% réduction" dataDxfId="49" dataCellStyle="Pourcentage">
      <calculatedColumnFormula>IFERROR((E3-F3)/E3,"")</calculatedColumnFormula>
    </tableColumn>
    <tableColumn id="7" name="Commentaires" dataDxfId="48"/>
  </tableColumns>
  <tableStyleInfo name="TableStyleMedium6" showFirstColumn="0" showLastColumn="0" showRowStripes="1" showColumnStripes="0"/>
</table>
</file>

<file path=xl/tables/table26.xml><?xml version="1.0" encoding="utf-8"?>
<table xmlns="http://schemas.openxmlformats.org/spreadsheetml/2006/main" id="25" name="Tableau12026" displayName="Tableau12026" ref="B2:H99" totalsRowShown="0" tableBorderDxfId="47">
  <autoFilter ref="B2:H99"/>
  <sortState ref="B3:H99">
    <sortCondition ref="C2:C99"/>
  </sortState>
  <tableColumns count="7">
    <tableColumn id="1" name="Produit" dataDxfId="46"/>
    <tableColumn id="2" name="Marque" dataDxfId="45"/>
    <tableColumn id="3" name="Compléments" dataDxfId="44"/>
    <tableColumn id="4" name="Prix départ" dataDxfId="43"/>
    <tableColumn id="5" name="Prix soldé" dataDxfId="42"/>
    <tableColumn id="6" name="% réduction" dataDxfId="41" dataCellStyle="Pourcentage">
      <calculatedColumnFormula>IFERROR((E3-F3)/E3,"")</calculatedColumnFormula>
    </tableColumn>
    <tableColumn id="7" name="Commentaires" dataDxfId="40"/>
  </tableColumns>
  <tableStyleInfo name="TableStyleMedium6" showFirstColumn="0" showLastColumn="0" showRowStripes="1" showColumnStripes="0"/>
</table>
</file>

<file path=xl/tables/table27.xml><?xml version="1.0" encoding="utf-8"?>
<table xmlns="http://schemas.openxmlformats.org/spreadsheetml/2006/main" id="24" name="Tableau12025" displayName="Tableau12025" ref="B2:H99" totalsRowShown="0" tableBorderDxfId="39">
  <autoFilter ref="B2:H99"/>
  <sortState ref="B3:H99">
    <sortCondition ref="C2:C99"/>
  </sortState>
  <tableColumns count="7">
    <tableColumn id="1" name="Produit" dataDxfId="38"/>
    <tableColumn id="2" name="Marque" dataDxfId="37"/>
    <tableColumn id="3" name="Compléments" dataDxfId="36"/>
    <tableColumn id="4" name="Prix départ" dataDxfId="35"/>
    <tableColumn id="5" name="Prix soldé" dataDxfId="34"/>
    <tableColumn id="6" name="% réduction" dataDxfId="33" dataCellStyle="Pourcentage">
      <calculatedColumnFormula>IFERROR((E3-F3)/E3,"")</calculatedColumnFormula>
    </tableColumn>
    <tableColumn id="7" name="Commentaires" dataDxfId="32"/>
  </tableColumns>
  <tableStyleInfo name="TableStyleMedium6" showFirstColumn="0" showLastColumn="0" showRowStripes="1" showColumnStripes="0"/>
</table>
</file>

<file path=xl/tables/table28.xml><?xml version="1.0" encoding="utf-8"?>
<table xmlns="http://schemas.openxmlformats.org/spreadsheetml/2006/main" id="23" name="Tableau12024" displayName="Tableau12024" ref="B2:H99" totalsRowShown="0" tableBorderDxfId="31">
  <autoFilter ref="B2:H99"/>
  <sortState ref="B3:H99">
    <sortCondition ref="C2:C99"/>
  </sortState>
  <tableColumns count="7">
    <tableColumn id="1" name="Produit" dataDxfId="30"/>
    <tableColumn id="2" name="Marque" dataDxfId="29"/>
    <tableColumn id="3" name="Compléments" dataDxfId="28"/>
    <tableColumn id="4" name="Prix départ" dataDxfId="27"/>
    <tableColumn id="5" name="Prix soldé" dataDxfId="26"/>
    <tableColumn id="6" name="% réduction" dataDxfId="25" dataCellStyle="Pourcentage">
      <calculatedColumnFormula>IFERROR((E3-F3)/E3,"")</calculatedColumnFormula>
    </tableColumn>
    <tableColumn id="7" name="Commentaires" dataDxfId="24"/>
  </tableColumns>
  <tableStyleInfo name="TableStyleMedium6" showFirstColumn="0" showLastColumn="0" showRowStripes="1" showColumnStripes="0"/>
</table>
</file>

<file path=xl/tables/table29.xml><?xml version="1.0" encoding="utf-8"?>
<table xmlns="http://schemas.openxmlformats.org/spreadsheetml/2006/main" id="22" name="Tableau12023" displayName="Tableau12023" ref="B2:H99" totalsRowShown="0" tableBorderDxfId="23">
  <autoFilter ref="B2:H99"/>
  <sortState ref="B3:H99">
    <sortCondition ref="C2:C99"/>
  </sortState>
  <tableColumns count="7">
    <tableColumn id="1" name="Produit" dataDxfId="22"/>
    <tableColumn id="2" name="Marque" dataDxfId="21"/>
    <tableColumn id="3" name="Compléments" dataDxfId="20"/>
    <tableColumn id="4" name="Prix départ" dataDxfId="19"/>
    <tableColumn id="5" name="Prix soldé" dataDxfId="18"/>
    <tableColumn id="6" name="% réduction" dataDxfId="17" dataCellStyle="Pourcentage">
      <calculatedColumnFormula>IFERROR((E3-F3)/E3,"")</calculatedColumnFormula>
    </tableColumn>
    <tableColumn id="7" name="Commentaires" dataDxfId="16"/>
  </tableColumns>
  <tableStyleInfo name="TableStyleMedium6" showFirstColumn="0" showLastColumn="0" showRowStripes="1" showColumnStripes="0"/>
</table>
</file>

<file path=xl/tables/table30.xml><?xml version="1.0" encoding="utf-8"?>
<table xmlns="http://schemas.openxmlformats.org/spreadsheetml/2006/main" id="21" name="Tableau12022" displayName="Tableau12022" ref="B2:H99" totalsRowShown="0" tableBorderDxfId="15">
  <autoFilter ref="B2:H99"/>
  <sortState ref="B3:H99">
    <sortCondition ref="C2:C99"/>
  </sortState>
  <tableColumns count="7">
    <tableColumn id="1" name="Produit" dataDxfId="14"/>
    <tableColumn id="2" name="Marque" dataDxfId="13"/>
    <tableColumn id="3" name="Compléments" dataDxfId="12"/>
    <tableColumn id="4" name="Prix départ" dataDxfId="11"/>
    <tableColumn id="5" name="Prix soldé" dataDxfId="10"/>
    <tableColumn id="6" name="% réduction" dataDxfId="9" dataCellStyle="Pourcentage">
      <calculatedColumnFormula>IFERROR((E3-F3)/E3,"")</calculatedColumnFormula>
    </tableColumn>
    <tableColumn id="7" name="Commentaires" dataDxfId="8"/>
  </tableColumns>
  <tableStyleInfo name="TableStyleMedium6" showFirstColumn="0" showLastColumn="0" showRowStripes="1" showColumnStripes="0"/>
</table>
</file>

<file path=xl/tables/table31.xml><?xml version="1.0" encoding="utf-8"?>
<table xmlns="http://schemas.openxmlformats.org/spreadsheetml/2006/main" id="20" name="Tableau12021" displayName="Tableau12021" ref="B2:H99" totalsRowShown="0" tableBorderDxfId="7">
  <autoFilter ref="B2:H99"/>
  <sortState ref="B3:H99">
    <sortCondition ref="C2:C99"/>
  </sortState>
  <tableColumns count="7">
    <tableColumn id="1" name="Produit" dataDxfId="6"/>
    <tableColumn id="2" name="Marque" dataDxfId="5"/>
    <tableColumn id="3" name="Compléments" dataDxfId="4"/>
    <tableColumn id="4" name="Prix départ" dataDxfId="3"/>
    <tableColumn id="5" name="Prix soldé" dataDxfId="2"/>
    <tableColumn id="6" name="% réduction" dataDxfId="1" dataCellStyle="Pourcentage">
      <calculatedColumnFormula>IFERROR((E3-F3)/E3,"")</calculatedColumnFormula>
    </tableColumn>
    <tableColumn id="7" name="Commentaires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7"/>
  <sheetViews>
    <sheetView tabSelected="1" workbookViewId="0">
      <selection activeCell="E14" sqref="E14"/>
    </sheetView>
  </sheetViews>
  <sheetFormatPr baseColWidth="10" defaultRowHeight="15" x14ac:dyDescent="0.25"/>
  <cols>
    <col min="1" max="1" width="20.42578125" customWidth="1"/>
    <col min="2" max="2" width="30.7109375" customWidth="1"/>
  </cols>
  <sheetData>
    <row r="1" spans="1:7" ht="45" customHeight="1" thickBot="1" x14ac:dyDescent="0.3">
      <c r="A1" s="30" t="s">
        <v>49</v>
      </c>
      <c r="B1" s="31"/>
      <c r="C1" s="31"/>
      <c r="D1" s="31"/>
      <c r="E1" s="31"/>
      <c r="F1" s="31"/>
      <c r="G1" s="29" t="s">
        <v>79</v>
      </c>
    </row>
    <row r="2" spans="1:7" ht="15.75" thickBot="1" x14ac:dyDescent="0.3"/>
    <row r="3" spans="1:7" x14ac:dyDescent="0.25">
      <c r="A3" s="32" t="s">
        <v>50</v>
      </c>
      <c r="B3" s="34">
        <f>SUM('1'!L2:M3,'2'!L2:M3,'3'!L2:M3,'4'!L2:M3,'5'!L2:M3,'6'!L2:M3,'7'!L2:M3,'8'!L2:M3,'9'!L2:M3,'10'!L2:M3,'11'!L2:M3,'12'!L2:M3,'13'!L2:M3,'14'!L2:M3,'15'!L2:M3,'16'!L2:M3,'17'!L2:M3,'18'!L2:M3,'19'!L2:M3,'20'!L2:M3,'21'!L2:M3,'22'!L2:M3,'23'!L2:M3,'24'!L2:M3,'25'!L2:M3,'26'!L2:M3,'27'!L2:M3,'28'!L2:M3,'29'!L2:M3,'30'!L2:M3,'31'!L2:M3)</f>
        <v>1613.5</v>
      </c>
    </row>
    <row r="4" spans="1:7" ht="15.75" thickBot="1" x14ac:dyDescent="0.3">
      <c r="A4" s="33"/>
      <c r="B4" s="35"/>
    </row>
    <row r="5" spans="1:7" ht="15.75" thickBot="1" x14ac:dyDescent="0.3"/>
    <row r="6" spans="1:7" x14ac:dyDescent="0.25">
      <c r="A6" s="36" t="s">
        <v>51</v>
      </c>
      <c r="B6" s="38" t="e">
        <f>AVERAGE('1'!L5:M6,'2'!L5:M6,'3'!L5:M6,'4'!L5:M6,'5'!L5:M6,'6'!L5:M6,'7'!L5:M6,'8'!L5:M6,'9'!L5:M6,'10'!L5:M6,'11'!L5:M6,'12'!L5:M6,'13'!L5:M6,'14'!L5:M6,'15'!L5:M6,'16'!L5:M6,'17'!L5:M6,'18'!L5:M6,'19'!L5:M6,'20'!L5:M6,'21'!L5:M6,'22'!L5:M6,'23'!L5:M6,'24'!L5:M6,'25'!L5:M6,'26'!L5:M6,'27'!L5:M6,'28'!L5:M6,'29'!L5:M6,'30'!L5:M6,'31'!L5:M6,)</f>
        <v>#DIV/0!</v>
      </c>
      <c r="C6" s="40">
        <f>AVERAGE('1'!M5:N6,'2'!M5:N6,'3'!M5:N6,'4'!M5:N6,'5'!M5:N6,'6'!M5:N6,'7'!M5:N6,'8'!M5:N6,'9'!M5:N6,'10'!M5:N6,'11'!M5:N6,'12'!M5:N6,'13'!M5:N6,'14'!M5:N6,'15'!M5:N6,'16'!M5:N6,'17'!M5:N6,'18'!M5:N6,'19'!M5:N6,'20'!M5:N6,'21'!M5:N6,'22'!M5:N6,'23'!M5:N6,'24'!M5:N6,'25'!M5:N6,'26'!M5:N6,'27'!M5:N6,'28'!M5:N6,'29'!M5:N6,'30'!M5:N6,'31'!M5:N6,)</f>
        <v>0</v>
      </c>
    </row>
    <row r="7" spans="1:7" ht="15.75" thickBot="1" x14ac:dyDescent="0.3">
      <c r="A7" s="37"/>
      <c r="B7" s="39"/>
      <c r="C7" s="41"/>
    </row>
  </sheetData>
  <mergeCells count="6">
    <mergeCell ref="A1:F1"/>
    <mergeCell ref="A3:A4"/>
    <mergeCell ref="B3:B4"/>
    <mergeCell ref="A6:A7"/>
    <mergeCell ref="B6:B7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101"/>
  <sheetViews>
    <sheetView zoomScale="85" zoomScaleNormal="85" workbookViewId="0">
      <selection activeCell="B2" sqref="B2:H21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F101</f>
        <v>1515</v>
      </c>
      <c r="M2" s="50"/>
    </row>
    <row r="3" spans="2:13" ht="15.75" thickBot="1" x14ac:dyDescent="0.3">
      <c r="B3" s="6" t="s">
        <v>63</v>
      </c>
      <c r="C3" s="3" t="s">
        <v>64</v>
      </c>
      <c r="D3" s="3" t="s">
        <v>70</v>
      </c>
      <c r="E3" s="8">
        <v>25</v>
      </c>
      <c r="F3" s="8">
        <v>15</v>
      </c>
      <c r="G3" s="1">
        <f t="shared" ref="G3:G34" si="0">IFERROR((E3-F3)/E3,"")</f>
        <v>0.4</v>
      </c>
      <c r="H3" s="3"/>
      <c r="J3" s="47"/>
      <c r="K3" s="48"/>
      <c r="L3" s="51"/>
      <c r="M3" s="52"/>
    </row>
    <row r="4" spans="2:13" ht="15.75" thickBot="1" x14ac:dyDescent="0.3">
      <c r="B4" s="7" t="s">
        <v>54</v>
      </c>
      <c r="C4" s="4" t="s">
        <v>10</v>
      </c>
      <c r="D4" s="4" t="s">
        <v>72</v>
      </c>
      <c r="E4" s="9">
        <v>60</v>
      </c>
      <c r="F4" s="9">
        <v>50</v>
      </c>
      <c r="G4" s="1">
        <f t="shared" si="0"/>
        <v>0.16666666666666666</v>
      </c>
      <c r="H4" s="4"/>
    </row>
    <row r="5" spans="2:13" ht="15.75" thickBot="1" x14ac:dyDescent="0.3">
      <c r="B5" s="7" t="s">
        <v>54</v>
      </c>
      <c r="C5" s="4" t="s">
        <v>64</v>
      </c>
      <c r="D5" s="4" t="s">
        <v>75</v>
      </c>
      <c r="E5" s="9">
        <v>220</v>
      </c>
      <c r="F5" s="9">
        <v>200</v>
      </c>
      <c r="G5" s="1">
        <f t="shared" si="0"/>
        <v>9.0909090909090912E-2</v>
      </c>
      <c r="H5" s="4"/>
      <c r="J5" s="53" t="s">
        <v>13</v>
      </c>
      <c r="K5" s="54"/>
      <c r="L5" s="57">
        <f>G101</f>
        <v>8.2897727272727276E-2</v>
      </c>
      <c r="M5" s="58"/>
    </row>
    <row r="6" spans="2:13" ht="15.75" thickBot="1" x14ac:dyDescent="0.3">
      <c r="B6" s="7" t="s">
        <v>54</v>
      </c>
      <c r="C6" s="4" t="s">
        <v>64</v>
      </c>
      <c r="D6" s="4" t="s">
        <v>75</v>
      </c>
      <c r="E6" s="9">
        <v>220</v>
      </c>
      <c r="F6" s="9">
        <v>210</v>
      </c>
      <c r="G6" s="1">
        <f t="shared" si="0"/>
        <v>4.5454545454545456E-2</v>
      </c>
      <c r="H6" s="4"/>
      <c r="J6" s="55"/>
      <c r="K6" s="56"/>
      <c r="L6" s="59"/>
      <c r="M6" s="60"/>
    </row>
    <row r="7" spans="2:13" ht="15.75" thickBot="1" x14ac:dyDescent="0.3">
      <c r="B7" s="7" t="s">
        <v>54</v>
      </c>
      <c r="C7" s="4" t="s">
        <v>69</v>
      </c>
      <c r="D7" s="4" t="s">
        <v>71</v>
      </c>
      <c r="E7" s="9">
        <v>100</v>
      </c>
      <c r="F7" s="9">
        <v>80</v>
      </c>
      <c r="G7" s="1">
        <f t="shared" si="0"/>
        <v>0.2</v>
      </c>
      <c r="H7" s="4"/>
    </row>
    <row r="8" spans="2:13" ht="15.75" thickBot="1" x14ac:dyDescent="0.3">
      <c r="B8" s="7" t="s">
        <v>54</v>
      </c>
      <c r="C8" s="4" t="s">
        <v>73</v>
      </c>
      <c r="D8" s="4" t="s">
        <v>74</v>
      </c>
      <c r="E8" s="9">
        <v>120</v>
      </c>
      <c r="F8" s="9">
        <v>110</v>
      </c>
      <c r="G8" s="1">
        <f t="shared" si="0"/>
        <v>8.3333333333333329E-2</v>
      </c>
      <c r="H8" s="4"/>
    </row>
    <row r="9" spans="2:13" ht="15.75" thickBot="1" x14ac:dyDescent="0.3">
      <c r="B9" s="7" t="s">
        <v>54</v>
      </c>
      <c r="C9" s="4" t="s">
        <v>52</v>
      </c>
      <c r="D9" s="4" t="s">
        <v>53</v>
      </c>
      <c r="E9" s="9">
        <v>120</v>
      </c>
      <c r="F9" s="9">
        <v>100</v>
      </c>
      <c r="G9" s="1">
        <f t="shared" si="0"/>
        <v>0.16666666666666666</v>
      </c>
      <c r="H9" s="4"/>
    </row>
    <row r="10" spans="2:13" ht="15.75" thickBot="1" x14ac:dyDescent="0.3">
      <c r="B10" s="7" t="s">
        <v>54</v>
      </c>
      <c r="C10" s="4" t="s">
        <v>52</v>
      </c>
      <c r="D10" s="4" t="s">
        <v>76</v>
      </c>
      <c r="E10" s="9">
        <v>150</v>
      </c>
      <c r="F10" s="9">
        <v>130</v>
      </c>
      <c r="G10" s="1">
        <f t="shared" si="0"/>
        <v>0.13333333333333333</v>
      </c>
      <c r="H10" s="4"/>
    </row>
    <row r="11" spans="2:13" ht="15.75" thickBot="1" x14ac:dyDescent="0.3">
      <c r="B11" s="7" t="s">
        <v>54</v>
      </c>
      <c r="C11" s="4" t="s">
        <v>52</v>
      </c>
      <c r="D11" s="4" t="s">
        <v>77</v>
      </c>
      <c r="E11" s="9">
        <v>150</v>
      </c>
      <c r="F11" s="9">
        <v>150</v>
      </c>
      <c r="G11" s="1">
        <f t="shared" si="0"/>
        <v>0</v>
      </c>
      <c r="H11" s="4"/>
    </row>
    <row r="12" spans="2:13" ht="15.75" thickBot="1" x14ac:dyDescent="0.3">
      <c r="B12" s="7" t="s">
        <v>57</v>
      </c>
      <c r="C12" s="4"/>
      <c r="D12" s="4"/>
      <c r="E12" s="9">
        <v>25</v>
      </c>
      <c r="F12" s="9">
        <v>25</v>
      </c>
      <c r="G12" s="1">
        <f t="shared" si="0"/>
        <v>0</v>
      </c>
      <c r="H12" s="4"/>
    </row>
    <row r="13" spans="2:13" ht="15.75" thickBot="1" x14ac:dyDescent="0.3">
      <c r="B13" s="7" t="s">
        <v>67</v>
      </c>
      <c r="C13" s="4" t="s">
        <v>68</v>
      </c>
      <c r="D13" s="4"/>
      <c r="E13" s="9">
        <v>5</v>
      </c>
      <c r="F13" s="9">
        <v>5</v>
      </c>
      <c r="G13" s="1">
        <f t="shared" si="0"/>
        <v>0</v>
      </c>
      <c r="H13" s="4"/>
    </row>
    <row r="14" spans="2:13" ht="15.75" thickBot="1" x14ac:dyDescent="0.3">
      <c r="B14" s="7" t="s">
        <v>65</v>
      </c>
      <c r="C14" s="4" t="s">
        <v>64</v>
      </c>
      <c r="D14" s="4" t="s">
        <v>66</v>
      </c>
      <c r="E14" s="9">
        <v>80</v>
      </c>
      <c r="F14" s="9">
        <v>80</v>
      </c>
      <c r="G14" s="1">
        <f t="shared" si="0"/>
        <v>0</v>
      </c>
      <c r="H14" s="4"/>
    </row>
    <row r="15" spans="2:13" ht="15.75" thickBot="1" x14ac:dyDescent="0.3">
      <c r="B15" s="7" t="s">
        <v>62</v>
      </c>
      <c r="C15" s="4"/>
      <c r="D15" s="4"/>
      <c r="E15" s="9">
        <v>15</v>
      </c>
      <c r="F15" s="9">
        <v>15</v>
      </c>
      <c r="G15" s="1">
        <f t="shared" si="0"/>
        <v>0</v>
      </c>
      <c r="H15" s="4"/>
    </row>
    <row r="16" spans="2:13" ht="15.75" thickBot="1" x14ac:dyDescent="0.3">
      <c r="B16" s="7" t="s">
        <v>56</v>
      </c>
      <c r="C16" s="4" t="s">
        <v>55</v>
      </c>
      <c r="D16" s="4"/>
      <c r="E16" s="9">
        <v>80</v>
      </c>
      <c r="F16" s="9">
        <v>80</v>
      </c>
      <c r="G16" s="1">
        <f t="shared" si="0"/>
        <v>0</v>
      </c>
      <c r="H16" s="4"/>
    </row>
    <row r="17" spans="2:8" ht="15.75" thickBot="1" x14ac:dyDescent="0.3">
      <c r="B17" s="7" t="s">
        <v>61</v>
      </c>
      <c r="C17" s="4"/>
      <c r="D17" s="4"/>
      <c r="E17" s="9">
        <v>25</v>
      </c>
      <c r="F17" s="9">
        <v>25</v>
      </c>
      <c r="G17" s="1">
        <f t="shared" si="0"/>
        <v>0</v>
      </c>
      <c r="H17" s="4"/>
    </row>
    <row r="18" spans="2:8" ht="15.75" thickBot="1" x14ac:dyDescent="0.3">
      <c r="B18" s="7" t="s">
        <v>58</v>
      </c>
      <c r="C18" s="4" t="s">
        <v>59</v>
      </c>
      <c r="D18" s="4" t="s">
        <v>60</v>
      </c>
      <c r="E18" s="9">
        <v>250</v>
      </c>
      <c r="F18" s="9">
        <v>240</v>
      </c>
      <c r="G18" s="1">
        <f t="shared" si="0"/>
        <v>0.04</v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21" t="s">
        <v>78</v>
      </c>
      <c r="E100" s="5"/>
      <c r="F100" s="5"/>
      <c r="G100" s="28"/>
      <c r="H100" s="5">
        <f>SUBTOTAL(103,Tableau1203142[Commentaires])</f>
        <v>0</v>
      </c>
    </row>
    <row r="101" spans="1:8" ht="15.75" thickBot="1" x14ac:dyDescent="0.3">
      <c r="B101" s="18"/>
      <c r="C101" s="18"/>
      <c r="D101" s="18"/>
      <c r="E101" s="19">
        <f>SUM(E3:E99)</f>
        <v>1645</v>
      </c>
      <c r="F101" s="19">
        <f>SUM(F3:F99)</f>
        <v>1515</v>
      </c>
      <c r="G101" s="20">
        <f>AVERAGE(G3:G99)</f>
        <v>8.2897727272727276E-2</v>
      </c>
      <c r="H101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100"/>
  <sheetViews>
    <sheetView workbookViewId="0">
      <selection activeCell="B3" sqref="B3:G5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27" customWidth="1"/>
    <col min="7" max="7" width="17.28515625" style="21" customWidth="1"/>
    <col min="8" max="8" width="26" style="2" customWidth="1"/>
  </cols>
  <sheetData>
    <row r="1" spans="2:13" ht="38.25" customHeight="1" thickBot="1" x14ac:dyDescent="0.55000000000000004">
      <c r="B1" s="42" t="s">
        <v>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9" t="s">
        <v>7</v>
      </c>
      <c r="G2" s="21" t="s">
        <v>5</v>
      </c>
      <c r="H2" s="11" t="s">
        <v>8</v>
      </c>
      <c r="J2" s="45" t="s">
        <v>12</v>
      </c>
      <c r="K2" s="46"/>
      <c r="L2" s="49">
        <f>F100</f>
        <v>98.5</v>
      </c>
      <c r="M2" s="50"/>
    </row>
    <row r="3" spans="2:13" ht="15.75" thickBot="1" x14ac:dyDescent="0.3">
      <c r="B3" s="6" t="s">
        <v>9</v>
      </c>
      <c r="C3" s="3" t="s">
        <v>10</v>
      </c>
      <c r="D3" s="3" t="s">
        <v>11</v>
      </c>
      <c r="E3" s="8">
        <v>70</v>
      </c>
      <c r="F3" s="24">
        <v>56</v>
      </c>
      <c r="G3" s="22">
        <f>IFERROR((E3-F3)/E3,"")</f>
        <v>0.2</v>
      </c>
      <c r="H3" s="3"/>
      <c r="J3" s="47"/>
      <c r="K3" s="48"/>
      <c r="L3" s="51"/>
      <c r="M3" s="52"/>
    </row>
    <row r="4" spans="2:13" ht="15.75" thickBot="1" x14ac:dyDescent="0.3">
      <c r="B4" s="7" t="s">
        <v>16</v>
      </c>
      <c r="C4" s="4" t="s">
        <v>17</v>
      </c>
      <c r="D4" s="4" t="s">
        <v>18</v>
      </c>
      <c r="E4" s="9">
        <v>20</v>
      </c>
      <c r="F4" s="25">
        <v>20</v>
      </c>
      <c r="G4" s="22">
        <f t="shared" ref="G4:G34" si="0">IFERROR((E4-F4)/E4,"")</f>
        <v>0</v>
      </c>
      <c r="H4" s="4"/>
    </row>
    <row r="5" spans="2:13" ht="15.75" thickBot="1" x14ac:dyDescent="0.3">
      <c r="B5" s="7" t="s">
        <v>14</v>
      </c>
      <c r="C5" s="4" t="s">
        <v>15</v>
      </c>
      <c r="D5" s="4"/>
      <c r="E5" s="9">
        <v>45</v>
      </c>
      <c r="F5" s="25">
        <v>22.5</v>
      </c>
      <c r="G5" s="22">
        <f t="shared" si="0"/>
        <v>0.5</v>
      </c>
      <c r="H5" s="4"/>
      <c r="J5" s="53" t="s">
        <v>13</v>
      </c>
      <c r="K5" s="54"/>
      <c r="L5" s="57">
        <f>G100</f>
        <v>0.23333333333333331</v>
      </c>
      <c r="M5" s="58"/>
    </row>
    <row r="6" spans="2:13" ht="15.75" thickBot="1" x14ac:dyDescent="0.3">
      <c r="B6" s="7"/>
      <c r="C6" s="4"/>
      <c r="D6" s="4"/>
      <c r="E6" s="9"/>
      <c r="F6" s="25"/>
      <c r="G6" s="22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25"/>
      <c r="G7" s="22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25"/>
      <c r="G8" s="22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25"/>
      <c r="G9" s="22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25"/>
      <c r="G10" s="22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25"/>
      <c r="G11" s="22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25"/>
      <c r="G12" s="22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25"/>
      <c r="G13" s="22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25"/>
      <c r="G14" s="22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25"/>
      <c r="G15" s="22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25"/>
      <c r="G16" s="22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25"/>
      <c r="G17" s="22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25"/>
      <c r="G18" s="22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25"/>
      <c r="G19" s="22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25"/>
      <c r="G20" s="22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25"/>
      <c r="G21" s="22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25"/>
      <c r="G22" s="22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25"/>
      <c r="G23" s="22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25"/>
      <c r="G24" s="22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25"/>
      <c r="G25" s="22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25"/>
      <c r="G26" s="22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25"/>
      <c r="G27" s="22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25"/>
      <c r="G28" s="22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25"/>
      <c r="G29" s="22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25"/>
      <c r="G30" s="22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25"/>
      <c r="G31" s="22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25"/>
      <c r="G32" s="22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25"/>
      <c r="G33" s="22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25"/>
      <c r="G34" s="22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25"/>
      <c r="G35" s="22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25"/>
      <c r="G36" s="22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25"/>
      <c r="G37" s="22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25"/>
      <c r="G38" s="22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25"/>
      <c r="G39" s="22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25"/>
      <c r="G40" s="22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25"/>
      <c r="G41" s="22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25"/>
      <c r="G42" s="22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25"/>
      <c r="G43" s="22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25"/>
      <c r="G44" s="22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25"/>
      <c r="G45" s="22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25"/>
      <c r="G46" s="22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25"/>
      <c r="G47" s="22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25"/>
      <c r="G48" s="22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25"/>
      <c r="G49" s="22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25"/>
      <c r="G50" s="22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25"/>
      <c r="G51" s="22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25"/>
      <c r="G52" s="22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25"/>
      <c r="G53" s="22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25"/>
      <c r="G54" s="22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25"/>
      <c r="G55" s="22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25"/>
      <c r="G56" s="22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25"/>
      <c r="G57" s="22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25"/>
      <c r="G58" s="22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25"/>
      <c r="G59" s="22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25"/>
      <c r="G60" s="22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25"/>
      <c r="G61" s="22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25"/>
      <c r="G62" s="22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25"/>
      <c r="G63" s="22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25"/>
      <c r="G64" s="22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25"/>
      <c r="G65" s="22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25"/>
      <c r="G66" s="22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25"/>
      <c r="G67" s="22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25"/>
      <c r="G68" s="22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25"/>
      <c r="G69" s="22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25"/>
      <c r="G70" s="22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25"/>
      <c r="G71" s="22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25"/>
      <c r="G72" s="22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25"/>
      <c r="G73" s="22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25"/>
      <c r="G74" s="22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25"/>
      <c r="G75" s="22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25"/>
      <c r="G76" s="22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25"/>
      <c r="G77" s="22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25"/>
      <c r="G78" s="22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25"/>
      <c r="G79" s="22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25"/>
      <c r="G80" s="22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25"/>
      <c r="G81" s="22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25"/>
      <c r="G82" s="22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25"/>
      <c r="G83" s="22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25"/>
      <c r="G84" s="22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25"/>
      <c r="G85" s="22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25"/>
      <c r="G86" s="22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25"/>
      <c r="G87" s="22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25"/>
      <c r="G88" s="22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25"/>
      <c r="G89" s="22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25"/>
      <c r="G90" s="22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25"/>
      <c r="G91" s="22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25"/>
      <c r="G92" s="22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25"/>
      <c r="G93" s="22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25"/>
      <c r="G94" s="22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25"/>
      <c r="G95" s="22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25"/>
      <c r="G96" s="22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25"/>
      <c r="G97" s="22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25"/>
      <c r="G98" s="22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26"/>
      <c r="G99" s="22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7">
        <f>SUM(E3:E99)</f>
        <v>135</v>
      </c>
      <c r="F100" s="19">
        <f>SUM(F3:F99)</f>
        <v>98.5</v>
      </c>
      <c r="G100" s="23">
        <f>AVERAGE(G3:G99)</f>
        <v>0.23333333333333331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00"/>
  <sheetViews>
    <sheetView topLeftCell="A80" workbookViewId="0">
      <selection activeCell="F100" sqref="F100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M100"/>
  <sheetViews>
    <sheetView workbookViewId="0">
      <selection activeCell="F3" sqref="F3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  <col min="13" max="13" width="16.140625" customWidth="1"/>
  </cols>
  <sheetData>
    <row r="1" spans="2:13" ht="38.25" customHeight="1" thickBot="1" x14ac:dyDescent="0.55000000000000004">
      <c r="B1" s="42" t="s">
        <v>24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29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M100"/>
  <sheetViews>
    <sheetView workbookViewId="0">
      <selection activeCell="B1" sqref="B1:H1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M100"/>
  <sheetViews>
    <sheetView workbookViewId="0">
      <selection activeCell="B1" sqref="B1:H1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39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32</vt:i4>
      </vt:variant>
      <vt:variant>
        <vt:lpstr>Plages nommées</vt:lpstr>
      </vt:variant>
      <vt:variant>
        <vt:i4>1</vt:i4>
      </vt:variant>
    </vt:vector>
  </HeadingPairs>
  <TitlesOfParts>
    <vt:vector size="33" baseType="lpstr">
      <vt:lpstr>Resumé mois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Mois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Closon</dc:creator>
  <cp:lastModifiedBy>Ben</cp:lastModifiedBy>
  <dcterms:created xsi:type="dcterms:W3CDTF">2015-12-18T00:38:39Z</dcterms:created>
  <dcterms:modified xsi:type="dcterms:W3CDTF">2016-01-14T20:55:04Z</dcterms:modified>
</cp:coreProperties>
</file>