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FICHIERS EXCEL\PQ MACRO PLAN\"/>
    </mc:Choice>
  </mc:AlternateContent>
  <xr:revisionPtr revIDLastSave="0" documentId="13_ncr:1_{FC5C7760-0DEF-4BA5-95F9-1E4CFCADD585}" xr6:coauthVersionLast="47" xr6:coauthVersionMax="47" xr10:uidLastSave="{00000000-0000-0000-0000-000000000000}"/>
  <bookViews>
    <workbookView xWindow="-108" yWindow="-108" windowWidth="23256" windowHeight="12456" activeTab="7" xr2:uid="{249BA40A-1BB5-4320-8241-3CE8A6007BF4}"/>
  </bookViews>
  <sheets>
    <sheet name="MEC CT" sheetId="6" r:id="rId1"/>
    <sheet name="PIPE CT" sheetId="10" r:id="rId2"/>
    <sheet name="GENE CT" sheetId="8" r:id="rId3"/>
    <sheet name="ELEC_INST CT" sheetId="9" r:id="rId4"/>
    <sheet name="BE" sheetId="12" r:id="rId5"/>
    <sheet name="Projet 1" sheetId="11" r:id="rId6"/>
    <sheet name="Projet 2" sheetId="13" r:id="rId7"/>
    <sheet name="ZONE" sheetId="14" r:id="rId8"/>
  </sheet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_M_cd50d1f8-2285-4407-afaf-d609da1bdff5" name="T_M" connection="Requête - T_M"/>
          <x15:modelTable id="T_G_c80aa796-5f5c-45bf-8ce3-b03cf4552935" name="T_G" connection="Requête - T_G"/>
          <x15:modelTable id="T_ER_cccd2a73-92ae-439d-8c05-d2b231a4b9f6" name="T_ER" connection="Requête - T_ER"/>
          <x15:modelTable id="T_BE_4481b194-59ff-4813-9afc-ff37efd776c0" name="T_BE" connection="Requête - T_BE"/>
          <x15:modelTable id="T_P_4817ad68-54c5-45b3-bab5-4859bac69d0c" name="T_P" connection="Requête - T_P"/>
          <x15:modelTable id="T_PROJET1_800a4ec5-bb99-4406-bd7c-c81cf96d0303" name="T_PROJET1" connection="Requête - T_PROJET1"/>
          <x15:modelTable id="T_PROJET2_36223f6b-0d02-4102-b809-3f697365fa89" name="T_PROJET2" connection="Requête - T_PROJET2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" i="13" l="1"/>
  <c r="J3" i="13"/>
  <c r="J4" i="13"/>
  <c r="J5" i="13"/>
  <c r="I2" i="13"/>
  <c r="I3" i="13"/>
  <c r="I4" i="13"/>
  <c r="I5" i="13"/>
  <c r="J2" i="11"/>
  <c r="J3" i="11"/>
  <c r="J4" i="11"/>
  <c r="J5" i="11"/>
  <c r="I2" i="11"/>
  <c r="I3" i="11"/>
  <c r="I4" i="11"/>
  <c r="I5" i="11"/>
  <c r="I2" i="12"/>
  <c r="J2" i="12" s="1"/>
  <c r="I3" i="12"/>
  <c r="J3" i="12" s="1"/>
  <c r="I4" i="12"/>
  <c r="I5" i="12"/>
  <c r="J4" i="12"/>
  <c r="J5" i="12"/>
  <c r="J2" i="9"/>
  <c r="J3" i="9"/>
  <c r="J4" i="9"/>
  <c r="J5" i="9"/>
  <c r="J6" i="9"/>
  <c r="I2" i="9"/>
  <c r="I3" i="9"/>
  <c r="I4" i="9"/>
  <c r="I5" i="9"/>
  <c r="I6" i="9"/>
  <c r="J2" i="8"/>
  <c r="J4" i="8"/>
  <c r="J5" i="8"/>
  <c r="I2" i="8"/>
  <c r="I4" i="8"/>
  <c r="I5" i="8"/>
  <c r="J3" i="10"/>
  <c r="J4" i="10"/>
  <c r="J5" i="10"/>
  <c r="I3" i="10"/>
  <c r="I4" i="10"/>
  <c r="I5" i="10"/>
  <c r="K3" i="13" l="1"/>
  <c r="K4" i="13"/>
  <c r="H3" i="13"/>
  <c r="H4" i="13"/>
  <c r="H5" i="13"/>
  <c r="H2" i="13"/>
  <c r="K2" i="11"/>
  <c r="H2" i="11"/>
  <c r="H3" i="11"/>
  <c r="H4" i="11"/>
  <c r="K4" i="11" s="1"/>
  <c r="H5" i="11"/>
  <c r="K5" i="11" s="1"/>
  <c r="K3" i="11"/>
  <c r="K2" i="12"/>
  <c r="K3" i="12"/>
  <c r="K4" i="12"/>
  <c r="K5" i="12"/>
  <c r="H2" i="12"/>
  <c r="H3" i="12"/>
  <c r="H4" i="12"/>
  <c r="H5" i="12"/>
  <c r="H6" i="9"/>
  <c r="H2" i="9"/>
  <c r="H3" i="9"/>
  <c r="H4" i="9"/>
  <c r="H5" i="9"/>
  <c r="K2" i="13" l="1"/>
  <c r="K5" i="13"/>
  <c r="K2" i="9"/>
  <c r="K5" i="9"/>
  <c r="K4" i="9"/>
  <c r="K3" i="9"/>
  <c r="K6" i="9"/>
  <c r="H2" i="8"/>
  <c r="H3" i="8"/>
  <c r="H4" i="8"/>
  <c r="K4" i="8" s="1"/>
  <c r="H5" i="8"/>
  <c r="K5" i="8" s="1"/>
  <c r="H2" i="6"/>
  <c r="H2" i="10"/>
  <c r="K3" i="10"/>
  <c r="K4" i="10"/>
  <c r="K5" i="10"/>
  <c r="H3" i="10"/>
  <c r="H4" i="10"/>
  <c r="H5" i="10"/>
  <c r="H5" i="6"/>
  <c r="H3" i="6"/>
  <c r="H4" i="6"/>
  <c r="H6" i="6"/>
  <c r="I3" i="8" l="1"/>
  <c r="J3" i="8"/>
  <c r="K3" i="8" s="1"/>
  <c r="I2" i="10"/>
  <c r="J2" i="10" s="1"/>
  <c r="K2" i="10" s="1"/>
  <c r="I4" i="6"/>
  <c r="J4" i="6"/>
  <c r="I5" i="6"/>
  <c r="J5" i="6" s="1"/>
  <c r="K5" i="6" s="1"/>
  <c r="I2" i="6"/>
  <c r="J2" i="6" s="1"/>
  <c r="I6" i="6"/>
  <c r="J6" i="6" s="1"/>
  <c r="K6" i="6" s="1"/>
  <c r="I3" i="6"/>
  <c r="J3" i="6" s="1"/>
  <c r="K3" i="6" s="1"/>
  <c r="K2" i="8"/>
  <c r="K4" i="6"/>
  <c r="K2" i="6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A12FD56-B724-422C-9080-A8F492120A07}" name="Requête - T_BE" description="Connexion à la requête « T_BE » dans le classeur." type="100" refreshedVersion="8" minRefreshableVersion="5">
    <extLst>
      <ext xmlns:x15="http://schemas.microsoft.com/office/spreadsheetml/2010/11/main" uri="{DE250136-89BD-433C-8126-D09CA5730AF9}">
        <x15:connection id="3e9c5913-01c6-4a9d-b516-3ca6ae5fd9ab"/>
      </ext>
    </extLst>
  </connection>
  <connection id="2" xr16:uid="{38F74E2D-091E-4694-8046-6E9F68FB2E9D}" name="Requête - T_ER" description="Connexion à la requête « T_ER » dans le classeur." type="100" refreshedVersion="8" minRefreshableVersion="5">
    <extLst>
      <ext xmlns:x15="http://schemas.microsoft.com/office/spreadsheetml/2010/11/main" uri="{DE250136-89BD-433C-8126-D09CA5730AF9}">
        <x15:connection id="08402215-fbb3-495c-a0d7-5923699852c3"/>
      </ext>
    </extLst>
  </connection>
  <connection id="3" xr16:uid="{884B9B40-553B-413E-BA1D-8519893172CD}" name="Requête - T_G" description="Connexion à la requête « T_G » dans le classeur." type="100" refreshedVersion="8" minRefreshableVersion="5">
    <extLst>
      <ext xmlns:x15="http://schemas.microsoft.com/office/spreadsheetml/2010/11/main" uri="{DE250136-89BD-433C-8126-D09CA5730AF9}">
        <x15:connection id="f7e08ff7-137a-43b3-bcb8-cc979b204779"/>
      </ext>
    </extLst>
  </connection>
  <connection id="4" xr16:uid="{4A7DFF1F-9084-4DF5-95D6-AA62D45C3FAA}" name="Requête - T_M" description="Connexion à la requête « T_M » dans le classeur." type="100" refreshedVersion="8" minRefreshableVersion="5">
    <extLst>
      <ext xmlns:x15="http://schemas.microsoft.com/office/spreadsheetml/2010/11/main" uri="{DE250136-89BD-433C-8126-D09CA5730AF9}">
        <x15:connection id="09eb5135-a1c9-41e1-80f9-4bdf98f091b4"/>
      </ext>
    </extLst>
  </connection>
  <connection id="5" xr16:uid="{749753DD-189F-4654-9089-221A27CAB54E}" name="Requête - T_P" description="Connexion à la requête « T_P » dans le classeur." type="100" refreshedVersion="8" minRefreshableVersion="5">
    <extLst>
      <ext xmlns:x15="http://schemas.microsoft.com/office/spreadsheetml/2010/11/main" uri="{DE250136-89BD-433C-8126-D09CA5730AF9}">
        <x15:connection id="1c06c085-f728-4b10-9121-f3818257d2a5"/>
      </ext>
    </extLst>
  </connection>
  <connection id="6" xr16:uid="{2CF1B431-0316-4DA0-AFEC-C87DF5D7BA56}" name="Requête - T_PROJET1" description="Connexion à la requête « T_PROJET1 » dans le classeur." type="100" refreshedVersion="8" minRefreshableVersion="5">
    <extLst>
      <ext xmlns:x15="http://schemas.microsoft.com/office/spreadsheetml/2010/11/main" uri="{DE250136-89BD-433C-8126-D09CA5730AF9}">
        <x15:connection id="4e30ad0b-cd07-461b-91ef-9a6a1ca86520"/>
      </ext>
    </extLst>
  </connection>
  <connection id="7" xr16:uid="{B295207B-5575-4EEC-8B4A-5D1962F5E518}" name="Requête - T_PROJET2" description="Connexion à la requête « T_PROJET2 » dans le classeur." type="100" refreshedVersion="8" minRefreshableVersion="5">
    <extLst>
      <ext xmlns:x15="http://schemas.microsoft.com/office/spreadsheetml/2010/11/main" uri="{DE250136-89BD-433C-8126-D09CA5730AF9}">
        <x15:connection id="1cececa1-3be4-403e-87e4-58018a2c0322"/>
      </ext>
    </extLst>
  </connection>
  <connection id="8" xr16:uid="{654D5927-51B9-428C-937A-A580F1C8BDB3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<sst xmlns="http://schemas.openxmlformats.org/spreadsheetml/2006/main" count="239" uniqueCount="90">
  <si>
    <t>CLOT</t>
  </si>
  <si>
    <t>1</t>
  </si>
  <si>
    <t>PREP</t>
  </si>
  <si>
    <t>READ</t>
  </si>
  <si>
    <t>EXEC</t>
  </si>
  <si>
    <t>2</t>
  </si>
  <si>
    <t>CLOP</t>
  </si>
  <si>
    <t>DDO</t>
  </si>
  <si>
    <t>Nbre Op</t>
  </si>
  <si>
    <t>BE</t>
  </si>
  <si>
    <t>PROJET 2</t>
  </si>
  <si>
    <t>PROJET 1</t>
  </si>
  <si>
    <t>Nbre Hrs</t>
  </si>
  <si>
    <t>Serv Maint</t>
  </si>
  <si>
    <t>Statut</t>
  </si>
  <si>
    <t>G_INT</t>
  </si>
  <si>
    <t>EPUR</t>
  </si>
  <si>
    <t>EPUL</t>
  </si>
  <si>
    <t>TRANSPORT</t>
  </si>
  <si>
    <t>BALLON</t>
  </si>
  <si>
    <t>P_INT</t>
  </si>
  <si>
    <t>P_EXT</t>
  </si>
  <si>
    <t>CIRCUIT</t>
  </si>
  <si>
    <t>ATELIER</t>
  </si>
  <si>
    <t>LAV</t>
  </si>
  <si>
    <t>TUYAUTERIE</t>
  </si>
  <si>
    <t>POMPE</t>
  </si>
  <si>
    <t>BROY</t>
  </si>
  <si>
    <t>ESSO 1</t>
  </si>
  <si>
    <t>M_EXT</t>
  </si>
  <si>
    <t>M_INT</t>
  </si>
  <si>
    <t>ESSO1</t>
  </si>
  <si>
    <t>ESSO2</t>
  </si>
  <si>
    <t>ESSO22</t>
  </si>
  <si>
    <t>POMPE1123</t>
  </si>
  <si>
    <t>I_INT</t>
  </si>
  <si>
    <t>E_INT</t>
  </si>
  <si>
    <t>E_EXT</t>
  </si>
  <si>
    <t>DFO</t>
  </si>
  <si>
    <t>E_EXTER</t>
  </si>
  <si>
    <t>OPEN</t>
  </si>
  <si>
    <t>EPIER</t>
  </si>
  <si>
    <t>E_EXT1</t>
  </si>
  <si>
    <t>E_EXT2</t>
  </si>
  <si>
    <t>Nbre Hrs / Op</t>
  </si>
  <si>
    <t>E_EXT3</t>
  </si>
  <si>
    <t>E_EXT 3</t>
  </si>
  <si>
    <t>E_EXT 4</t>
  </si>
  <si>
    <t>E_EXT 12</t>
  </si>
  <si>
    <t>E_EXT21</t>
  </si>
  <si>
    <t>E-EXT 12</t>
  </si>
  <si>
    <t>TT Nbre Jour</t>
  </si>
  <si>
    <t>Nbre Jour = 8,75</t>
  </si>
  <si>
    <t>Voie Circulation</t>
  </si>
  <si>
    <t>Evacuation</t>
  </si>
  <si>
    <t>Btp 1</t>
  </si>
  <si>
    <t>Labo</t>
  </si>
  <si>
    <t>Silo</t>
  </si>
  <si>
    <t>SHP</t>
  </si>
  <si>
    <t>Chenal</t>
  </si>
  <si>
    <t>cellule Blé</t>
  </si>
  <si>
    <t>Farine</t>
  </si>
  <si>
    <t>Pain</t>
  </si>
  <si>
    <t>Gateau</t>
  </si>
  <si>
    <t>Etang</t>
  </si>
  <si>
    <t>PCR</t>
  </si>
  <si>
    <t>ZN CRIS</t>
  </si>
  <si>
    <t>ZN LAV</t>
  </si>
  <si>
    <t>PEP</t>
  </si>
  <si>
    <t>ZN EPU</t>
  </si>
  <si>
    <t>ATELIER M</t>
  </si>
  <si>
    <t>ZN CENT</t>
  </si>
  <si>
    <t>TUYAUTERIE EV</t>
  </si>
  <si>
    <t>ZN EVP</t>
  </si>
  <si>
    <t>ZN DEC</t>
  </si>
  <si>
    <t>ZN VC</t>
  </si>
  <si>
    <t>ZN D2</t>
  </si>
  <si>
    <t>FDCT</t>
  </si>
  <si>
    <t>ZN BS</t>
  </si>
  <si>
    <t>ZN MAG</t>
  </si>
  <si>
    <t>ZN D1</t>
  </si>
  <si>
    <t>ZN SL</t>
  </si>
  <si>
    <t>ZN STP</t>
  </si>
  <si>
    <t>ZN COMP</t>
  </si>
  <si>
    <t>ZN STO</t>
  </si>
  <si>
    <t>ZN RG</t>
  </si>
  <si>
    <t>ZN FR</t>
  </si>
  <si>
    <t>BALLON 12</t>
  </si>
  <si>
    <t>Equipement</t>
  </si>
  <si>
    <t>Zone Activité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</si>
</sst>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\(ddd\)\ dd/mm/yyyy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25E7FB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4" fontId="0" fillId="0" borderId="0" xfId="0" applyNumberFormat="1"/>
    <xf numFmtId="0" fontId="0" fillId="2" borderId="0" xfId="0" applyFill="1" applyAlignment="1">
      <alignment horizontal="left"/>
    </xf>
    <xf numFmtId="49" fontId="0" fillId="0" borderId="0" xfId="0" applyNumberFormat="1"/>
    <xf numFmtId="164" fontId="0" fillId="0" borderId="0" xfId="0" applyNumberFormat="1"/>
    <xf numFmtId="0" fontId="0" fillId="3" borderId="0" xfId="0" applyFill="1" applyAlignment="1">
      <alignment horizontal="left"/>
    </xf>
    <xf numFmtId="2" fontId="0" fillId="0" borderId="0" xfId="0" applyNumberFormat="1"/>
    <xf numFmtId="2" fontId="0" fillId="2" borderId="0" xfId="0" applyNumberFormat="1" applyFill="1" applyAlignment="1">
      <alignment horizontal="left"/>
    </xf>
    <xf numFmtId="1" fontId="0" fillId="0" borderId="0" xfId="0" applyNumberFormat="1"/>
    <xf numFmtId="1" fontId="0" fillId="3" borderId="0" xfId="0" applyNumberFormat="1" applyFill="1" applyAlignment="1">
      <alignment horizontal="left"/>
    </xf>
    <xf numFmtId="165" fontId="0" fillId="0" borderId="0" xfId="0" applyNumberFormat="1"/>
    <xf numFmtId="2" fontId="0" fillId="4" borderId="0" xfId="0" applyNumberFormat="1" applyFill="1"/>
    <xf numFmtId="165" fontId="0" fillId="4" borderId="0" xfId="0" applyNumberFormat="1" applyFill="1"/>
    <xf numFmtId="165" fontId="0" fillId="2" borderId="0" xfId="0" applyNumberFormat="1" applyFill="1" applyAlignment="1">
      <alignment horizontal="left"/>
    </xf>
    <xf numFmtId="165" fontId="0" fillId="3" borderId="0" xfId="0" applyNumberFormat="1" applyFill="1" applyAlignment="1">
      <alignment horizontal="left"/>
    </xf>
  </cellXfs>
  <cellStyles count="1">
    <cellStyle name="Normal" xfId="0" builtinId="0"/>
  </cellStyles>
  <dxfs count="62">
    <dxf>
      <numFmt numFmtId="165" formatCode="\(ddd\)\ dd/mm/yyyy"/>
    </dxf>
    <dxf>
      <numFmt numFmtId="2" formatCode="0.00"/>
    </dxf>
    <dxf>
      <numFmt numFmtId="2" formatCode="0.00"/>
    </dxf>
    <dxf>
      <numFmt numFmtId="165" formatCode="\(ddd\)\ dd/mm/yyyy"/>
    </dxf>
    <dxf>
      <numFmt numFmtId="165" formatCode="\(ddd\)\ dd/mm/yyyy"/>
    </dxf>
    <dxf>
      <numFmt numFmtId="2" formatCode="0.00"/>
    </dxf>
    <dxf>
      <numFmt numFmtId="2" formatCode="0.00"/>
    </dxf>
    <dxf>
      <numFmt numFmtId="2" formatCode="0.00"/>
    </dxf>
    <dxf>
      <numFmt numFmtId="165" formatCode="\(ddd\)\ dd/mm/yyyy"/>
    </dxf>
    <dxf>
      <numFmt numFmtId="165" formatCode="\(ddd\)\ dd/mm/yyyy"/>
    </dxf>
    <dxf>
      <numFmt numFmtId="2" formatCode="0.00"/>
    </dxf>
    <dxf>
      <numFmt numFmtId="2" formatCode="0.00"/>
    </dxf>
    <dxf>
      <numFmt numFmtId="2" formatCode="0.00"/>
    </dxf>
    <dxf>
      <numFmt numFmtId="19" formatCode="dd/mm/yyyy"/>
    </dxf>
    <dxf>
      <numFmt numFmtId="165" formatCode="\(ddd\)\ dd/mm/yyyy"/>
    </dxf>
    <dxf>
      <numFmt numFmtId="2" formatCode="0.00"/>
    </dxf>
    <dxf>
      <numFmt numFmtId="2" formatCode="0.00"/>
    </dxf>
    <dxf>
      <numFmt numFmtId="2" formatCode="0.00"/>
    </dxf>
    <dxf>
      <numFmt numFmtId="30" formatCode="@"/>
    </dxf>
    <dxf>
      <numFmt numFmtId="164" formatCode="#,##0.0"/>
    </dxf>
    <dxf>
      <numFmt numFmtId="165" formatCode="\(ddd\)\ dd/mm/yyyy"/>
    </dxf>
    <dxf>
      <numFmt numFmtId="30" formatCode="@"/>
    </dxf>
    <dxf>
      <numFmt numFmtId="30" formatCode="@"/>
    </dxf>
    <dxf>
      <numFmt numFmtId="30" formatCode="@"/>
    </dxf>
    <dxf>
      <numFmt numFmtId="30" formatCode="@"/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indexed="43"/>
        </patternFill>
      </fill>
      <alignment horizontal="left" vertical="bottom" textRotation="0" wrapText="0" indent="0" justifyLastLine="0" shrinkToFit="0" readingOrder="0"/>
    </dxf>
    <dxf>
      <numFmt numFmtId="165" formatCode="\(ddd\)\ dd/mm/yyyy"/>
    </dxf>
    <dxf>
      <numFmt numFmtId="2" formatCode="0.00"/>
    </dxf>
    <dxf>
      <numFmt numFmtId="2" formatCode="0.00"/>
    </dxf>
    <dxf>
      <numFmt numFmtId="2" formatCode="0.00"/>
    </dxf>
    <dxf>
      <numFmt numFmtId="0" formatCode="General"/>
    </dxf>
    <dxf>
      <numFmt numFmtId="164" formatCode="#,##0.0"/>
    </dxf>
    <dxf>
      <numFmt numFmtId="165" formatCode="\(ddd\)\ dd/mm/yyyy"/>
    </dxf>
    <dxf>
      <numFmt numFmtId="30" formatCode="@"/>
    </dxf>
    <dxf>
      <numFmt numFmtId="30" formatCode="@"/>
    </dxf>
    <dxf>
      <numFmt numFmtId="30" formatCode="@"/>
    </dxf>
    <dxf>
      <numFmt numFmtId="30" formatCode="@"/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indexed="43"/>
        </patternFill>
      </fill>
      <alignment horizontal="left" vertical="bottom" textRotation="0" wrapText="0" indent="0" justifyLastLine="0" shrinkToFit="0" readingOrder="0"/>
    </dxf>
    <dxf>
      <numFmt numFmtId="165" formatCode="\(ddd\)\ dd/mm/yyyy"/>
    </dxf>
    <dxf>
      <numFmt numFmtId="2" formatCode="0.00"/>
    </dxf>
    <dxf>
      <numFmt numFmtId="2" formatCode="0.00"/>
    </dxf>
    <dxf>
      <numFmt numFmtId="2" formatCode="0.00"/>
    </dxf>
    <dxf>
      <numFmt numFmtId="30" formatCode="@"/>
    </dxf>
    <dxf>
      <numFmt numFmtId="164" formatCode="#,##0.0"/>
    </dxf>
    <dxf>
      <numFmt numFmtId="165" formatCode="\(ddd\)\ dd/mm/yyyy"/>
    </dxf>
    <dxf>
      <numFmt numFmtId="30" formatCode="@"/>
    </dxf>
    <dxf>
      <numFmt numFmtId="30" formatCode="@"/>
    </dxf>
    <dxf>
      <numFmt numFmtId="30" formatCode="@"/>
    </dxf>
    <dxf>
      <numFmt numFmtId="30" formatCode="@"/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indexed="43"/>
        </patternFill>
      </fill>
      <alignment horizontal="left" vertical="bottom" textRotation="0" wrapText="0" indent="0" justifyLastLine="0" shrinkToFit="0" readingOrder="0"/>
    </dxf>
    <dxf>
      <numFmt numFmtId="165" formatCode="\(ddd\)\ dd/mm/yyyy"/>
    </dxf>
    <dxf>
      <numFmt numFmtId="2" formatCode="0.00"/>
    </dxf>
    <dxf>
      <numFmt numFmtId="2" formatCode="0.00"/>
    </dxf>
    <dxf>
      <numFmt numFmtId="2" formatCode="0.00"/>
    </dxf>
    <dxf>
      <numFmt numFmtId="1" formatCode="0"/>
    </dxf>
    <dxf>
      <numFmt numFmtId="2" formatCode="0.00"/>
    </dxf>
    <dxf>
      <numFmt numFmtId="165" formatCode="\(ddd\)\ dd/mm/yyyy"/>
    </dxf>
    <dxf>
      <numFmt numFmtId="30" formatCode="@"/>
    </dxf>
    <dxf>
      <numFmt numFmtId="30" formatCode="@"/>
    </dxf>
    <dxf>
      <numFmt numFmtId="30" formatCode="@"/>
    </dxf>
    <dxf>
      <numFmt numFmtId="30" formatCode="@"/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indexed="43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25E7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owerPivotData" Target="model/item.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9E4FD2E-7C03-4C7D-A47A-D288D6FF5D9E}" name="T_M" displayName="T_M" ref="A1:K6" totalsRowShown="0" headerRowDxfId="61">
  <autoFilter ref="A1:K6" xr:uid="{09E4FD2E-7C03-4C7D-A47A-D288D6FF5D9E}"/>
  <tableColumns count="11">
    <tableColumn id="4" xr3:uid="{F73E812B-969C-4DAB-BB46-D18A86F890FF}" name="Serv Maint" dataDxfId="60"/>
    <tableColumn id="5" xr3:uid="{00B6139A-851A-4528-9BAA-995B367A8702}" name="Statut" dataDxfId="59"/>
    <tableColumn id="3" xr3:uid="{4A1E1110-10AE-4343-8577-1FFA80068A18}" name="Equipement" dataDxfId="58"/>
    <tableColumn id="6" xr3:uid="{228EB301-688C-4BB3-8B95-AC2D777ED9AC}" name="E_EXTER" dataDxfId="57"/>
    <tableColumn id="16" xr3:uid="{F28DB77E-13CD-43DD-9918-B34A6E584950}" name="DDO" dataDxfId="56"/>
    <tableColumn id="18" xr3:uid="{EAC361E3-98B6-4D11-A3A2-2EF0F397EE60}" name="Nbre Hrs" dataDxfId="55"/>
    <tableColumn id="20" xr3:uid="{7608E467-ED93-4B75-92E9-4E3C62661546}" name="Nbre Op" dataDxfId="54"/>
    <tableColumn id="11" xr3:uid="{140F7173-9609-4CA4-BD09-291CC78E4FE3}" name="Nbre Hrs / Op" dataDxfId="53">
      <calculatedColumnFormula>T_M[[#This Row],[Nbre Hrs]]/T_M[[#This Row],[Nbre Op]]</calculatedColumnFormula>
    </tableColumn>
    <tableColumn id="1" xr3:uid="{C68275C7-7D9F-499C-BBD9-B9C24B0B2CD9}" name="Nbre Jour = 8,75" dataDxfId="52">
      <calculatedColumnFormula>INT(T_M[[#This Row],[Nbre Hrs / Op]]/8.75)</calculatedColumnFormula>
    </tableColumn>
    <tableColumn id="8" xr3:uid="{A6DB3E94-46FC-4071-9784-714AE8E25890}" name="TT Nbre Jour" dataDxfId="51">
      <calculatedColumnFormula>IF(MOD(T_M[[#This Row],[Nbre Hrs / Op]],8.75)=0,T_M[[#This Row],[Nbre Jour = 8,75]],T_M[[#This Row],[Nbre Jour = 8,75]]+1)</calculatedColumnFormula>
    </tableColumn>
    <tableColumn id="13" xr3:uid="{8F27C4DC-D9EA-4C12-9611-5371566CDC39}" name="DFO" dataDxfId="50">
      <calculatedColumnFormula>WORKDAY.INTL(T_M[[#This Row],[DDO]]-1,T_M[[#This Row],[TT Nbre Jour]],"0000111")</calculatedColumnFormula>
    </tableColumn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F960034-3E2D-43D5-930A-71F4177C74B8}" name="T_P" displayName="T_P" ref="A1:K5" totalsRowShown="0" headerRowDxfId="49">
  <autoFilter ref="A1:K5" xr:uid="{3F960034-3E2D-43D5-930A-71F4177C74B8}"/>
  <tableColumns count="11">
    <tableColumn id="4" xr3:uid="{889F1FC5-97B2-4E8E-A25C-5317A47074F0}" name="Serv Maint" dataDxfId="48"/>
    <tableColumn id="5" xr3:uid="{C1D61517-CABB-4320-B6E8-C362876ACF96}" name="Statut" dataDxfId="47"/>
    <tableColumn id="3" xr3:uid="{20ADC558-7FD7-4EF7-A956-5E683F8D14EF}" name="Equipement" dataDxfId="46"/>
    <tableColumn id="1" xr3:uid="{5F0E1F33-AD43-4858-9AAB-BD2921A3A04B}" name="E_EXTER" dataDxfId="45"/>
    <tableColumn id="16" xr3:uid="{D3B33E20-3650-4763-B2EF-A8F31609CE90}" name="DDO" dataDxfId="44"/>
    <tableColumn id="18" xr3:uid="{CD97CCEF-74C9-466F-B870-4B25B91009D1}" name="Nbre Hrs" dataDxfId="43"/>
    <tableColumn id="20" xr3:uid="{77115126-6882-46CD-8865-DC773E0EADEC}" name="Nbre Op" dataDxfId="42"/>
    <tableColumn id="2" xr3:uid="{6AA0ECC8-EEF1-4573-9F12-A0208F78AB67}" name="Nbre Hrs / Op" dataDxfId="41">
      <calculatedColumnFormula>T_P[[#This Row],[Nbre Hrs]]/T_P[[#This Row],[Nbre Op]]</calculatedColumnFormula>
    </tableColumn>
    <tableColumn id="6" xr3:uid="{A11CD5A7-4C67-4DDD-B389-994E42063E6F}" name="Nbre Jour = 8,75" dataDxfId="40">
      <calculatedColumnFormula>INT(T_P[[#This Row],[Nbre Hrs / Op]]/8.75)</calculatedColumnFormula>
    </tableColumn>
    <tableColumn id="9" xr3:uid="{E8E7F523-03BE-4367-942E-69FB1A785E9B}" name="TT Nbre Jour" dataDxfId="39">
      <calculatedColumnFormula>IF(MOD(T_P[[#This Row],[Nbre Hrs / Op]],T_P[[#This Row],[Nbre Jour = 8,75]]),T_P[[#This Row],[Nbre Jour = 8,75]],T_P[[#This Row],[Nbre Jour = 8,75]]+1)</calculatedColumnFormula>
    </tableColumn>
    <tableColumn id="10" xr3:uid="{8B96495C-3772-4D4E-8DAF-255C946F1420}" name="DFO" dataDxfId="38">
      <calculatedColumnFormula>WORKDAY.INTL(T_P[[#This Row],[DDO]]-1,T_P[[#This Row],[TT Nbre Jour]],"0000111")</calculatedColumnFormula>
    </tableColumn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6E90309-5842-4ED5-AC3D-D7D108DA6D06}" name="T_G" displayName="T_G" ref="A1:K5" totalsRowShown="0" headerRowDxfId="37">
  <autoFilter ref="A1:K5" xr:uid="{C6E90309-5842-4ED5-AC3D-D7D108DA6D06}"/>
  <tableColumns count="11">
    <tableColumn id="4" xr3:uid="{0583EFF2-6660-4BB1-A332-77EC87FE3488}" name="Serv Maint" dataDxfId="36"/>
    <tableColumn id="5" xr3:uid="{17D7C1F5-6046-477E-9440-25462474B6D0}" name="Statut" dataDxfId="35"/>
    <tableColumn id="3" xr3:uid="{329CB3D4-6216-4DFE-B9DC-5638F8DDDDBC}" name="Equipement" dataDxfId="34"/>
    <tableColumn id="11" xr3:uid="{22520DBC-9952-4245-82FE-913C027472ED}" name="E_EXTER" dataDxfId="33"/>
    <tableColumn id="16" xr3:uid="{37FAB094-DC5D-441F-988F-5AFF4F03B83A}" name="DDO" dataDxfId="32"/>
    <tableColumn id="18" xr3:uid="{A2454B42-5726-40ED-A614-087AB8379E57}" name="Nbre Hrs" dataDxfId="31"/>
    <tableColumn id="20" xr3:uid="{34006BF0-6ADC-4FFB-899E-12F0366C29D7}" name="Nbre Op" dataDxfId="30"/>
    <tableColumn id="2" xr3:uid="{A4E9F4D8-395D-4753-8DB0-129F916B0CA3}" name="Nbre Hrs / Op" dataDxfId="29">
      <calculatedColumnFormula>SUM(T_G[[#This Row],[Nbre Hrs]]/T_G[[#This Row],[Nbre Op]])</calculatedColumnFormula>
    </tableColumn>
    <tableColumn id="6" xr3:uid="{6B1E5D8A-949D-4D06-BB45-DEE5D612E7C4}" name="Nbre Jour = 8,75" dataDxfId="28">
      <calculatedColumnFormula>INT(T_G[[#This Row],[Nbre Hrs / Op]]/8.75)</calculatedColumnFormula>
    </tableColumn>
    <tableColumn id="9" xr3:uid="{6087A4B3-E5B8-4042-9443-D0F352D25EA7}" name="TT Nbre Jour" dataDxfId="27">
      <calculatedColumnFormula>IF(MOD(T_G[[#This Row],[Nbre Hrs / Op]],8.75)=0,T_G[[#This Row],[Nbre Jour = 8,75]],T_G[[#This Row],[Nbre Jour = 8,75]]+1)</calculatedColumnFormula>
    </tableColumn>
    <tableColumn id="10" xr3:uid="{5A2D57B8-AEAC-4AE7-AA51-3A01C72F1E1C}" name="DFO" dataDxfId="26">
      <calculatedColumnFormula>WORKDAY.INTL(T_G[[#This Row],[DDO]]-1,T_G[[#This Row],[TT Nbre Jour]],"0000111")</calculatedColumnFormula>
    </tableColumn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9F32A0B-05D6-4D3F-B6FF-DF8BF912B61B}" name="T_ER" displayName="T_ER" ref="A1:K6" totalsRowShown="0" headerRowDxfId="25">
  <autoFilter ref="A1:K6" xr:uid="{B9F32A0B-05D6-4D3F-B6FF-DF8BF912B61B}"/>
  <tableColumns count="11">
    <tableColumn id="4" xr3:uid="{2C5D09C9-D381-4D66-8080-5DFB22A60AD2}" name="Serv Maint" dataDxfId="24"/>
    <tableColumn id="5" xr3:uid="{A170844A-C4E8-4FF3-B847-84431D217FFD}" name="Statut" dataDxfId="23"/>
    <tableColumn id="3" xr3:uid="{4736DC4F-2A8F-4C99-B75E-9840BAD0D083}" name="Equipement" dataDxfId="22"/>
    <tableColumn id="1" xr3:uid="{98D67163-CECD-423A-90A3-D3EA06061AD8}" name="E_EXTER" dataDxfId="21"/>
    <tableColumn id="16" xr3:uid="{3048E016-A229-4A85-BAD1-233899613EFE}" name="DDO" dataDxfId="20"/>
    <tableColumn id="18" xr3:uid="{81EC3C0F-E933-45A6-9DCB-E5FA337B1EB4}" name="Nbre Hrs" dataDxfId="19"/>
    <tableColumn id="20" xr3:uid="{7CA21A96-BC6F-4821-8B1C-4B0DCFA31299}" name="Nbre Op" dataDxfId="18"/>
    <tableColumn id="2" xr3:uid="{8B56B7F1-291D-40B2-9E55-441032684434}" name="Nbre Hrs / Op" dataDxfId="17">
      <calculatedColumnFormula>SUM(T_ER[[#This Row],[Nbre Hrs]]/T_ER[[#This Row],[Nbre Op]])</calculatedColumnFormula>
    </tableColumn>
    <tableColumn id="6" xr3:uid="{025EF0A6-41EF-4ED3-B8AC-302BD5D74278}" name="Nbre Jour = 8,75" dataDxfId="16">
      <calculatedColumnFormula>INT(T_ER[[#This Row],[Nbre Hrs / Op]]/8.75)</calculatedColumnFormula>
    </tableColumn>
    <tableColumn id="9" xr3:uid="{D2C33F18-9680-4423-8CD4-872E23F8ED33}" name="TT Nbre Jour" dataDxfId="15">
      <calculatedColumnFormula>IF(MOD(T_ER[[#This Row],[Nbre Hrs / Op]],8.75)=0,T_ER[[#This Row],[Nbre Jour = 8,75]],T_ER[[#This Row],[Nbre Jour = 8,75]]+1)</calculatedColumnFormula>
    </tableColumn>
    <tableColumn id="10" xr3:uid="{55FDA343-1F7F-4268-9A84-26C12FF6955E}" name="DFO" dataDxfId="14">
      <calculatedColumnFormula>WORKDAY.INTL(T_ER[[#This Row],[DDO]]-1,T_ER[[#This Row],[TT Nbre Jour]],"0000111")</calculatedColumnFormula>
    </tableColumn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A4C2657-1322-4ED5-A599-8BA674725EA6}" name="T_BE" displayName="T_BE" ref="A1:K5" totalsRowShown="0">
  <autoFilter ref="A1:K5" xr:uid="{4A4C2657-1322-4ED5-A599-8BA674725EA6}"/>
  <tableColumns count="11">
    <tableColumn id="1" xr3:uid="{AAEC9B75-03A8-4D9D-B53A-2BC306A2D87A}" name="Serv Maint"/>
    <tableColumn id="2" xr3:uid="{39F56586-6E8C-4EDB-B87F-F0B8FB6E7912}" name="Statut"/>
    <tableColumn id="3" xr3:uid="{D7415CCB-19E4-43A4-A6EE-57E2A992F738}" name="Equipement"/>
    <tableColumn id="7" xr3:uid="{D71C7781-520E-4533-80B1-9EBB744866FA}" name="E_EXTER"/>
    <tableColumn id="4" xr3:uid="{B7C6241E-70D5-4A1E-B980-65B8CF73B219}" name="DDO" dataDxfId="13"/>
    <tableColumn id="5" xr3:uid="{3334A5AB-2A8B-4C0A-A940-3881825ABA05}" name="Nbre Hrs"/>
    <tableColumn id="6" xr3:uid="{AAE10FCE-B6BA-44FE-AF65-60C7E064CEC8}" name="Nbre Op"/>
    <tableColumn id="8" xr3:uid="{97F75347-0344-4562-A893-8F4A444E8A99}" name="Nbre Hrs / Op" dataDxfId="12">
      <calculatedColumnFormula>T_BE[[#This Row],[Nbre Hrs]]/T_BE[[#This Row],[Nbre Op]]</calculatedColumnFormula>
    </tableColumn>
    <tableColumn id="9" xr3:uid="{5B7FEF8B-70AE-4DFC-9FDB-6F1BF8CBE9B9}" name="Nbre Jour = 8,75" dataDxfId="11">
      <calculatedColumnFormula>INT(T_BE[[#This Row],[Nbre Hrs / Op]]/8.75)</calculatedColumnFormula>
    </tableColumn>
    <tableColumn id="12" xr3:uid="{B850391F-D94E-40EA-9264-4BB67159A1E3}" name="TT Nbre Jour" dataDxfId="10">
      <calculatedColumnFormula>IF(MOD(T_BE[[#This Row],[Nbre Hrs / Op]],8.75)=0,T_BE[[#This Row],[Nbre Jour = 8,75]],T_BE[[#This Row],[Nbre Jour = 8,75]]+1)</calculatedColumnFormula>
    </tableColumn>
    <tableColumn id="13" xr3:uid="{642BC438-6297-4E53-B7E7-E06860453B5F}" name="DFO" dataDxfId="9">
      <calculatedColumnFormula>WORKDAY.INTL(T_BE[[#This Row],[DDO]]-1,T_BE[[#This Row],[TT Nbre Jour]],"0000111")</calculatedColumnFormula>
    </tableColumn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D657E29-769B-478F-91A3-833C580273F5}" name="T_PROJET1" displayName="T_PROJET1" ref="A1:K5" totalsRowShown="0">
  <autoFilter ref="A1:K5" xr:uid="{ED657E29-769B-478F-91A3-833C580273F5}"/>
  <tableColumns count="11">
    <tableColumn id="1" xr3:uid="{41D4E1CE-4761-478E-A0AB-8C48962B869F}" name="Serv Maint"/>
    <tableColumn id="2" xr3:uid="{15F99D7B-E3CF-4A89-9381-65130D1DA5EA}" name="Statut"/>
    <tableColumn id="3" xr3:uid="{F037D52E-A493-4CB9-810B-A477030EF859}" name="Equipement"/>
    <tableColumn id="7" xr3:uid="{D453F836-86D7-49E2-9D2D-89F05CEF4711}" name="E_EXTER"/>
    <tableColumn id="4" xr3:uid="{52684C64-39E7-4CBA-8646-38C8F7259BBA}" name="DDO" dataDxfId="8"/>
    <tableColumn id="5" xr3:uid="{6710CBE9-3A05-4E1A-A7B9-EB5B94154FF2}" name="Nbre Hrs"/>
    <tableColumn id="6" xr3:uid="{42826203-28DB-462F-8E03-BBBDC6202AC6}" name="Nbre Op"/>
    <tableColumn id="8" xr3:uid="{38510829-1B99-4BE8-9082-983F0FEFB92E}" name="Nbre Hrs / Op" dataDxfId="7">
      <calculatedColumnFormula>T_PROJET1[[#This Row],[Nbre Hrs]]/T_PROJET1[[#This Row],[Nbre Op]]</calculatedColumnFormula>
    </tableColumn>
    <tableColumn id="9" xr3:uid="{CF0DF083-5BC3-4378-89BE-3B92A477486D}" name="Nbre Jour = 8,75" dataDxfId="6">
      <calculatedColumnFormula>INT(T_PROJET1[[#This Row],[Nbre Hrs / Op]]/8.75)</calculatedColumnFormula>
    </tableColumn>
    <tableColumn id="12" xr3:uid="{4AD56DE8-FC34-4A55-9B81-6CC619F88EFF}" name="TT Nbre Jour" dataDxfId="5">
      <calculatedColumnFormula>IF(MOD(T_PROJET1[[#This Row],[Nbre Hrs / Op]],8.75)=0,T_PROJET1[[#This Row],[Nbre Jour = 8,75]],T_PROJET1[[#This Row],[Nbre Jour = 8,75]]+1)</calculatedColumnFormula>
    </tableColumn>
    <tableColumn id="13" xr3:uid="{336CE896-EAB5-4248-9404-0596779AD441}" name="DFO" dataDxfId="4">
      <calculatedColumnFormula>WORKDAY.INTL(T_PROJET1[[#This Row],[DDO]]-1,T_PROJET1[[#This Row],[TT Nbre Jour]],"0000111")</calculatedColumnFormula>
    </tableColumn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9C04440-01E1-45CF-95A1-71608019B7B8}" name="T_PROJET2" displayName="T_PROJET2" ref="A1:K5" totalsRowShown="0">
  <autoFilter ref="A1:K5" xr:uid="{89C04440-01E1-45CF-95A1-71608019B7B8}"/>
  <tableColumns count="11">
    <tableColumn id="1" xr3:uid="{9606E5A9-C580-416E-B8C9-7396F493AFB3}" name="Serv Maint"/>
    <tableColumn id="2" xr3:uid="{2627BDC2-1A8B-4B4A-8E76-2A565D0D535A}" name="Statut"/>
    <tableColumn id="3" xr3:uid="{CD793690-3C25-469A-B24C-E66E20B169D2}" name="Equipement"/>
    <tableColumn id="7" xr3:uid="{6702000E-BC1C-438A-B1C6-3330211AC62E}" name="E_EXTER"/>
    <tableColumn id="4" xr3:uid="{2ED0A7D0-4AA5-4A06-9ADE-CD2F3E944D3D}" name="DDO" dataDxfId="3"/>
    <tableColumn id="5" xr3:uid="{3B0CD224-0D13-4FBF-9DD7-F0EA40340B71}" name="Nbre Hrs"/>
    <tableColumn id="6" xr3:uid="{80526C75-BAFD-4CE2-8898-A391611BEB50}" name="Nbre Op"/>
    <tableColumn id="8" xr3:uid="{14F375C2-54E1-479A-89CB-D368DC2285A4}" name="Nbre Hrs / Op">
      <calculatedColumnFormula>T_PROJET2[[#This Row],[Nbre Hrs]]/T_PROJET2[[#This Row],[Nbre Op]]</calculatedColumnFormula>
    </tableColumn>
    <tableColumn id="9" xr3:uid="{81E26BA4-1D91-4EB7-A5FB-02AA02E4D013}" name="Nbre Jour = 8,75" dataDxfId="2">
      <calculatedColumnFormula>INT(T_PROJET2[[#This Row],[Nbre Hrs / Op]]/8.75)</calculatedColumnFormula>
    </tableColumn>
    <tableColumn id="12" xr3:uid="{AD3A3320-8ABA-4D21-BDD0-DB193B96F336}" name="TT Nbre Jour" dataDxfId="1">
      <calculatedColumnFormula>IF(MOD(T_PROJET2[[#This Row],[Nbre Hrs / Op]],8.75)=0,T_PROJET2[[#This Row],[Nbre Jour = 8,75]],T_PROJET2[[#This Row],[Nbre Jour = 8,75]]+1)</calculatedColumnFormula>
    </tableColumn>
    <tableColumn id="13" xr3:uid="{BD59DCD3-5C4D-453F-B79B-A595C89CCC9D}" name="DFO" dataDxfId="0">
      <calculatedColumnFormula>WORKDAY.INTL(T_PROJET2[[#This Row],[DDO]]-1,T_PROJET2[[#This Row],[TT Nbre Jour]],"0000111")</calculatedColumnFormula>
    </tableColumn>
  </tableColumns>
  <tableStyleInfo name="TableStyleLight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3F7508CA-4338-4CEB-A0D7-BC2B1CD5A122}" name="T_ZONE" displayName="T_ZONE" ref="A1:B26" insertRowShift="1" totalsRowShown="0">
  <autoFilter ref="A1:B26" xr:uid="{3F7508CA-4338-4CEB-A0D7-BC2B1CD5A122}"/>
  <tableColumns count="2">
    <tableColumn id="1" xr3:uid="{B333B64E-A610-457F-9C3D-198F997F72C5}" name="Equipement"/>
    <tableColumn id="2" xr3:uid="{F2145B45-8593-4C05-8F56-3B0C0468DC43}" name="Zone Activité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2579D-1150-4288-94F4-68F4C5669D6D}">
  <sheetPr codeName="Feuil6"/>
  <dimension ref="A1:K637"/>
  <sheetViews>
    <sheetView workbookViewId="0">
      <selection activeCell="C1" sqref="C1"/>
    </sheetView>
  </sheetViews>
  <sheetFormatPr baseColWidth="10" defaultRowHeight="14.4" x14ac:dyDescent="0.3"/>
  <cols>
    <col min="1" max="1" width="12.33203125" bestFit="1" customWidth="1"/>
    <col min="3" max="3" width="25.5546875" bestFit="1" customWidth="1"/>
    <col min="4" max="4" width="10.44140625" bestFit="1" customWidth="1"/>
    <col min="5" max="5" width="15.33203125" bestFit="1" customWidth="1"/>
    <col min="6" max="6" width="13.88671875" style="6" customWidth="1"/>
    <col min="7" max="7" width="9.109375" style="6" customWidth="1"/>
    <col min="8" max="9" width="14.77734375" style="8" customWidth="1"/>
    <col min="10" max="10" width="13.44140625" style="8" bestFit="1" customWidth="1"/>
    <col min="11" max="11" width="15.33203125" bestFit="1" customWidth="1"/>
  </cols>
  <sheetData>
    <row r="1" spans="1:11" x14ac:dyDescent="0.3">
      <c r="A1" s="2" t="s">
        <v>13</v>
      </c>
      <c r="B1" s="2" t="s">
        <v>14</v>
      </c>
      <c r="C1" s="2" t="s">
        <v>88</v>
      </c>
      <c r="D1" s="2" t="s">
        <v>39</v>
      </c>
      <c r="E1" s="2" t="s">
        <v>7</v>
      </c>
      <c r="F1" s="7" t="s">
        <v>12</v>
      </c>
      <c r="G1" s="7" t="s">
        <v>8</v>
      </c>
      <c r="H1" s="9" t="s">
        <v>44</v>
      </c>
      <c r="I1" s="9" t="s">
        <v>52</v>
      </c>
      <c r="J1" s="9" t="s">
        <v>51</v>
      </c>
      <c r="K1" s="5" t="s">
        <v>38</v>
      </c>
    </row>
    <row r="2" spans="1:11" x14ac:dyDescent="0.3">
      <c r="A2" s="3" t="s">
        <v>30</v>
      </c>
      <c r="B2" s="3" t="s">
        <v>2</v>
      </c>
      <c r="C2" s="3" t="s">
        <v>26</v>
      </c>
      <c r="D2" s="3"/>
      <c r="E2" s="10">
        <v>45264</v>
      </c>
      <c r="F2" s="6">
        <v>36</v>
      </c>
      <c r="G2" s="8">
        <v>1</v>
      </c>
      <c r="H2" s="6">
        <f>T_M[[#This Row],[Nbre Hrs]]/T_M[[#This Row],[Nbre Op]]</f>
        <v>36</v>
      </c>
      <c r="I2" s="6">
        <f>INT(T_M[[#This Row],[Nbre Hrs / Op]]/8.75)</f>
        <v>4</v>
      </c>
      <c r="J2" s="6">
        <f>IF(MOD(T_M[[#This Row],[Nbre Hrs / Op]],8.75)=0,T_M[[#This Row],[Nbre Jour = 8,75]],T_M[[#This Row],[Nbre Jour = 8,75]]+1)</f>
        <v>5</v>
      </c>
      <c r="K2" s="10">
        <f>WORKDAY.INTL(T_M[[#This Row],[DDO]]-1,T_M[[#This Row],[TT Nbre Jour]],"0000111")</f>
        <v>45271</v>
      </c>
    </row>
    <row r="3" spans="1:11" x14ac:dyDescent="0.3">
      <c r="A3" s="3" t="s">
        <v>29</v>
      </c>
      <c r="B3" s="3" t="s">
        <v>3</v>
      </c>
      <c r="C3" s="3" t="s">
        <v>31</v>
      </c>
      <c r="D3" s="3"/>
      <c r="E3" s="10">
        <v>45265</v>
      </c>
      <c r="F3" s="6">
        <v>71</v>
      </c>
      <c r="G3" s="8">
        <v>1</v>
      </c>
      <c r="H3" s="6">
        <f>T_M[[#This Row],[Nbre Hrs]]/T_M[[#This Row],[Nbre Op]]</f>
        <v>71</v>
      </c>
      <c r="I3" s="6">
        <f>INT(T_M[[#This Row],[Nbre Hrs / Op]]/8.75)</f>
        <v>8</v>
      </c>
      <c r="J3" s="6">
        <f>IF(MOD(T_M[[#This Row],[Nbre Hrs / Op]],8.75)=0,T_M[[#This Row],[Nbre Jour = 8,75]],T_M[[#This Row],[Nbre Jour = 8,75]]+1)</f>
        <v>9</v>
      </c>
      <c r="K3" s="10">
        <f>WORKDAY.INTL(T_M[[#This Row],[DDO]]-1,T_M[[#This Row],[TT Nbre Jour]],"0000111")</f>
        <v>45279</v>
      </c>
    </row>
    <row r="4" spans="1:11" x14ac:dyDescent="0.3">
      <c r="A4" s="3" t="s">
        <v>30</v>
      </c>
      <c r="B4" s="3" t="s">
        <v>4</v>
      </c>
      <c r="C4" s="3" t="s">
        <v>32</v>
      </c>
      <c r="D4" s="3"/>
      <c r="E4" s="10">
        <v>45264</v>
      </c>
      <c r="F4" s="6">
        <v>70</v>
      </c>
      <c r="G4">
        <v>2</v>
      </c>
      <c r="H4" s="6">
        <f>T_M[[#This Row],[Nbre Hrs]]/T_M[[#This Row],[Nbre Op]]</f>
        <v>35</v>
      </c>
      <c r="I4" s="6">
        <f>INT(T_M[[#This Row],[Nbre Hrs / Op]]/8.75)</f>
        <v>4</v>
      </c>
      <c r="J4" s="6">
        <f>IF(MOD(T_M[[#This Row],[Nbre Hrs / Op]],8.75)=0,T_M[[#This Row],[Nbre Jour = 8,75]],T_M[[#This Row],[Nbre Jour = 8,75]]+1)</f>
        <v>4</v>
      </c>
      <c r="K4" s="10">
        <f>WORKDAY.INTL(T_M[[#This Row],[DDO]]-1,T_M[[#This Row],[TT Nbre Jour]],"0000111")</f>
        <v>45267</v>
      </c>
    </row>
    <row r="5" spans="1:11" x14ac:dyDescent="0.3">
      <c r="A5" s="3" t="s">
        <v>30</v>
      </c>
      <c r="B5" s="3" t="s">
        <v>40</v>
      </c>
      <c r="C5" s="3" t="s">
        <v>41</v>
      </c>
      <c r="D5" s="3" t="s">
        <v>42</v>
      </c>
      <c r="E5" s="10">
        <v>45266</v>
      </c>
      <c r="F5" s="6">
        <v>105</v>
      </c>
      <c r="G5" s="8">
        <v>2</v>
      </c>
      <c r="H5" s="6">
        <f>T_M[[#This Row],[Nbre Hrs]]/T_M[[#This Row],[Nbre Op]]</f>
        <v>52.5</v>
      </c>
      <c r="I5" s="6">
        <f>INT(T_M[[#This Row],[Nbre Hrs / Op]]/8.75)</f>
        <v>6</v>
      </c>
      <c r="J5" s="6">
        <f>IF(MOD(T_M[[#This Row],[Nbre Hrs / Op]],8.75)=0,T_M[[#This Row],[Nbre Jour = 8,75]],T_M[[#This Row],[Nbre Jour = 8,75]]+1)</f>
        <v>6</v>
      </c>
      <c r="K5" s="10">
        <f>WORKDAY.INTL(T_M[[#This Row],[DDO]]-1,T_M[[#This Row],[TT Nbre Jour]],"0000111")</f>
        <v>45274</v>
      </c>
    </row>
    <row r="6" spans="1:11" x14ac:dyDescent="0.3">
      <c r="A6" s="3" t="s">
        <v>30</v>
      </c>
      <c r="B6" s="3" t="s">
        <v>6</v>
      </c>
      <c r="C6" s="3" t="s">
        <v>33</v>
      </c>
      <c r="D6" s="3"/>
      <c r="E6" s="10">
        <v>45264</v>
      </c>
      <c r="F6" s="6">
        <v>44</v>
      </c>
      <c r="G6" s="8">
        <v>2</v>
      </c>
      <c r="H6" s="6">
        <f>T_M[[#This Row],[Nbre Hrs]]/T_M[[#This Row],[Nbre Op]]</f>
        <v>22</v>
      </c>
      <c r="I6" s="6">
        <f>INT(T_M[[#This Row],[Nbre Hrs / Op]]/8.75)</f>
        <v>2</v>
      </c>
      <c r="J6" s="6">
        <f>IF(MOD(T_M[[#This Row],[Nbre Hrs / Op]],8.75)=0,T_M[[#This Row],[Nbre Jour = 8,75]],T_M[[#This Row],[Nbre Jour = 8,75]]+1)</f>
        <v>3</v>
      </c>
      <c r="K6" s="10">
        <f>WORKDAY.INTL(T_M[[#This Row],[DDO]]-1,T_M[[#This Row],[TT Nbre Jour]],"0000111")</f>
        <v>45266</v>
      </c>
    </row>
    <row r="7" spans="1:11" x14ac:dyDescent="0.3">
      <c r="C7" s="3"/>
      <c r="D7" s="3"/>
      <c r="E7" s="3"/>
    </row>
    <row r="8" spans="1:11" x14ac:dyDescent="0.3">
      <c r="C8" s="3"/>
      <c r="D8" s="3"/>
      <c r="E8" s="3"/>
    </row>
    <row r="9" spans="1:11" x14ac:dyDescent="0.3">
      <c r="C9" s="3"/>
      <c r="D9" s="3"/>
      <c r="E9" s="3"/>
    </row>
    <row r="10" spans="1:11" x14ac:dyDescent="0.3">
      <c r="C10" s="3"/>
      <c r="D10" s="3"/>
      <c r="E10" s="3"/>
    </row>
    <row r="11" spans="1:11" x14ac:dyDescent="0.3">
      <c r="C11" s="3"/>
      <c r="D11" s="3"/>
      <c r="E11" s="3"/>
    </row>
    <row r="12" spans="1:11" x14ac:dyDescent="0.3">
      <c r="C12" s="3"/>
      <c r="D12" s="3"/>
      <c r="E12" s="3"/>
    </row>
    <row r="13" spans="1:11" x14ac:dyDescent="0.3">
      <c r="C13" s="3"/>
      <c r="D13" s="3"/>
      <c r="E13" s="3"/>
    </row>
    <row r="14" spans="1:11" x14ac:dyDescent="0.3">
      <c r="C14" s="3"/>
      <c r="D14" s="3"/>
      <c r="E14" s="3"/>
    </row>
    <row r="15" spans="1:11" x14ac:dyDescent="0.3">
      <c r="C15" s="3"/>
      <c r="D15" s="3"/>
      <c r="E15" s="3"/>
      <c r="H15" s="6"/>
      <c r="I15" s="6"/>
    </row>
    <row r="16" spans="1:11" x14ac:dyDescent="0.3">
      <c r="C16" s="3"/>
      <c r="D16" s="3"/>
      <c r="E16" s="3"/>
      <c r="H16" s="6"/>
      <c r="I16" s="6"/>
    </row>
    <row r="17" spans="3:9" x14ac:dyDescent="0.3">
      <c r="C17" s="3"/>
      <c r="D17" s="3"/>
      <c r="E17" s="3"/>
      <c r="H17" s="6"/>
      <c r="I17" s="6"/>
    </row>
    <row r="18" spans="3:9" x14ac:dyDescent="0.3">
      <c r="C18" s="3"/>
      <c r="D18" s="3"/>
      <c r="E18" s="10"/>
      <c r="G18" s="8"/>
    </row>
    <row r="19" spans="3:9" x14ac:dyDescent="0.3">
      <c r="C19" s="3"/>
      <c r="D19" s="3"/>
      <c r="E19" s="3"/>
      <c r="H19" s="6"/>
      <c r="I19" s="6"/>
    </row>
    <row r="20" spans="3:9" x14ac:dyDescent="0.3">
      <c r="C20" s="3"/>
      <c r="D20" s="3"/>
      <c r="E20" s="3"/>
      <c r="H20" s="6"/>
      <c r="I20" s="6"/>
    </row>
    <row r="21" spans="3:9" x14ac:dyDescent="0.3">
      <c r="C21" s="3"/>
      <c r="D21" s="3"/>
      <c r="E21" s="3"/>
      <c r="H21" s="6"/>
      <c r="I21" s="6"/>
    </row>
    <row r="22" spans="3:9" x14ac:dyDescent="0.3">
      <c r="C22" s="3"/>
      <c r="D22" s="3"/>
      <c r="E22" s="3"/>
      <c r="H22" s="6"/>
      <c r="I22" s="6"/>
    </row>
    <row r="23" spans="3:9" x14ac:dyDescent="0.3">
      <c r="C23" s="3"/>
      <c r="D23" s="3"/>
      <c r="E23" s="3"/>
      <c r="H23" s="6"/>
      <c r="I23" s="6"/>
    </row>
    <row r="24" spans="3:9" x14ac:dyDescent="0.3">
      <c r="C24" s="3"/>
      <c r="D24" s="3"/>
      <c r="E24" s="3"/>
      <c r="H24" s="6"/>
      <c r="I24" s="6"/>
    </row>
    <row r="25" spans="3:9" x14ac:dyDescent="0.3">
      <c r="C25" s="3"/>
      <c r="D25" s="3"/>
      <c r="E25" s="3"/>
      <c r="H25" s="6"/>
      <c r="I25" s="6"/>
    </row>
    <row r="26" spans="3:9" x14ac:dyDescent="0.3">
      <c r="C26" s="3"/>
      <c r="D26" s="3"/>
      <c r="E26" s="3"/>
    </row>
    <row r="27" spans="3:9" x14ac:dyDescent="0.3">
      <c r="C27" s="3"/>
      <c r="D27" s="3"/>
      <c r="E27" s="3"/>
    </row>
    <row r="28" spans="3:9" x14ac:dyDescent="0.3">
      <c r="C28" s="3"/>
      <c r="D28" s="3"/>
      <c r="E28" s="3"/>
    </row>
    <row r="29" spans="3:9" x14ac:dyDescent="0.3">
      <c r="C29" s="3"/>
      <c r="D29" s="3"/>
      <c r="E29" s="3"/>
    </row>
    <row r="30" spans="3:9" x14ac:dyDescent="0.3">
      <c r="C30" s="3"/>
      <c r="D30" s="3"/>
      <c r="E30" s="3"/>
    </row>
    <row r="31" spans="3:9" x14ac:dyDescent="0.3">
      <c r="C31" s="3"/>
      <c r="D31" s="3"/>
      <c r="E31" s="3"/>
    </row>
    <row r="32" spans="3:9" x14ac:dyDescent="0.3">
      <c r="C32" s="3"/>
      <c r="D32" s="3"/>
      <c r="E32" s="3"/>
    </row>
    <row r="33" spans="3:5" x14ac:dyDescent="0.3">
      <c r="C33" s="3"/>
      <c r="D33" s="3"/>
      <c r="E33" s="3"/>
    </row>
    <row r="34" spans="3:5" x14ac:dyDescent="0.3">
      <c r="C34" s="3"/>
      <c r="D34" s="3"/>
      <c r="E34" s="3"/>
    </row>
    <row r="35" spans="3:5" x14ac:dyDescent="0.3">
      <c r="C35" s="3"/>
      <c r="D35" s="3"/>
      <c r="E35" s="3"/>
    </row>
    <row r="36" spans="3:5" x14ac:dyDescent="0.3">
      <c r="C36" s="3"/>
      <c r="D36" s="3"/>
      <c r="E36" s="3"/>
    </row>
    <row r="37" spans="3:5" x14ac:dyDescent="0.3">
      <c r="C37" s="3"/>
      <c r="D37" s="3"/>
      <c r="E37" s="3"/>
    </row>
    <row r="38" spans="3:5" x14ac:dyDescent="0.3">
      <c r="C38" s="3"/>
      <c r="D38" s="3"/>
      <c r="E38" s="3"/>
    </row>
    <row r="39" spans="3:5" x14ac:dyDescent="0.3">
      <c r="C39" s="3"/>
      <c r="D39" s="3"/>
      <c r="E39" s="3"/>
    </row>
    <row r="40" spans="3:5" x14ac:dyDescent="0.3">
      <c r="C40" s="3"/>
      <c r="D40" s="3"/>
      <c r="E40" s="3"/>
    </row>
    <row r="41" spans="3:5" x14ac:dyDescent="0.3">
      <c r="C41" s="3"/>
      <c r="D41" s="3"/>
      <c r="E41" s="3"/>
    </row>
    <row r="42" spans="3:5" x14ac:dyDescent="0.3">
      <c r="C42" s="3"/>
      <c r="D42" s="3"/>
      <c r="E42" s="3"/>
    </row>
    <row r="43" spans="3:5" x14ac:dyDescent="0.3">
      <c r="C43" s="3"/>
      <c r="D43" s="3"/>
      <c r="E43" s="3"/>
    </row>
    <row r="44" spans="3:5" x14ac:dyDescent="0.3">
      <c r="C44" s="3"/>
      <c r="D44" s="3"/>
      <c r="E44" s="3"/>
    </row>
    <row r="45" spans="3:5" x14ac:dyDescent="0.3">
      <c r="C45" s="3"/>
      <c r="D45" s="3"/>
      <c r="E45" s="3"/>
    </row>
    <row r="46" spans="3:5" x14ac:dyDescent="0.3">
      <c r="C46" s="3"/>
      <c r="D46" s="3"/>
      <c r="E46" s="3"/>
    </row>
    <row r="47" spans="3:5" x14ac:dyDescent="0.3">
      <c r="C47" s="3"/>
      <c r="D47" s="3"/>
      <c r="E47" s="3"/>
    </row>
    <row r="48" spans="3:5" x14ac:dyDescent="0.3">
      <c r="C48" s="3"/>
      <c r="D48" s="3"/>
      <c r="E48" s="3"/>
    </row>
    <row r="49" spans="3:5" x14ac:dyDescent="0.3">
      <c r="C49" s="3"/>
      <c r="D49" s="3"/>
      <c r="E49" s="3"/>
    </row>
    <row r="50" spans="3:5" x14ac:dyDescent="0.3">
      <c r="C50" s="3"/>
      <c r="D50" s="3"/>
      <c r="E50" s="3"/>
    </row>
    <row r="51" spans="3:5" x14ac:dyDescent="0.3">
      <c r="C51" s="3"/>
      <c r="D51" s="3"/>
      <c r="E51" s="3"/>
    </row>
    <row r="52" spans="3:5" x14ac:dyDescent="0.3">
      <c r="C52" s="3"/>
      <c r="D52" s="3"/>
      <c r="E52" s="3"/>
    </row>
    <row r="53" spans="3:5" x14ac:dyDescent="0.3">
      <c r="C53" s="3"/>
      <c r="D53" s="3"/>
      <c r="E53" s="3"/>
    </row>
    <row r="54" spans="3:5" x14ac:dyDescent="0.3">
      <c r="C54" s="3"/>
      <c r="D54" s="3"/>
      <c r="E54" s="3"/>
    </row>
    <row r="55" spans="3:5" x14ac:dyDescent="0.3">
      <c r="C55" s="3"/>
      <c r="D55" s="3"/>
      <c r="E55" s="3"/>
    </row>
    <row r="56" spans="3:5" x14ac:dyDescent="0.3">
      <c r="C56" s="3"/>
      <c r="D56" s="3"/>
      <c r="E56" s="3"/>
    </row>
    <row r="57" spans="3:5" x14ac:dyDescent="0.3">
      <c r="C57" s="3"/>
      <c r="D57" s="3"/>
      <c r="E57" s="3"/>
    </row>
    <row r="58" spans="3:5" x14ac:dyDescent="0.3">
      <c r="C58" s="3"/>
      <c r="D58" s="3"/>
      <c r="E58" s="3"/>
    </row>
    <row r="59" spans="3:5" x14ac:dyDescent="0.3">
      <c r="C59" s="3"/>
      <c r="D59" s="3"/>
      <c r="E59" s="3"/>
    </row>
    <row r="60" spans="3:5" x14ac:dyDescent="0.3">
      <c r="C60" s="3"/>
      <c r="D60" s="3"/>
      <c r="E60" s="3"/>
    </row>
    <row r="61" spans="3:5" x14ac:dyDescent="0.3">
      <c r="C61" s="3"/>
      <c r="D61" s="3"/>
      <c r="E61" s="3"/>
    </row>
    <row r="62" spans="3:5" x14ac:dyDescent="0.3">
      <c r="C62" s="3"/>
      <c r="D62" s="3"/>
      <c r="E62" s="3"/>
    </row>
    <row r="63" spans="3:5" x14ac:dyDescent="0.3">
      <c r="C63" s="3"/>
      <c r="D63" s="3"/>
      <c r="E63" s="3"/>
    </row>
    <row r="64" spans="3:5" x14ac:dyDescent="0.3">
      <c r="C64" s="3"/>
      <c r="D64" s="3"/>
      <c r="E64" s="3"/>
    </row>
    <row r="65" spans="3:5" x14ac:dyDescent="0.3">
      <c r="C65" s="3"/>
      <c r="D65" s="3"/>
      <c r="E65" s="3"/>
    </row>
    <row r="66" spans="3:5" x14ac:dyDescent="0.3">
      <c r="C66" s="3"/>
      <c r="D66" s="3"/>
      <c r="E66" s="3"/>
    </row>
    <row r="67" spans="3:5" x14ac:dyDescent="0.3">
      <c r="C67" s="3"/>
      <c r="D67" s="3"/>
      <c r="E67" s="3"/>
    </row>
    <row r="68" spans="3:5" x14ac:dyDescent="0.3">
      <c r="C68" s="3"/>
      <c r="D68" s="3"/>
      <c r="E68" s="3"/>
    </row>
    <row r="69" spans="3:5" x14ac:dyDescent="0.3">
      <c r="C69" s="3"/>
      <c r="D69" s="3"/>
      <c r="E69" s="3"/>
    </row>
    <row r="70" spans="3:5" x14ac:dyDescent="0.3">
      <c r="C70" s="3"/>
      <c r="D70" s="3"/>
      <c r="E70" s="3"/>
    </row>
    <row r="71" spans="3:5" x14ac:dyDescent="0.3">
      <c r="C71" s="3"/>
      <c r="D71" s="3"/>
      <c r="E71" s="3"/>
    </row>
    <row r="72" spans="3:5" x14ac:dyDescent="0.3">
      <c r="C72" s="3"/>
      <c r="D72" s="3"/>
      <c r="E72" s="3"/>
    </row>
    <row r="73" spans="3:5" x14ac:dyDescent="0.3">
      <c r="C73" s="3"/>
      <c r="D73" s="3"/>
      <c r="E73" s="3"/>
    </row>
    <row r="74" spans="3:5" x14ac:dyDescent="0.3">
      <c r="C74" s="3"/>
      <c r="D74" s="3"/>
      <c r="E74" s="3"/>
    </row>
    <row r="75" spans="3:5" x14ac:dyDescent="0.3">
      <c r="C75" s="3"/>
      <c r="D75" s="3"/>
      <c r="E75" s="3"/>
    </row>
    <row r="76" spans="3:5" x14ac:dyDescent="0.3">
      <c r="C76" s="3"/>
      <c r="D76" s="3"/>
      <c r="E76" s="3"/>
    </row>
    <row r="77" spans="3:5" x14ac:dyDescent="0.3">
      <c r="C77" s="3"/>
      <c r="D77" s="3"/>
      <c r="E77" s="3"/>
    </row>
    <row r="78" spans="3:5" x14ac:dyDescent="0.3">
      <c r="C78" s="3"/>
      <c r="D78" s="3"/>
      <c r="E78" s="3"/>
    </row>
    <row r="79" spans="3:5" x14ac:dyDescent="0.3">
      <c r="C79" s="3"/>
      <c r="D79" s="3"/>
      <c r="E79" s="3"/>
    </row>
    <row r="80" spans="3:5" x14ac:dyDescent="0.3">
      <c r="C80" s="3"/>
      <c r="D80" s="3"/>
      <c r="E80" s="3"/>
    </row>
    <row r="81" spans="3:5" x14ac:dyDescent="0.3">
      <c r="C81" s="3"/>
      <c r="D81" s="3"/>
      <c r="E81" s="3"/>
    </row>
    <row r="82" spans="3:5" x14ac:dyDescent="0.3">
      <c r="C82" s="3"/>
      <c r="D82" s="3"/>
      <c r="E82" s="3"/>
    </row>
    <row r="83" spans="3:5" x14ac:dyDescent="0.3">
      <c r="C83" s="3"/>
      <c r="D83" s="3"/>
      <c r="E83" s="3"/>
    </row>
    <row r="84" spans="3:5" x14ac:dyDescent="0.3">
      <c r="C84" s="3"/>
      <c r="D84" s="3"/>
      <c r="E84" s="3"/>
    </row>
    <row r="85" spans="3:5" x14ac:dyDescent="0.3">
      <c r="C85" s="3"/>
      <c r="D85" s="3"/>
      <c r="E85" s="3"/>
    </row>
    <row r="86" spans="3:5" x14ac:dyDescent="0.3">
      <c r="C86" s="3"/>
      <c r="D86" s="3"/>
      <c r="E86" s="3"/>
    </row>
    <row r="87" spans="3:5" x14ac:dyDescent="0.3">
      <c r="C87" s="3"/>
      <c r="D87" s="3"/>
      <c r="E87" s="3"/>
    </row>
    <row r="88" spans="3:5" x14ac:dyDescent="0.3">
      <c r="C88" s="3"/>
      <c r="D88" s="3"/>
      <c r="E88" s="3"/>
    </row>
    <row r="89" spans="3:5" x14ac:dyDescent="0.3">
      <c r="C89" s="3"/>
      <c r="D89" s="3"/>
      <c r="E89" s="3"/>
    </row>
    <row r="90" spans="3:5" x14ac:dyDescent="0.3">
      <c r="C90" s="3"/>
      <c r="D90" s="3"/>
      <c r="E90" s="3"/>
    </row>
    <row r="91" spans="3:5" x14ac:dyDescent="0.3">
      <c r="C91" s="3"/>
      <c r="D91" s="3"/>
      <c r="E91" s="3"/>
    </row>
    <row r="92" spans="3:5" x14ac:dyDescent="0.3">
      <c r="C92" s="3"/>
      <c r="D92" s="3"/>
      <c r="E92" s="3"/>
    </row>
    <row r="93" spans="3:5" x14ac:dyDescent="0.3">
      <c r="C93" s="3"/>
      <c r="D93" s="3"/>
      <c r="E93" s="3"/>
    </row>
    <row r="94" spans="3:5" x14ac:dyDescent="0.3">
      <c r="C94" s="3"/>
      <c r="D94" s="3"/>
      <c r="E94" s="3"/>
    </row>
    <row r="95" spans="3:5" x14ac:dyDescent="0.3">
      <c r="C95" s="3"/>
      <c r="D95" s="3"/>
      <c r="E95" s="3"/>
    </row>
    <row r="96" spans="3:5" x14ac:dyDescent="0.3">
      <c r="C96" s="3"/>
      <c r="D96" s="3"/>
      <c r="E96" s="3"/>
    </row>
    <row r="97" spans="3:5" x14ac:dyDescent="0.3">
      <c r="C97" s="3"/>
      <c r="D97" s="3"/>
      <c r="E97" s="3"/>
    </row>
    <row r="98" spans="3:5" x14ac:dyDescent="0.3">
      <c r="C98" s="3"/>
      <c r="D98" s="3"/>
      <c r="E98" s="3"/>
    </row>
    <row r="99" spans="3:5" x14ac:dyDescent="0.3">
      <c r="C99" s="3"/>
      <c r="D99" s="3"/>
      <c r="E99" s="3"/>
    </row>
    <row r="100" spans="3:5" x14ac:dyDescent="0.3">
      <c r="C100" s="3"/>
      <c r="D100" s="3"/>
      <c r="E100" s="3"/>
    </row>
    <row r="101" spans="3:5" x14ac:dyDescent="0.3">
      <c r="C101" s="3"/>
      <c r="D101" s="3"/>
      <c r="E101" s="3"/>
    </row>
    <row r="102" spans="3:5" x14ac:dyDescent="0.3">
      <c r="C102" s="3"/>
      <c r="D102" s="3"/>
      <c r="E102" s="3"/>
    </row>
    <row r="103" spans="3:5" x14ac:dyDescent="0.3">
      <c r="C103" s="3"/>
      <c r="D103" s="3"/>
      <c r="E103" s="3"/>
    </row>
    <row r="104" spans="3:5" x14ac:dyDescent="0.3">
      <c r="C104" s="3"/>
      <c r="D104" s="3"/>
      <c r="E104" s="3"/>
    </row>
    <row r="105" spans="3:5" x14ac:dyDescent="0.3">
      <c r="C105" s="3"/>
      <c r="D105" s="3"/>
      <c r="E105" s="3"/>
    </row>
    <row r="106" spans="3:5" x14ac:dyDescent="0.3">
      <c r="C106" s="3"/>
      <c r="D106" s="3"/>
      <c r="E106" s="3"/>
    </row>
    <row r="107" spans="3:5" x14ac:dyDescent="0.3">
      <c r="C107" s="3"/>
      <c r="D107" s="3"/>
      <c r="E107" s="3"/>
    </row>
    <row r="108" spans="3:5" x14ac:dyDescent="0.3">
      <c r="C108" s="3"/>
      <c r="D108" s="3"/>
      <c r="E108" s="3"/>
    </row>
    <row r="109" spans="3:5" x14ac:dyDescent="0.3">
      <c r="C109" s="3"/>
      <c r="D109" s="3"/>
      <c r="E109" s="3"/>
    </row>
    <row r="110" spans="3:5" x14ac:dyDescent="0.3">
      <c r="C110" s="3"/>
      <c r="D110" s="3"/>
      <c r="E110" s="3"/>
    </row>
    <row r="111" spans="3:5" x14ac:dyDescent="0.3">
      <c r="C111" s="3"/>
      <c r="D111" s="3"/>
      <c r="E111" s="3"/>
    </row>
    <row r="112" spans="3:5" x14ac:dyDescent="0.3">
      <c r="C112" s="3"/>
      <c r="D112" s="3"/>
      <c r="E112" s="3"/>
    </row>
    <row r="113" spans="3:5" x14ac:dyDescent="0.3">
      <c r="C113" s="3"/>
      <c r="D113" s="3"/>
      <c r="E113" s="3"/>
    </row>
    <row r="114" spans="3:5" x14ac:dyDescent="0.3">
      <c r="C114" s="3"/>
      <c r="D114" s="3"/>
      <c r="E114" s="3"/>
    </row>
    <row r="115" spans="3:5" x14ac:dyDescent="0.3">
      <c r="C115" s="3"/>
      <c r="D115" s="3"/>
      <c r="E115" s="3"/>
    </row>
    <row r="116" spans="3:5" x14ac:dyDescent="0.3">
      <c r="C116" s="3"/>
      <c r="D116" s="3"/>
      <c r="E116" s="3"/>
    </row>
    <row r="117" spans="3:5" x14ac:dyDescent="0.3">
      <c r="C117" s="3"/>
      <c r="D117" s="3"/>
      <c r="E117" s="3"/>
    </row>
    <row r="118" spans="3:5" x14ac:dyDescent="0.3">
      <c r="C118" s="3"/>
      <c r="D118" s="3"/>
      <c r="E118" s="3"/>
    </row>
    <row r="119" spans="3:5" x14ac:dyDescent="0.3">
      <c r="C119" s="3"/>
      <c r="D119" s="3"/>
      <c r="E119" s="3"/>
    </row>
    <row r="120" spans="3:5" x14ac:dyDescent="0.3">
      <c r="C120" s="3"/>
      <c r="D120" s="3"/>
      <c r="E120" s="3"/>
    </row>
    <row r="121" spans="3:5" x14ac:dyDescent="0.3">
      <c r="C121" s="3"/>
      <c r="D121" s="3"/>
      <c r="E121" s="3"/>
    </row>
    <row r="122" spans="3:5" x14ac:dyDescent="0.3">
      <c r="C122" s="3"/>
      <c r="D122" s="3"/>
      <c r="E122" s="3"/>
    </row>
    <row r="123" spans="3:5" x14ac:dyDescent="0.3">
      <c r="C123" s="3"/>
      <c r="D123" s="3"/>
      <c r="E123" s="3"/>
    </row>
    <row r="124" spans="3:5" x14ac:dyDescent="0.3">
      <c r="C124" s="3"/>
      <c r="D124" s="3"/>
      <c r="E124" s="3"/>
    </row>
    <row r="125" spans="3:5" x14ac:dyDescent="0.3">
      <c r="C125" s="3"/>
      <c r="D125" s="3"/>
      <c r="E125" s="3"/>
    </row>
    <row r="126" spans="3:5" x14ac:dyDescent="0.3">
      <c r="C126" s="3"/>
      <c r="D126" s="3"/>
      <c r="E126" s="3"/>
    </row>
    <row r="127" spans="3:5" x14ac:dyDescent="0.3">
      <c r="C127" s="3"/>
      <c r="D127" s="3"/>
      <c r="E127" s="3"/>
    </row>
    <row r="128" spans="3:5" x14ac:dyDescent="0.3">
      <c r="C128" s="3"/>
      <c r="D128" s="3"/>
      <c r="E128" s="3"/>
    </row>
    <row r="129" spans="3:5" x14ac:dyDescent="0.3">
      <c r="C129" s="3"/>
      <c r="D129" s="3"/>
      <c r="E129" s="3"/>
    </row>
    <row r="130" spans="3:5" x14ac:dyDescent="0.3">
      <c r="C130" s="3"/>
      <c r="D130" s="3"/>
      <c r="E130" s="3"/>
    </row>
    <row r="131" spans="3:5" x14ac:dyDescent="0.3">
      <c r="C131" s="3"/>
      <c r="D131" s="3"/>
      <c r="E131" s="3"/>
    </row>
    <row r="132" spans="3:5" x14ac:dyDescent="0.3">
      <c r="C132" s="3"/>
      <c r="D132" s="3"/>
      <c r="E132" s="3"/>
    </row>
    <row r="133" spans="3:5" x14ac:dyDescent="0.3">
      <c r="C133" s="3"/>
      <c r="D133" s="3"/>
      <c r="E133" s="3"/>
    </row>
    <row r="134" spans="3:5" x14ac:dyDescent="0.3">
      <c r="C134" s="3"/>
      <c r="D134" s="3"/>
      <c r="E134" s="3"/>
    </row>
    <row r="135" spans="3:5" x14ac:dyDescent="0.3">
      <c r="C135" s="3"/>
      <c r="D135" s="3"/>
      <c r="E135" s="3"/>
    </row>
    <row r="136" spans="3:5" x14ac:dyDescent="0.3">
      <c r="C136" s="3"/>
      <c r="D136" s="3"/>
      <c r="E136" s="3"/>
    </row>
    <row r="137" spans="3:5" x14ac:dyDescent="0.3">
      <c r="C137" s="3"/>
      <c r="D137" s="3"/>
      <c r="E137" s="3"/>
    </row>
    <row r="138" spans="3:5" x14ac:dyDescent="0.3">
      <c r="C138" s="3"/>
      <c r="D138" s="3"/>
      <c r="E138" s="3"/>
    </row>
    <row r="139" spans="3:5" x14ac:dyDescent="0.3">
      <c r="C139" s="3"/>
      <c r="D139" s="3"/>
      <c r="E139" s="3"/>
    </row>
    <row r="140" spans="3:5" x14ac:dyDescent="0.3">
      <c r="C140" s="3"/>
      <c r="D140" s="3"/>
      <c r="E140" s="3"/>
    </row>
    <row r="141" spans="3:5" x14ac:dyDescent="0.3">
      <c r="C141" s="3"/>
      <c r="D141" s="3"/>
      <c r="E141" s="3"/>
    </row>
    <row r="142" spans="3:5" x14ac:dyDescent="0.3">
      <c r="C142" s="3"/>
      <c r="D142" s="3"/>
      <c r="E142" s="3"/>
    </row>
    <row r="143" spans="3:5" x14ac:dyDescent="0.3">
      <c r="C143" s="3"/>
      <c r="D143" s="3"/>
      <c r="E143" s="3"/>
    </row>
    <row r="144" spans="3:5" x14ac:dyDescent="0.3">
      <c r="C144" s="3"/>
      <c r="D144" s="3"/>
      <c r="E144" s="3"/>
    </row>
    <row r="145" spans="3:5" x14ac:dyDescent="0.3">
      <c r="C145" s="3"/>
      <c r="D145" s="3"/>
      <c r="E145" s="3"/>
    </row>
    <row r="146" spans="3:5" x14ac:dyDescent="0.3">
      <c r="C146" s="3"/>
      <c r="D146" s="3"/>
      <c r="E146" s="3"/>
    </row>
    <row r="147" spans="3:5" x14ac:dyDescent="0.3">
      <c r="C147" s="3"/>
      <c r="D147" s="3"/>
      <c r="E147" s="3"/>
    </row>
    <row r="148" spans="3:5" x14ac:dyDescent="0.3">
      <c r="C148" s="3"/>
      <c r="D148" s="3"/>
      <c r="E148" s="3"/>
    </row>
    <row r="149" spans="3:5" x14ac:dyDescent="0.3">
      <c r="C149" s="3"/>
      <c r="D149" s="3"/>
      <c r="E149" s="3"/>
    </row>
    <row r="150" spans="3:5" x14ac:dyDescent="0.3">
      <c r="C150" s="3"/>
      <c r="D150" s="3"/>
      <c r="E150" s="3"/>
    </row>
    <row r="151" spans="3:5" x14ac:dyDescent="0.3">
      <c r="C151" s="3"/>
      <c r="D151" s="3"/>
      <c r="E151" s="3"/>
    </row>
    <row r="152" spans="3:5" x14ac:dyDescent="0.3">
      <c r="C152" s="3"/>
      <c r="D152" s="3"/>
      <c r="E152" s="3"/>
    </row>
    <row r="153" spans="3:5" x14ac:dyDescent="0.3">
      <c r="C153" s="3"/>
      <c r="D153" s="3"/>
      <c r="E153" s="3"/>
    </row>
    <row r="154" spans="3:5" x14ac:dyDescent="0.3">
      <c r="C154" s="3"/>
      <c r="D154" s="3"/>
      <c r="E154" s="3"/>
    </row>
    <row r="155" spans="3:5" x14ac:dyDescent="0.3">
      <c r="C155" s="3"/>
      <c r="D155" s="3"/>
      <c r="E155" s="3"/>
    </row>
    <row r="156" spans="3:5" x14ac:dyDescent="0.3">
      <c r="C156" s="3"/>
      <c r="D156" s="3"/>
      <c r="E156" s="3"/>
    </row>
    <row r="157" spans="3:5" x14ac:dyDescent="0.3">
      <c r="C157" s="3"/>
      <c r="D157" s="3"/>
      <c r="E157" s="3"/>
    </row>
    <row r="158" spans="3:5" x14ac:dyDescent="0.3">
      <c r="C158" s="3"/>
      <c r="D158" s="3"/>
      <c r="E158" s="3"/>
    </row>
    <row r="159" spans="3:5" x14ac:dyDescent="0.3">
      <c r="C159" s="3"/>
      <c r="D159" s="3"/>
      <c r="E159" s="3"/>
    </row>
    <row r="160" spans="3:5" x14ac:dyDescent="0.3">
      <c r="C160" s="3"/>
      <c r="D160" s="3"/>
      <c r="E160" s="3"/>
    </row>
    <row r="161" spans="3:5" x14ac:dyDescent="0.3">
      <c r="C161" s="3"/>
      <c r="D161" s="3"/>
      <c r="E161" s="3"/>
    </row>
    <row r="162" spans="3:5" x14ac:dyDescent="0.3">
      <c r="C162" s="3"/>
      <c r="D162" s="3"/>
      <c r="E162" s="3"/>
    </row>
    <row r="163" spans="3:5" x14ac:dyDescent="0.3">
      <c r="C163" s="3"/>
      <c r="D163" s="3"/>
      <c r="E163" s="3"/>
    </row>
    <row r="164" spans="3:5" x14ac:dyDescent="0.3">
      <c r="C164" s="3"/>
      <c r="D164" s="3"/>
      <c r="E164" s="3"/>
    </row>
    <row r="165" spans="3:5" x14ac:dyDescent="0.3">
      <c r="C165" s="3"/>
      <c r="D165" s="3"/>
      <c r="E165" s="3"/>
    </row>
    <row r="166" spans="3:5" x14ac:dyDescent="0.3">
      <c r="C166" s="3"/>
      <c r="D166" s="3"/>
      <c r="E166" s="3"/>
    </row>
    <row r="167" spans="3:5" x14ac:dyDescent="0.3">
      <c r="C167" s="3"/>
      <c r="D167" s="3"/>
      <c r="E167" s="3"/>
    </row>
    <row r="168" spans="3:5" x14ac:dyDescent="0.3">
      <c r="C168" s="3"/>
      <c r="D168" s="3"/>
      <c r="E168" s="3"/>
    </row>
    <row r="169" spans="3:5" x14ac:dyDescent="0.3">
      <c r="C169" s="3"/>
      <c r="D169" s="3"/>
      <c r="E169" s="3"/>
    </row>
    <row r="170" spans="3:5" x14ac:dyDescent="0.3">
      <c r="C170" s="3"/>
      <c r="D170" s="3"/>
      <c r="E170" s="3"/>
    </row>
    <row r="171" spans="3:5" x14ac:dyDescent="0.3">
      <c r="C171" s="3"/>
      <c r="D171" s="3"/>
      <c r="E171" s="3"/>
    </row>
    <row r="172" spans="3:5" x14ac:dyDescent="0.3">
      <c r="C172" s="3"/>
      <c r="D172" s="3"/>
      <c r="E172" s="3"/>
    </row>
    <row r="173" spans="3:5" x14ac:dyDescent="0.3">
      <c r="C173" s="3"/>
      <c r="D173" s="3"/>
      <c r="E173" s="3"/>
    </row>
    <row r="174" spans="3:5" x14ac:dyDescent="0.3">
      <c r="C174" s="3"/>
      <c r="D174" s="3"/>
      <c r="E174" s="3"/>
    </row>
    <row r="175" spans="3:5" x14ac:dyDescent="0.3">
      <c r="C175" s="3"/>
      <c r="D175" s="3"/>
      <c r="E175" s="3"/>
    </row>
    <row r="176" spans="3:5" x14ac:dyDescent="0.3">
      <c r="C176" s="3"/>
      <c r="D176" s="3"/>
      <c r="E176" s="3"/>
    </row>
    <row r="177" spans="3:5" x14ac:dyDescent="0.3">
      <c r="C177" s="3"/>
      <c r="D177" s="3"/>
      <c r="E177" s="3"/>
    </row>
    <row r="178" spans="3:5" x14ac:dyDescent="0.3">
      <c r="C178" s="3"/>
      <c r="D178" s="3"/>
      <c r="E178" s="3"/>
    </row>
    <row r="179" spans="3:5" x14ac:dyDescent="0.3">
      <c r="C179" s="3"/>
      <c r="D179" s="3"/>
      <c r="E179" s="3"/>
    </row>
    <row r="180" spans="3:5" x14ac:dyDescent="0.3">
      <c r="C180" s="3"/>
      <c r="D180" s="3"/>
      <c r="E180" s="3"/>
    </row>
    <row r="181" spans="3:5" x14ac:dyDescent="0.3">
      <c r="C181" s="3"/>
      <c r="D181" s="3"/>
      <c r="E181" s="3"/>
    </row>
    <row r="182" spans="3:5" x14ac:dyDescent="0.3">
      <c r="C182" s="3"/>
      <c r="D182" s="3"/>
      <c r="E182" s="3"/>
    </row>
    <row r="183" spans="3:5" x14ac:dyDescent="0.3">
      <c r="C183" s="3"/>
      <c r="D183" s="3"/>
      <c r="E183" s="3"/>
    </row>
    <row r="184" spans="3:5" x14ac:dyDescent="0.3">
      <c r="C184" s="3"/>
      <c r="D184" s="3"/>
      <c r="E184" s="3"/>
    </row>
    <row r="185" spans="3:5" x14ac:dyDescent="0.3">
      <c r="C185" s="3"/>
      <c r="D185" s="3"/>
      <c r="E185" s="3"/>
    </row>
    <row r="186" spans="3:5" x14ac:dyDescent="0.3">
      <c r="C186" s="3"/>
      <c r="D186" s="3"/>
      <c r="E186" s="3"/>
    </row>
    <row r="187" spans="3:5" x14ac:dyDescent="0.3">
      <c r="C187" s="3"/>
      <c r="D187" s="3"/>
      <c r="E187" s="3"/>
    </row>
    <row r="188" spans="3:5" x14ac:dyDescent="0.3">
      <c r="C188" s="3"/>
      <c r="D188" s="3"/>
      <c r="E188" s="3"/>
    </row>
    <row r="189" spans="3:5" x14ac:dyDescent="0.3">
      <c r="C189" s="3"/>
      <c r="D189" s="3"/>
      <c r="E189" s="3"/>
    </row>
    <row r="190" spans="3:5" x14ac:dyDescent="0.3">
      <c r="C190" s="3"/>
      <c r="D190" s="3"/>
      <c r="E190" s="3"/>
    </row>
    <row r="191" spans="3:5" x14ac:dyDescent="0.3">
      <c r="C191" s="3"/>
      <c r="D191" s="3"/>
      <c r="E191" s="3"/>
    </row>
    <row r="192" spans="3:5" x14ac:dyDescent="0.3">
      <c r="C192" s="3"/>
      <c r="D192" s="3"/>
      <c r="E192" s="3"/>
    </row>
    <row r="193" spans="3:5" x14ac:dyDescent="0.3">
      <c r="C193" s="3"/>
      <c r="D193" s="3"/>
      <c r="E193" s="3"/>
    </row>
    <row r="194" spans="3:5" x14ac:dyDescent="0.3">
      <c r="C194" s="3"/>
      <c r="D194" s="3"/>
      <c r="E194" s="3"/>
    </row>
    <row r="195" spans="3:5" x14ac:dyDescent="0.3">
      <c r="C195" s="3"/>
      <c r="D195" s="3"/>
      <c r="E195" s="3"/>
    </row>
    <row r="196" spans="3:5" x14ac:dyDescent="0.3">
      <c r="C196" s="3"/>
      <c r="D196" s="3"/>
      <c r="E196" s="3"/>
    </row>
    <row r="197" spans="3:5" x14ac:dyDescent="0.3">
      <c r="C197" s="3"/>
      <c r="D197" s="3"/>
      <c r="E197" s="3"/>
    </row>
    <row r="198" spans="3:5" x14ac:dyDescent="0.3">
      <c r="C198" s="3"/>
      <c r="D198" s="3"/>
      <c r="E198" s="3"/>
    </row>
    <row r="199" spans="3:5" x14ac:dyDescent="0.3">
      <c r="C199" s="3"/>
      <c r="D199" s="3"/>
      <c r="E199" s="3"/>
    </row>
    <row r="200" spans="3:5" x14ac:dyDescent="0.3">
      <c r="C200" s="3"/>
      <c r="D200" s="3"/>
      <c r="E200" s="3"/>
    </row>
    <row r="201" spans="3:5" x14ac:dyDescent="0.3">
      <c r="C201" s="3"/>
      <c r="D201" s="3"/>
      <c r="E201" s="3"/>
    </row>
    <row r="202" spans="3:5" x14ac:dyDescent="0.3">
      <c r="C202" s="3"/>
      <c r="D202" s="3"/>
      <c r="E202" s="3"/>
    </row>
    <row r="203" spans="3:5" x14ac:dyDescent="0.3">
      <c r="C203" s="3"/>
      <c r="D203" s="3"/>
      <c r="E203" s="3"/>
    </row>
    <row r="204" spans="3:5" x14ac:dyDescent="0.3">
      <c r="C204" s="3"/>
      <c r="D204" s="3"/>
      <c r="E204" s="3"/>
    </row>
    <row r="205" spans="3:5" x14ac:dyDescent="0.3">
      <c r="C205" s="3"/>
      <c r="D205" s="3"/>
      <c r="E205" s="3"/>
    </row>
    <row r="206" spans="3:5" x14ac:dyDescent="0.3">
      <c r="C206" s="3"/>
      <c r="D206" s="3"/>
      <c r="E206" s="3"/>
    </row>
    <row r="207" spans="3:5" x14ac:dyDescent="0.3">
      <c r="C207" s="3"/>
      <c r="D207" s="3"/>
      <c r="E207" s="3"/>
    </row>
    <row r="208" spans="3:5" x14ac:dyDescent="0.3">
      <c r="C208" s="3"/>
      <c r="D208" s="3"/>
      <c r="E208" s="3"/>
    </row>
    <row r="209" spans="3:5" x14ac:dyDescent="0.3">
      <c r="C209" s="3"/>
      <c r="D209" s="3"/>
      <c r="E209" s="3"/>
    </row>
    <row r="210" spans="3:5" x14ac:dyDescent="0.3">
      <c r="C210" s="3"/>
      <c r="D210" s="3"/>
      <c r="E210" s="3"/>
    </row>
    <row r="211" spans="3:5" x14ac:dyDescent="0.3">
      <c r="C211" s="3"/>
      <c r="D211" s="3"/>
      <c r="E211" s="3"/>
    </row>
    <row r="212" spans="3:5" x14ac:dyDescent="0.3">
      <c r="C212" s="3"/>
      <c r="D212" s="3"/>
      <c r="E212" s="3"/>
    </row>
    <row r="213" spans="3:5" x14ac:dyDescent="0.3">
      <c r="C213" s="3"/>
      <c r="D213" s="3"/>
      <c r="E213" s="3"/>
    </row>
    <row r="214" spans="3:5" x14ac:dyDescent="0.3">
      <c r="C214" s="3"/>
      <c r="D214" s="3"/>
      <c r="E214" s="3"/>
    </row>
    <row r="215" spans="3:5" x14ac:dyDescent="0.3">
      <c r="C215" s="3"/>
      <c r="D215" s="3"/>
      <c r="E215" s="3"/>
    </row>
    <row r="216" spans="3:5" x14ac:dyDescent="0.3">
      <c r="C216" s="3"/>
      <c r="D216" s="3"/>
      <c r="E216" s="3"/>
    </row>
    <row r="217" spans="3:5" x14ac:dyDescent="0.3">
      <c r="C217" s="3"/>
      <c r="D217" s="3"/>
      <c r="E217" s="3"/>
    </row>
    <row r="218" spans="3:5" x14ac:dyDescent="0.3">
      <c r="C218" s="3"/>
      <c r="D218" s="3"/>
      <c r="E218" s="3"/>
    </row>
    <row r="219" spans="3:5" x14ac:dyDescent="0.3">
      <c r="C219" s="3"/>
      <c r="D219" s="3"/>
      <c r="E219" s="3"/>
    </row>
    <row r="220" spans="3:5" x14ac:dyDescent="0.3">
      <c r="C220" s="3"/>
      <c r="D220" s="3"/>
      <c r="E220" s="3"/>
    </row>
    <row r="221" spans="3:5" x14ac:dyDescent="0.3">
      <c r="C221" s="3"/>
      <c r="D221" s="3"/>
      <c r="E221" s="3"/>
    </row>
    <row r="222" spans="3:5" x14ac:dyDescent="0.3">
      <c r="C222" s="3"/>
      <c r="D222" s="3"/>
      <c r="E222" s="3"/>
    </row>
    <row r="223" spans="3:5" x14ac:dyDescent="0.3">
      <c r="C223" s="3"/>
      <c r="D223" s="3"/>
      <c r="E223" s="3"/>
    </row>
    <row r="224" spans="3:5" x14ac:dyDescent="0.3">
      <c r="C224" s="3"/>
      <c r="D224" s="3"/>
      <c r="E224" s="3"/>
    </row>
    <row r="225" spans="3:5" x14ac:dyDescent="0.3">
      <c r="C225" s="3"/>
      <c r="D225" s="3"/>
      <c r="E225" s="3"/>
    </row>
    <row r="226" spans="3:5" x14ac:dyDescent="0.3">
      <c r="C226" s="3"/>
      <c r="D226" s="3"/>
      <c r="E226" s="3"/>
    </row>
    <row r="227" spans="3:5" x14ac:dyDescent="0.3">
      <c r="C227" s="3"/>
      <c r="D227" s="3"/>
      <c r="E227" s="3"/>
    </row>
    <row r="228" spans="3:5" x14ac:dyDescent="0.3">
      <c r="C228" s="3"/>
      <c r="D228" s="3"/>
      <c r="E228" s="3"/>
    </row>
    <row r="229" spans="3:5" x14ac:dyDescent="0.3">
      <c r="C229" s="3"/>
      <c r="D229" s="3"/>
      <c r="E229" s="3"/>
    </row>
    <row r="230" spans="3:5" x14ac:dyDescent="0.3">
      <c r="C230" s="3"/>
      <c r="D230" s="3"/>
      <c r="E230" s="3"/>
    </row>
    <row r="231" spans="3:5" x14ac:dyDescent="0.3">
      <c r="C231" s="3"/>
      <c r="D231" s="3"/>
      <c r="E231" s="3"/>
    </row>
    <row r="232" spans="3:5" x14ac:dyDescent="0.3">
      <c r="C232" s="3"/>
      <c r="D232" s="3"/>
      <c r="E232" s="3"/>
    </row>
    <row r="233" spans="3:5" x14ac:dyDescent="0.3">
      <c r="C233" s="3"/>
      <c r="D233" s="3"/>
      <c r="E233" s="3"/>
    </row>
    <row r="234" spans="3:5" x14ac:dyDescent="0.3">
      <c r="C234" s="3"/>
      <c r="D234" s="3"/>
      <c r="E234" s="3"/>
    </row>
    <row r="235" spans="3:5" x14ac:dyDescent="0.3">
      <c r="C235" s="3"/>
      <c r="D235" s="3"/>
      <c r="E235" s="3"/>
    </row>
    <row r="236" spans="3:5" x14ac:dyDescent="0.3">
      <c r="C236" s="3"/>
      <c r="D236" s="3"/>
      <c r="E236" s="3"/>
    </row>
    <row r="237" spans="3:5" x14ac:dyDescent="0.3">
      <c r="C237" s="3"/>
      <c r="D237" s="3"/>
      <c r="E237" s="3"/>
    </row>
    <row r="238" spans="3:5" x14ac:dyDescent="0.3">
      <c r="C238" s="3"/>
      <c r="D238" s="3"/>
      <c r="E238" s="3"/>
    </row>
    <row r="239" spans="3:5" x14ac:dyDescent="0.3">
      <c r="C239" s="3"/>
      <c r="D239" s="3"/>
      <c r="E239" s="3"/>
    </row>
    <row r="240" spans="3:5" x14ac:dyDescent="0.3">
      <c r="C240" s="3"/>
      <c r="D240" s="3"/>
      <c r="E240" s="3"/>
    </row>
    <row r="241" spans="3:5" x14ac:dyDescent="0.3">
      <c r="C241" s="3"/>
      <c r="D241" s="3"/>
      <c r="E241" s="3"/>
    </row>
    <row r="242" spans="3:5" x14ac:dyDescent="0.3">
      <c r="C242" s="3"/>
      <c r="D242" s="3"/>
      <c r="E242" s="3"/>
    </row>
    <row r="243" spans="3:5" x14ac:dyDescent="0.3">
      <c r="C243" s="3"/>
      <c r="D243" s="3"/>
      <c r="E243" s="3"/>
    </row>
    <row r="244" spans="3:5" x14ac:dyDescent="0.3">
      <c r="C244" s="3"/>
      <c r="D244" s="3"/>
      <c r="E244" s="3"/>
    </row>
    <row r="245" spans="3:5" x14ac:dyDescent="0.3">
      <c r="C245" s="3"/>
      <c r="D245" s="3"/>
      <c r="E245" s="3"/>
    </row>
    <row r="246" spans="3:5" x14ac:dyDescent="0.3">
      <c r="C246" s="3"/>
      <c r="D246" s="3"/>
      <c r="E246" s="3"/>
    </row>
    <row r="247" spans="3:5" x14ac:dyDescent="0.3">
      <c r="C247" s="3"/>
      <c r="D247" s="3"/>
      <c r="E247" s="3"/>
    </row>
    <row r="248" spans="3:5" x14ac:dyDescent="0.3">
      <c r="C248" s="3"/>
      <c r="D248" s="3"/>
      <c r="E248" s="3"/>
    </row>
    <row r="249" spans="3:5" x14ac:dyDescent="0.3">
      <c r="C249" s="3"/>
      <c r="D249" s="3"/>
      <c r="E249" s="3"/>
    </row>
    <row r="250" spans="3:5" x14ac:dyDescent="0.3">
      <c r="C250" s="3"/>
      <c r="D250" s="3"/>
      <c r="E250" s="3"/>
    </row>
    <row r="251" spans="3:5" x14ac:dyDescent="0.3">
      <c r="C251" s="3"/>
      <c r="D251" s="3"/>
      <c r="E251" s="3"/>
    </row>
    <row r="252" spans="3:5" x14ac:dyDescent="0.3">
      <c r="C252" s="3"/>
      <c r="D252" s="3"/>
      <c r="E252" s="3"/>
    </row>
    <row r="253" spans="3:5" x14ac:dyDescent="0.3">
      <c r="C253" s="3"/>
      <c r="D253" s="3"/>
      <c r="E253" s="3"/>
    </row>
    <row r="254" spans="3:5" x14ac:dyDescent="0.3">
      <c r="C254" s="3"/>
      <c r="D254" s="3"/>
      <c r="E254" s="3"/>
    </row>
    <row r="255" spans="3:5" x14ac:dyDescent="0.3">
      <c r="C255" s="3"/>
      <c r="D255" s="3"/>
      <c r="E255" s="3"/>
    </row>
    <row r="256" spans="3:5" x14ac:dyDescent="0.3">
      <c r="C256" s="3"/>
      <c r="D256" s="3"/>
      <c r="E256" s="3"/>
    </row>
    <row r="257" spans="3:5" x14ac:dyDescent="0.3">
      <c r="C257" s="3"/>
      <c r="D257" s="3"/>
      <c r="E257" s="3"/>
    </row>
    <row r="258" spans="3:5" x14ac:dyDescent="0.3">
      <c r="C258" s="3"/>
      <c r="D258" s="3"/>
      <c r="E258" s="3"/>
    </row>
    <row r="259" spans="3:5" x14ac:dyDescent="0.3">
      <c r="C259" s="3"/>
      <c r="D259" s="3"/>
      <c r="E259" s="3"/>
    </row>
    <row r="260" spans="3:5" x14ac:dyDescent="0.3">
      <c r="C260" s="3"/>
      <c r="D260" s="3"/>
      <c r="E260" s="3"/>
    </row>
    <row r="261" spans="3:5" x14ac:dyDescent="0.3">
      <c r="C261" s="3"/>
      <c r="D261" s="3"/>
      <c r="E261" s="3"/>
    </row>
    <row r="262" spans="3:5" x14ac:dyDescent="0.3">
      <c r="C262" s="3"/>
      <c r="D262" s="3"/>
      <c r="E262" s="3"/>
    </row>
    <row r="263" spans="3:5" x14ac:dyDescent="0.3">
      <c r="C263" s="3"/>
      <c r="D263" s="3"/>
      <c r="E263" s="3"/>
    </row>
    <row r="264" spans="3:5" x14ac:dyDescent="0.3">
      <c r="C264" s="3"/>
      <c r="D264" s="3"/>
      <c r="E264" s="3"/>
    </row>
    <row r="265" spans="3:5" x14ac:dyDescent="0.3">
      <c r="C265" s="3"/>
      <c r="D265" s="3"/>
      <c r="E265" s="3"/>
    </row>
    <row r="266" spans="3:5" x14ac:dyDescent="0.3">
      <c r="C266" s="3"/>
      <c r="D266" s="3"/>
      <c r="E266" s="3"/>
    </row>
    <row r="267" spans="3:5" x14ac:dyDescent="0.3">
      <c r="C267" s="3"/>
      <c r="D267" s="3"/>
      <c r="E267" s="3"/>
    </row>
    <row r="268" spans="3:5" x14ac:dyDescent="0.3">
      <c r="C268" s="3"/>
      <c r="D268" s="3"/>
      <c r="E268" s="3"/>
    </row>
    <row r="269" spans="3:5" x14ac:dyDescent="0.3">
      <c r="C269" s="3"/>
      <c r="D269" s="3"/>
      <c r="E269" s="3"/>
    </row>
    <row r="270" spans="3:5" x14ac:dyDescent="0.3">
      <c r="C270" s="3"/>
      <c r="D270" s="3"/>
      <c r="E270" s="3"/>
    </row>
    <row r="271" spans="3:5" x14ac:dyDescent="0.3">
      <c r="C271" s="3"/>
      <c r="D271" s="3"/>
      <c r="E271" s="3"/>
    </row>
    <row r="272" spans="3:5" x14ac:dyDescent="0.3">
      <c r="C272" s="3"/>
      <c r="D272" s="3"/>
      <c r="E272" s="3"/>
    </row>
    <row r="273" spans="3:5" x14ac:dyDescent="0.3">
      <c r="C273" s="3"/>
      <c r="D273" s="3"/>
      <c r="E273" s="3"/>
    </row>
    <row r="274" spans="3:5" x14ac:dyDescent="0.3">
      <c r="C274" s="3"/>
      <c r="D274" s="3"/>
      <c r="E274" s="3"/>
    </row>
    <row r="275" spans="3:5" x14ac:dyDescent="0.3">
      <c r="C275" s="3"/>
      <c r="D275" s="3"/>
      <c r="E275" s="3"/>
    </row>
    <row r="276" spans="3:5" x14ac:dyDescent="0.3">
      <c r="C276" s="3"/>
      <c r="D276" s="3"/>
      <c r="E276" s="3"/>
    </row>
    <row r="277" spans="3:5" x14ac:dyDescent="0.3">
      <c r="C277" s="3"/>
      <c r="D277" s="3"/>
      <c r="E277" s="3"/>
    </row>
    <row r="278" spans="3:5" x14ac:dyDescent="0.3">
      <c r="C278" s="3"/>
      <c r="D278" s="3"/>
      <c r="E278" s="3"/>
    </row>
    <row r="279" spans="3:5" x14ac:dyDescent="0.3">
      <c r="C279" s="3"/>
      <c r="D279" s="3"/>
      <c r="E279" s="3"/>
    </row>
    <row r="280" spans="3:5" x14ac:dyDescent="0.3">
      <c r="C280" s="3"/>
      <c r="D280" s="3"/>
      <c r="E280" s="3"/>
    </row>
    <row r="281" spans="3:5" x14ac:dyDescent="0.3">
      <c r="C281" s="3"/>
      <c r="D281" s="3"/>
      <c r="E281" s="3"/>
    </row>
    <row r="282" spans="3:5" x14ac:dyDescent="0.3">
      <c r="C282" s="3"/>
      <c r="D282" s="3"/>
      <c r="E282" s="3"/>
    </row>
    <row r="283" spans="3:5" x14ac:dyDescent="0.3">
      <c r="C283" s="3"/>
      <c r="D283" s="3"/>
      <c r="E283" s="3"/>
    </row>
    <row r="284" spans="3:5" x14ac:dyDescent="0.3">
      <c r="C284" s="3"/>
      <c r="D284" s="3"/>
      <c r="E284" s="3"/>
    </row>
    <row r="285" spans="3:5" x14ac:dyDescent="0.3">
      <c r="C285" s="3"/>
      <c r="D285" s="3"/>
      <c r="E285" s="3"/>
    </row>
    <row r="286" spans="3:5" x14ac:dyDescent="0.3">
      <c r="C286" s="3"/>
      <c r="D286" s="3"/>
      <c r="E286" s="3"/>
    </row>
    <row r="287" spans="3:5" x14ac:dyDescent="0.3">
      <c r="C287" s="3"/>
      <c r="D287" s="3"/>
      <c r="E287" s="3"/>
    </row>
    <row r="288" spans="3:5" x14ac:dyDescent="0.3">
      <c r="C288" s="3"/>
      <c r="D288" s="3"/>
      <c r="E288" s="3"/>
    </row>
    <row r="289" spans="3:5" x14ac:dyDescent="0.3">
      <c r="C289" s="3"/>
      <c r="D289" s="3"/>
      <c r="E289" s="3"/>
    </row>
    <row r="290" spans="3:5" x14ac:dyDescent="0.3">
      <c r="C290" s="3"/>
      <c r="D290" s="3"/>
      <c r="E290" s="3"/>
    </row>
    <row r="291" spans="3:5" x14ac:dyDescent="0.3">
      <c r="C291" s="3"/>
      <c r="D291" s="3"/>
      <c r="E291" s="3"/>
    </row>
    <row r="292" spans="3:5" x14ac:dyDescent="0.3">
      <c r="C292" s="3"/>
      <c r="D292" s="3"/>
      <c r="E292" s="3"/>
    </row>
    <row r="293" spans="3:5" x14ac:dyDescent="0.3">
      <c r="C293" s="3"/>
      <c r="D293" s="3"/>
      <c r="E293" s="3"/>
    </row>
    <row r="294" spans="3:5" x14ac:dyDescent="0.3">
      <c r="C294" s="3"/>
      <c r="D294" s="3"/>
      <c r="E294" s="3"/>
    </row>
    <row r="295" spans="3:5" x14ac:dyDescent="0.3">
      <c r="C295" s="3"/>
      <c r="D295" s="3"/>
      <c r="E295" s="3"/>
    </row>
    <row r="296" spans="3:5" x14ac:dyDescent="0.3">
      <c r="C296" s="3"/>
      <c r="D296" s="3"/>
      <c r="E296" s="3"/>
    </row>
    <row r="297" spans="3:5" x14ac:dyDescent="0.3">
      <c r="C297" s="3"/>
      <c r="D297" s="3"/>
      <c r="E297" s="3"/>
    </row>
    <row r="298" spans="3:5" x14ac:dyDescent="0.3">
      <c r="C298" s="3"/>
      <c r="D298" s="3"/>
      <c r="E298" s="3"/>
    </row>
    <row r="299" spans="3:5" x14ac:dyDescent="0.3">
      <c r="C299" s="3"/>
      <c r="D299" s="3"/>
      <c r="E299" s="3"/>
    </row>
    <row r="300" spans="3:5" x14ac:dyDescent="0.3">
      <c r="C300" s="3"/>
      <c r="D300" s="3"/>
      <c r="E300" s="3"/>
    </row>
    <row r="301" spans="3:5" x14ac:dyDescent="0.3">
      <c r="C301" s="3"/>
      <c r="D301" s="3"/>
      <c r="E301" s="3"/>
    </row>
    <row r="302" spans="3:5" x14ac:dyDescent="0.3">
      <c r="C302" s="3"/>
      <c r="D302" s="3"/>
      <c r="E302" s="3"/>
    </row>
    <row r="303" spans="3:5" x14ac:dyDescent="0.3">
      <c r="C303" s="3"/>
      <c r="D303" s="3"/>
      <c r="E303" s="3"/>
    </row>
    <row r="304" spans="3:5" x14ac:dyDescent="0.3">
      <c r="C304" s="3"/>
      <c r="D304" s="3"/>
      <c r="E304" s="3"/>
    </row>
    <row r="305" spans="3:5" x14ac:dyDescent="0.3">
      <c r="C305" s="3"/>
      <c r="D305" s="3"/>
      <c r="E305" s="3"/>
    </row>
    <row r="306" spans="3:5" x14ac:dyDescent="0.3">
      <c r="C306" s="3"/>
      <c r="D306" s="3"/>
      <c r="E306" s="3"/>
    </row>
    <row r="307" spans="3:5" x14ac:dyDescent="0.3">
      <c r="C307" s="3"/>
      <c r="D307" s="3"/>
      <c r="E307" s="3"/>
    </row>
    <row r="308" spans="3:5" x14ac:dyDescent="0.3">
      <c r="C308" s="3"/>
      <c r="D308" s="3"/>
      <c r="E308" s="3"/>
    </row>
    <row r="309" spans="3:5" x14ac:dyDescent="0.3">
      <c r="C309" s="3"/>
      <c r="D309" s="3"/>
      <c r="E309" s="3"/>
    </row>
    <row r="310" spans="3:5" x14ac:dyDescent="0.3">
      <c r="C310" s="3"/>
      <c r="D310" s="3"/>
      <c r="E310" s="3"/>
    </row>
    <row r="311" spans="3:5" x14ac:dyDescent="0.3">
      <c r="C311" s="3"/>
      <c r="D311" s="3"/>
      <c r="E311" s="3"/>
    </row>
    <row r="312" spans="3:5" x14ac:dyDescent="0.3">
      <c r="C312" s="3"/>
      <c r="D312" s="3"/>
      <c r="E312" s="3"/>
    </row>
    <row r="313" spans="3:5" x14ac:dyDescent="0.3">
      <c r="C313" s="3"/>
      <c r="D313" s="3"/>
      <c r="E313" s="3"/>
    </row>
    <row r="314" spans="3:5" x14ac:dyDescent="0.3">
      <c r="C314" s="3"/>
      <c r="D314" s="3"/>
      <c r="E314" s="3"/>
    </row>
    <row r="315" spans="3:5" x14ac:dyDescent="0.3">
      <c r="C315" s="3"/>
      <c r="D315" s="3"/>
      <c r="E315" s="3"/>
    </row>
    <row r="316" spans="3:5" x14ac:dyDescent="0.3">
      <c r="C316" s="3"/>
      <c r="D316" s="3"/>
      <c r="E316" s="3"/>
    </row>
    <row r="317" spans="3:5" x14ac:dyDescent="0.3">
      <c r="C317" s="3"/>
      <c r="D317" s="3"/>
      <c r="E317" s="3"/>
    </row>
    <row r="318" spans="3:5" x14ac:dyDescent="0.3">
      <c r="C318" s="3"/>
      <c r="D318" s="3"/>
      <c r="E318" s="3"/>
    </row>
    <row r="319" spans="3:5" x14ac:dyDescent="0.3">
      <c r="C319" s="3"/>
      <c r="D319" s="3"/>
      <c r="E319" s="3"/>
    </row>
    <row r="320" spans="3:5" x14ac:dyDescent="0.3">
      <c r="C320" s="3"/>
      <c r="D320" s="3"/>
      <c r="E320" s="3"/>
    </row>
    <row r="321" spans="3:5" x14ac:dyDescent="0.3">
      <c r="C321" s="3"/>
      <c r="D321" s="3"/>
      <c r="E321" s="3"/>
    </row>
    <row r="322" spans="3:5" x14ac:dyDescent="0.3">
      <c r="C322" s="3"/>
      <c r="D322" s="3"/>
      <c r="E322" s="3"/>
    </row>
    <row r="323" spans="3:5" x14ac:dyDescent="0.3">
      <c r="C323" s="3"/>
      <c r="D323" s="3"/>
      <c r="E323" s="3"/>
    </row>
    <row r="324" spans="3:5" x14ac:dyDescent="0.3">
      <c r="C324" s="3"/>
      <c r="D324" s="3"/>
      <c r="E324" s="3"/>
    </row>
    <row r="325" spans="3:5" x14ac:dyDescent="0.3">
      <c r="C325" s="3"/>
      <c r="D325" s="3"/>
      <c r="E325" s="3"/>
    </row>
    <row r="326" spans="3:5" x14ac:dyDescent="0.3">
      <c r="C326" s="3"/>
      <c r="D326" s="3"/>
      <c r="E326" s="3"/>
    </row>
    <row r="327" spans="3:5" x14ac:dyDescent="0.3">
      <c r="C327" s="3"/>
      <c r="D327" s="3"/>
      <c r="E327" s="3"/>
    </row>
    <row r="328" spans="3:5" x14ac:dyDescent="0.3">
      <c r="C328" s="3"/>
      <c r="D328" s="3"/>
      <c r="E328" s="3"/>
    </row>
    <row r="329" spans="3:5" x14ac:dyDescent="0.3">
      <c r="C329" s="3"/>
      <c r="D329" s="3"/>
      <c r="E329" s="3"/>
    </row>
    <row r="330" spans="3:5" x14ac:dyDescent="0.3">
      <c r="C330" s="3"/>
      <c r="D330" s="3"/>
      <c r="E330" s="3"/>
    </row>
    <row r="331" spans="3:5" x14ac:dyDescent="0.3">
      <c r="C331" s="3"/>
      <c r="D331" s="3"/>
      <c r="E331" s="3"/>
    </row>
    <row r="332" spans="3:5" x14ac:dyDescent="0.3">
      <c r="C332" s="3"/>
      <c r="D332" s="3"/>
      <c r="E332" s="3"/>
    </row>
    <row r="333" spans="3:5" x14ac:dyDescent="0.3">
      <c r="C333" s="3"/>
      <c r="D333" s="3"/>
      <c r="E333" s="3"/>
    </row>
    <row r="334" spans="3:5" x14ac:dyDescent="0.3">
      <c r="C334" s="3"/>
      <c r="D334" s="3"/>
      <c r="E334" s="3"/>
    </row>
    <row r="335" spans="3:5" x14ac:dyDescent="0.3">
      <c r="C335" s="3"/>
      <c r="D335" s="3"/>
      <c r="E335" s="3"/>
    </row>
    <row r="336" spans="3:5" x14ac:dyDescent="0.3">
      <c r="C336" s="3"/>
      <c r="D336" s="3"/>
      <c r="E336" s="3"/>
    </row>
    <row r="337" spans="3:5" x14ac:dyDescent="0.3">
      <c r="C337" s="3"/>
      <c r="D337" s="3"/>
      <c r="E337" s="3"/>
    </row>
    <row r="338" spans="3:5" x14ac:dyDescent="0.3">
      <c r="C338" s="3"/>
      <c r="D338" s="3"/>
      <c r="E338" s="3"/>
    </row>
    <row r="339" spans="3:5" x14ac:dyDescent="0.3">
      <c r="C339" s="3"/>
      <c r="D339" s="3"/>
      <c r="E339" s="3"/>
    </row>
    <row r="340" spans="3:5" x14ac:dyDescent="0.3">
      <c r="C340" s="3"/>
      <c r="D340" s="3"/>
      <c r="E340" s="3"/>
    </row>
    <row r="341" spans="3:5" x14ac:dyDescent="0.3">
      <c r="C341" s="3"/>
      <c r="D341" s="3"/>
      <c r="E341" s="3"/>
    </row>
    <row r="342" spans="3:5" x14ac:dyDescent="0.3">
      <c r="C342" s="3"/>
      <c r="D342" s="3"/>
      <c r="E342" s="3"/>
    </row>
    <row r="343" spans="3:5" x14ac:dyDescent="0.3">
      <c r="C343" s="3"/>
      <c r="D343" s="3"/>
      <c r="E343" s="3"/>
    </row>
    <row r="344" spans="3:5" x14ac:dyDescent="0.3">
      <c r="C344" s="3"/>
      <c r="D344" s="3"/>
      <c r="E344" s="3"/>
    </row>
    <row r="345" spans="3:5" x14ac:dyDescent="0.3">
      <c r="C345" s="3"/>
      <c r="D345" s="3"/>
      <c r="E345" s="3"/>
    </row>
    <row r="346" spans="3:5" x14ac:dyDescent="0.3">
      <c r="C346" s="3"/>
      <c r="D346" s="3"/>
      <c r="E346" s="3"/>
    </row>
    <row r="347" spans="3:5" x14ac:dyDescent="0.3">
      <c r="C347" s="3"/>
      <c r="D347" s="3"/>
      <c r="E347" s="3"/>
    </row>
    <row r="348" spans="3:5" x14ac:dyDescent="0.3">
      <c r="C348" s="3"/>
      <c r="D348" s="3"/>
      <c r="E348" s="3"/>
    </row>
    <row r="349" spans="3:5" x14ac:dyDescent="0.3">
      <c r="C349" s="3"/>
      <c r="D349" s="3"/>
      <c r="E349" s="3"/>
    </row>
    <row r="350" spans="3:5" x14ac:dyDescent="0.3">
      <c r="C350" s="3"/>
      <c r="D350" s="3"/>
      <c r="E350" s="3"/>
    </row>
    <row r="351" spans="3:5" x14ac:dyDescent="0.3">
      <c r="C351" s="3"/>
      <c r="D351" s="3"/>
      <c r="E351" s="3"/>
    </row>
    <row r="352" spans="3:5" x14ac:dyDescent="0.3">
      <c r="C352" s="3"/>
      <c r="D352" s="3"/>
      <c r="E352" s="3"/>
    </row>
    <row r="353" spans="3:5" x14ac:dyDescent="0.3">
      <c r="C353" s="3"/>
      <c r="D353" s="3"/>
      <c r="E353" s="3"/>
    </row>
    <row r="354" spans="3:5" x14ac:dyDescent="0.3">
      <c r="C354" s="3"/>
      <c r="D354" s="3"/>
      <c r="E354" s="3"/>
    </row>
    <row r="355" spans="3:5" x14ac:dyDescent="0.3">
      <c r="C355" s="3"/>
      <c r="D355" s="3"/>
      <c r="E355" s="3"/>
    </row>
    <row r="356" spans="3:5" x14ac:dyDescent="0.3">
      <c r="C356" s="3"/>
      <c r="D356" s="3"/>
      <c r="E356" s="3"/>
    </row>
    <row r="357" spans="3:5" x14ac:dyDescent="0.3">
      <c r="C357" s="3"/>
      <c r="D357" s="3"/>
      <c r="E357" s="3"/>
    </row>
    <row r="358" spans="3:5" x14ac:dyDescent="0.3">
      <c r="C358" s="3"/>
      <c r="D358" s="3"/>
      <c r="E358" s="3"/>
    </row>
    <row r="359" spans="3:5" x14ac:dyDescent="0.3">
      <c r="C359" s="3"/>
      <c r="D359" s="3"/>
      <c r="E359" s="3"/>
    </row>
    <row r="360" spans="3:5" x14ac:dyDescent="0.3">
      <c r="C360" s="3"/>
      <c r="D360" s="3"/>
      <c r="E360" s="3"/>
    </row>
    <row r="361" spans="3:5" x14ac:dyDescent="0.3">
      <c r="C361" s="3"/>
      <c r="D361" s="3"/>
      <c r="E361" s="3"/>
    </row>
    <row r="362" spans="3:5" x14ac:dyDescent="0.3">
      <c r="C362" s="3"/>
      <c r="D362" s="3"/>
      <c r="E362" s="3"/>
    </row>
    <row r="363" spans="3:5" x14ac:dyDescent="0.3">
      <c r="C363" s="3"/>
      <c r="D363" s="3"/>
      <c r="E363" s="3"/>
    </row>
    <row r="364" spans="3:5" x14ac:dyDescent="0.3">
      <c r="C364" s="3"/>
      <c r="D364" s="3"/>
      <c r="E364" s="3"/>
    </row>
    <row r="365" spans="3:5" x14ac:dyDescent="0.3">
      <c r="C365" s="3"/>
      <c r="D365" s="3"/>
      <c r="E365" s="3"/>
    </row>
    <row r="366" spans="3:5" x14ac:dyDescent="0.3">
      <c r="C366" s="3"/>
      <c r="D366" s="3"/>
      <c r="E366" s="3"/>
    </row>
    <row r="367" spans="3:5" x14ac:dyDescent="0.3">
      <c r="C367" s="3"/>
      <c r="D367" s="3"/>
      <c r="E367" s="3"/>
    </row>
    <row r="368" spans="3:5" x14ac:dyDescent="0.3">
      <c r="C368" s="3"/>
      <c r="D368" s="3"/>
      <c r="E368" s="3"/>
    </row>
    <row r="369" spans="3:5" x14ac:dyDescent="0.3">
      <c r="C369" s="3"/>
      <c r="D369" s="3"/>
      <c r="E369" s="3"/>
    </row>
    <row r="370" spans="3:5" x14ac:dyDescent="0.3">
      <c r="C370" s="3"/>
      <c r="D370" s="3"/>
      <c r="E370" s="3"/>
    </row>
    <row r="371" spans="3:5" x14ac:dyDescent="0.3">
      <c r="C371" s="3"/>
      <c r="D371" s="3"/>
      <c r="E371" s="3"/>
    </row>
    <row r="372" spans="3:5" x14ac:dyDescent="0.3">
      <c r="C372" s="3"/>
      <c r="D372" s="3"/>
      <c r="E372" s="3"/>
    </row>
    <row r="373" spans="3:5" x14ac:dyDescent="0.3">
      <c r="C373" s="3"/>
      <c r="D373" s="3"/>
      <c r="E373" s="3"/>
    </row>
    <row r="374" spans="3:5" x14ac:dyDescent="0.3">
      <c r="C374" s="3"/>
      <c r="D374" s="3"/>
      <c r="E374" s="3"/>
    </row>
    <row r="375" spans="3:5" x14ac:dyDescent="0.3">
      <c r="C375" s="3"/>
      <c r="D375" s="3"/>
      <c r="E375" s="3"/>
    </row>
    <row r="376" spans="3:5" x14ac:dyDescent="0.3">
      <c r="C376" s="3"/>
      <c r="D376" s="3"/>
      <c r="E376" s="3"/>
    </row>
    <row r="377" spans="3:5" x14ac:dyDescent="0.3">
      <c r="C377" s="3"/>
      <c r="D377" s="3"/>
      <c r="E377" s="3"/>
    </row>
    <row r="378" spans="3:5" x14ac:dyDescent="0.3">
      <c r="C378" s="3"/>
      <c r="D378" s="3"/>
      <c r="E378" s="3"/>
    </row>
    <row r="379" spans="3:5" x14ac:dyDescent="0.3">
      <c r="C379" s="3"/>
      <c r="D379" s="3"/>
      <c r="E379" s="3"/>
    </row>
    <row r="380" spans="3:5" x14ac:dyDescent="0.3">
      <c r="C380" s="3"/>
      <c r="D380" s="3"/>
      <c r="E380" s="3"/>
    </row>
    <row r="381" spans="3:5" x14ac:dyDescent="0.3">
      <c r="C381" s="3"/>
      <c r="D381" s="3"/>
      <c r="E381" s="3"/>
    </row>
    <row r="382" spans="3:5" x14ac:dyDescent="0.3">
      <c r="C382" s="3"/>
      <c r="D382" s="3"/>
      <c r="E382" s="3"/>
    </row>
    <row r="383" spans="3:5" x14ac:dyDescent="0.3">
      <c r="C383" s="3"/>
      <c r="D383" s="3"/>
      <c r="E383" s="3"/>
    </row>
    <row r="384" spans="3:5" x14ac:dyDescent="0.3">
      <c r="C384" s="3"/>
      <c r="D384" s="3"/>
      <c r="E384" s="3"/>
    </row>
    <row r="385" spans="3:5" x14ac:dyDescent="0.3">
      <c r="C385" s="3"/>
      <c r="D385" s="3"/>
      <c r="E385" s="3"/>
    </row>
    <row r="386" spans="3:5" x14ac:dyDescent="0.3">
      <c r="C386" s="3"/>
      <c r="D386" s="3"/>
      <c r="E386" s="3"/>
    </row>
    <row r="387" spans="3:5" x14ac:dyDescent="0.3">
      <c r="C387" s="3"/>
      <c r="D387" s="3"/>
      <c r="E387" s="3"/>
    </row>
    <row r="388" spans="3:5" x14ac:dyDescent="0.3">
      <c r="C388" s="3"/>
      <c r="D388" s="3"/>
      <c r="E388" s="3"/>
    </row>
    <row r="389" spans="3:5" x14ac:dyDescent="0.3">
      <c r="C389" s="3"/>
      <c r="D389" s="3"/>
      <c r="E389" s="3"/>
    </row>
    <row r="390" spans="3:5" x14ac:dyDescent="0.3">
      <c r="C390" s="3"/>
      <c r="D390" s="3"/>
      <c r="E390" s="3"/>
    </row>
    <row r="391" spans="3:5" x14ac:dyDescent="0.3">
      <c r="C391" s="3"/>
      <c r="D391" s="3"/>
      <c r="E391" s="3"/>
    </row>
    <row r="392" spans="3:5" x14ac:dyDescent="0.3">
      <c r="C392" s="3"/>
      <c r="D392" s="3"/>
      <c r="E392" s="3"/>
    </row>
    <row r="393" spans="3:5" x14ac:dyDescent="0.3">
      <c r="C393" s="3"/>
      <c r="D393" s="3"/>
      <c r="E393" s="3"/>
    </row>
    <row r="394" spans="3:5" x14ac:dyDescent="0.3">
      <c r="C394" s="3"/>
      <c r="D394" s="3"/>
      <c r="E394" s="3"/>
    </row>
    <row r="395" spans="3:5" x14ac:dyDescent="0.3">
      <c r="C395" s="3"/>
      <c r="D395" s="3"/>
      <c r="E395" s="3"/>
    </row>
    <row r="396" spans="3:5" x14ac:dyDescent="0.3">
      <c r="C396" s="3"/>
      <c r="D396" s="3"/>
      <c r="E396" s="3"/>
    </row>
    <row r="397" spans="3:5" x14ac:dyDescent="0.3">
      <c r="C397" s="3"/>
      <c r="D397" s="3"/>
      <c r="E397" s="3"/>
    </row>
    <row r="398" spans="3:5" x14ac:dyDescent="0.3">
      <c r="C398" s="3"/>
      <c r="D398" s="3"/>
      <c r="E398" s="3"/>
    </row>
    <row r="399" spans="3:5" x14ac:dyDescent="0.3">
      <c r="C399" s="3"/>
      <c r="D399" s="3"/>
      <c r="E399" s="3"/>
    </row>
    <row r="400" spans="3:5" x14ac:dyDescent="0.3">
      <c r="C400" s="3"/>
      <c r="D400" s="3"/>
      <c r="E400" s="3"/>
    </row>
    <row r="401" spans="3:5" x14ac:dyDescent="0.3">
      <c r="C401" s="3"/>
      <c r="D401" s="3"/>
      <c r="E401" s="3"/>
    </row>
    <row r="402" spans="3:5" x14ac:dyDescent="0.3">
      <c r="C402" s="3"/>
      <c r="D402" s="3"/>
      <c r="E402" s="3"/>
    </row>
    <row r="403" spans="3:5" x14ac:dyDescent="0.3">
      <c r="C403" s="3"/>
      <c r="D403" s="3"/>
      <c r="E403" s="3"/>
    </row>
    <row r="404" spans="3:5" x14ac:dyDescent="0.3">
      <c r="C404" s="3"/>
      <c r="D404" s="3"/>
      <c r="E404" s="3"/>
    </row>
    <row r="405" spans="3:5" x14ac:dyDescent="0.3">
      <c r="C405" s="3"/>
      <c r="D405" s="3"/>
      <c r="E405" s="3"/>
    </row>
    <row r="406" spans="3:5" x14ac:dyDescent="0.3">
      <c r="C406" s="3"/>
      <c r="D406" s="3"/>
      <c r="E406" s="3"/>
    </row>
    <row r="407" spans="3:5" x14ac:dyDescent="0.3">
      <c r="C407" s="3"/>
      <c r="D407" s="3"/>
      <c r="E407" s="3"/>
    </row>
    <row r="408" spans="3:5" x14ac:dyDescent="0.3">
      <c r="C408" s="3"/>
      <c r="D408" s="3"/>
      <c r="E408" s="3"/>
    </row>
    <row r="409" spans="3:5" x14ac:dyDescent="0.3">
      <c r="C409" s="3"/>
      <c r="D409" s="3"/>
      <c r="E409" s="3"/>
    </row>
    <row r="410" spans="3:5" x14ac:dyDescent="0.3">
      <c r="C410" s="3"/>
      <c r="D410" s="3"/>
      <c r="E410" s="3"/>
    </row>
    <row r="411" spans="3:5" x14ac:dyDescent="0.3">
      <c r="C411" s="3"/>
      <c r="D411" s="3"/>
      <c r="E411" s="3"/>
    </row>
    <row r="412" spans="3:5" x14ac:dyDescent="0.3">
      <c r="C412" s="3"/>
      <c r="D412" s="3"/>
      <c r="E412" s="3"/>
    </row>
    <row r="413" spans="3:5" x14ac:dyDescent="0.3">
      <c r="C413" s="3"/>
      <c r="D413" s="3"/>
      <c r="E413" s="3"/>
    </row>
    <row r="414" spans="3:5" x14ac:dyDescent="0.3">
      <c r="C414" s="3"/>
      <c r="D414" s="3"/>
      <c r="E414" s="3"/>
    </row>
    <row r="415" spans="3:5" x14ac:dyDescent="0.3">
      <c r="C415" s="3"/>
      <c r="D415" s="3"/>
      <c r="E415" s="3"/>
    </row>
    <row r="416" spans="3:5" x14ac:dyDescent="0.3">
      <c r="C416" s="3"/>
      <c r="D416" s="3"/>
      <c r="E416" s="3"/>
    </row>
    <row r="417" spans="3:5" x14ac:dyDescent="0.3">
      <c r="C417" s="3"/>
      <c r="D417" s="3"/>
      <c r="E417" s="3"/>
    </row>
    <row r="418" spans="3:5" x14ac:dyDescent="0.3">
      <c r="C418" s="3"/>
      <c r="D418" s="3"/>
      <c r="E418" s="3"/>
    </row>
    <row r="419" spans="3:5" x14ac:dyDescent="0.3">
      <c r="C419" s="3"/>
      <c r="D419" s="3"/>
      <c r="E419" s="3"/>
    </row>
    <row r="420" spans="3:5" x14ac:dyDescent="0.3">
      <c r="C420" s="3"/>
      <c r="D420" s="3"/>
      <c r="E420" s="3"/>
    </row>
    <row r="421" spans="3:5" x14ac:dyDescent="0.3">
      <c r="C421" s="3"/>
      <c r="D421" s="3"/>
      <c r="E421" s="3"/>
    </row>
    <row r="422" spans="3:5" x14ac:dyDescent="0.3">
      <c r="C422" s="3"/>
      <c r="D422" s="3"/>
      <c r="E422" s="3"/>
    </row>
    <row r="423" spans="3:5" x14ac:dyDescent="0.3">
      <c r="C423" s="3"/>
      <c r="D423" s="3"/>
      <c r="E423" s="3"/>
    </row>
    <row r="424" spans="3:5" x14ac:dyDescent="0.3">
      <c r="C424" s="3"/>
      <c r="D424" s="3"/>
      <c r="E424" s="3"/>
    </row>
    <row r="425" spans="3:5" x14ac:dyDescent="0.3">
      <c r="C425" s="3"/>
      <c r="D425" s="3"/>
      <c r="E425" s="3"/>
    </row>
    <row r="426" spans="3:5" x14ac:dyDescent="0.3">
      <c r="C426" s="3"/>
      <c r="D426" s="3"/>
      <c r="E426" s="3"/>
    </row>
    <row r="427" spans="3:5" x14ac:dyDescent="0.3">
      <c r="C427" s="3"/>
      <c r="D427" s="3"/>
      <c r="E427" s="3"/>
    </row>
    <row r="428" spans="3:5" x14ac:dyDescent="0.3">
      <c r="C428" s="3"/>
      <c r="D428" s="3"/>
      <c r="E428" s="3"/>
    </row>
    <row r="429" spans="3:5" x14ac:dyDescent="0.3">
      <c r="C429" s="3"/>
      <c r="D429" s="3"/>
      <c r="E429" s="3"/>
    </row>
    <row r="430" spans="3:5" x14ac:dyDescent="0.3">
      <c r="C430" s="3"/>
      <c r="D430" s="3"/>
      <c r="E430" s="3"/>
    </row>
    <row r="431" spans="3:5" x14ac:dyDescent="0.3">
      <c r="C431" s="3"/>
      <c r="D431" s="3"/>
      <c r="E431" s="3"/>
    </row>
    <row r="432" spans="3:5" x14ac:dyDescent="0.3">
      <c r="C432" s="3"/>
      <c r="D432" s="3"/>
      <c r="E432" s="3"/>
    </row>
    <row r="433" spans="3:5" x14ac:dyDescent="0.3">
      <c r="C433" s="3"/>
      <c r="D433" s="3"/>
      <c r="E433" s="3"/>
    </row>
    <row r="434" spans="3:5" x14ac:dyDescent="0.3">
      <c r="C434" s="3"/>
      <c r="D434" s="3"/>
      <c r="E434" s="3"/>
    </row>
    <row r="435" spans="3:5" x14ac:dyDescent="0.3">
      <c r="C435" s="3"/>
      <c r="D435" s="3"/>
      <c r="E435" s="3"/>
    </row>
    <row r="436" spans="3:5" x14ac:dyDescent="0.3">
      <c r="C436" s="3"/>
      <c r="D436" s="3"/>
      <c r="E436" s="3"/>
    </row>
    <row r="437" spans="3:5" x14ac:dyDescent="0.3">
      <c r="C437" s="3"/>
      <c r="D437" s="3"/>
      <c r="E437" s="3"/>
    </row>
    <row r="438" spans="3:5" x14ac:dyDescent="0.3">
      <c r="C438" s="3"/>
      <c r="D438" s="3"/>
      <c r="E438" s="3"/>
    </row>
    <row r="439" spans="3:5" x14ac:dyDescent="0.3">
      <c r="C439" s="3"/>
      <c r="D439" s="3"/>
      <c r="E439" s="3"/>
    </row>
    <row r="440" spans="3:5" x14ac:dyDescent="0.3">
      <c r="C440" s="3"/>
      <c r="D440" s="3"/>
      <c r="E440" s="3"/>
    </row>
    <row r="441" spans="3:5" x14ac:dyDescent="0.3">
      <c r="C441" s="3"/>
      <c r="D441" s="3"/>
      <c r="E441" s="3"/>
    </row>
    <row r="442" spans="3:5" x14ac:dyDescent="0.3">
      <c r="C442" s="3"/>
      <c r="D442" s="3"/>
      <c r="E442" s="3"/>
    </row>
    <row r="443" spans="3:5" x14ac:dyDescent="0.3">
      <c r="C443" s="3"/>
      <c r="D443" s="3"/>
      <c r="E443" s="3"/>
    </row>
    <row r="444" spans="3:5" x14ac:dyDescent="0.3">
      <c r="C444" s="3"/>
      <c r="D444" s="3"/>
      <c r="E444" s="3"/>
    </row>
    <row r="445" spans="3:5" x14ac:dyDescent="0.3">
      <c r="C445" s="3"/>
      <c r="D445" s="3"/>
      <c r="E445" s="3"/>
    </row>
    <row r="446" spans="3:5" x14ac:dyDescent="0.3">
      <c r="C446" s="3"/>
      <c r="D446" s="3"/>
      <c r="E446" s="3"/>
    </row>
    <row r="447" spans="3:5" x14ac:dyDescent="0.3">
      <c r="C447" s="3"/>
      <c r="D447" s="3"/>
      <c r="E447" s="3"/>
    </row>
    <row r="448" spans="3:5" x14ac:dyDescent="0.3">
      <c r="C448" s="3"/>
      <c r="D448" s="3"/>
      <c r="E448" s="3"/>
    </row>
    <row r="449" spans="3:5" x14ac:dyDescent="0.3">
      <c r="C449" s="3"/>
      <c r="D449" s="3"/>
      <c r="E449" s="3"/>
    </row>
    <row r="450" spans="3:5" x14ac:dyDescent="0.3">
      <c r="C450" s="3"/>
      <c r="D450" s="3"/>
      <c r="E450" s="3"/>
    </row>
    <row r="451" spans="3:5" x14ac:dyDescent="0.3">
      <c r="C451" s="3"/>
      <c r="D451" s="3"/>
      <c r="E451" s="3"/>
    </row>
    <row r="452" spans="3:5" x14ac:dyDescent="0.3">
      <c r="C452" s="3"/>
      <c r="D452" s="3"/>
      <c r="E452" s="3"/>
    </row>
    <row r="453" spans="3:5" x14ac:dyDescent="0.3">
      <c r="C453" s="3"/>
      <c r="D453" s="3"/>
      <c r="E453" s="3"/>
    </row>
    <row r="454" spans="3:5" x14ac:dyDescent="0.3">
      <c r="C454" s="3"/>
      <c r="D454" s="3"/>
      <c r="E454" s="3"/>
    </row>
    <row r="455" spans="3:5" x14ac:dyDescent="0.3">
      <c r="C455" s="3"/>
      <c r="D455" s="3"/>
      <c r="E455" s="3"/>
    </row>
    <row r="456" spans="3:5" x14ac:dyDescent="0.3">
      <c r="C456" s="3"/>
      <c r="D456" s="3"/>
      <c r="E456" s="3"/>
    </row>
    <row r="457" spans="3:5" x14ac:dyDescent="0.3">
      <c r="C457" s="3"/>
      <c r="D457" s="3"/>
      <c r="E457" s="3"/>
    </row>
    <row r="458" spans="3:5" x14ac:dyDescent="0.3">
      <c r="C458" s="3"/>
      <c r="D458" s="3"/>
      <c r="E458" s="3"/>
    </row>
    <row r="459" spans="3:5" x14ac:dyDescent="0.3">
      <c r="C459" s="3"/>
      <c r="D459" s="3"/>
      <c r="E459" s="3"/>
    </row>
    <row r="460" spans="3:5" x14ac:dyDescent="0.3">
      <c r="C460" s="3"/>
      <c r="D460" s="3"/>
      <c r="E460" s="3"/>
    </row>
    <row r="461" spans="3:5" x14ac:dyDescent="0.3">
      <c r="C461" s="3"/>
      <c r="D461" s="3"/>
      <c r="E461" s="3"/>
    </row>
    <row r="462" spans="3:5" x14ac:dyDescent="0.3">
      <c r="C462" s="3"/>
      <c r="D462" s="3"/>
      <c r="E462" s="3"/>
    </row>
    <row r="463" spans="3:5" x14ac:dyDescent="0.3">
      <c r="C463" s="3"/>
      <c r="D463" s="3"/>
      <c r="E463" s="3"/>
    </row>
    <row r="464" spans="3:5" x14ac:dyDescent="0.3">
      <c r="C464" s="3"/>
      <c r="D464" s="3"/>
      <c r="E464" s="3"/>
    </row>
    <row r="465" spans="3:5" x14ac:dyDescent="0.3">
      <c r="C465" s="3"/>
      <c r="D465" s="3"/>
      <c r="E465" s="3"/>
    </row>
    <row r="466" spans="3:5" x14ac:dyDescent="0.3">
      <c r="C466" s="3"/>
      <c r="D466" s="3"/>
      <c r="E466" s="3"/>
    </row>
    <row r="467" spans="3:5" x14ac:dyDescent="0.3">
      <c r="C467" s="3"/>
      <c r="D467" s="3"/>
      <c r="E467" s="3"/>
    </row>
    <row r="468" spans="3:5" x14ac:dyDescent="0.3">
      <c r="C468" s="3"/>
      <c r="D468" s="3"/>
      <c r="E468" s="3"/>
    </row>
    <row r="469" spans="3:5" x14ac:dyDescent="0.3">
      <c r="C469" s="3"/>
      <c r="D469" s="3"/>
      <c r="E469" s="3"/>
    </row>
    <row r="470" spans="3:5" x14ac:dyDescent="0.3">
      <c r="C470" s="3"/>
      <c r="D470" s="3"/>
      <c r="E470" s="3"/>
    </row>
    <row r="471" spans="3:5" x14ac:dyDescent="0.3">
      <c r="C471" s="3"/>
      <c r="D471" s="3"/>
      <c r="E471" s="3"/>
    </row>
    <row r="472" spans="3:5" x14ac:dyDescent="0.3">
      <c r="C472" s="3"/>
      <c r="D472" s="3"/>
      <c r="E472" s="3"/>
    </row>
    <row r="473" spans="3:5" x14ac:dyDescent="0.3">
      <c r="C473" s="3"/>
      <c r="D473" s="3"/>
      <c r="E473" s="3"/>
    </row>
    <row r="474" spans="3:5" x14ac:dyDescent="0.3">
      <c r="C474" s="3"/>
      <c r="D474" s="3"/>
      <c r="E474" s="3"/>
    </row>
    <row r="475" spans="3:5" x14ac:dyDescent="0.3">
      <c r="C475" s="3"/>
      <c r="D475" s="3"/>
      <c r="E475" s="3"/>
    </row>
    <row r="476" spans="3:5" x14ac:dyDescent="0.3">
      <c r="C476" s="3"/>
      <c r="D476" s="3"/>
      <c r="E476" s="3"/>
    </row>
    <row r="477" spans="3:5" x14ac:dyDescent="0.3">
      <c r="C477" s="3"/>
      <c r="D477" s="3"/>
      <c r="E477" s="3"/>
    </row>
    <row r="478" spans="3:5" x14ac:dyDescent="0.3">
      <c r="C478" s="3"/>
      <c r="D478" s="3"/>
      <c r="E478" s="3"/>
    </row>
    <row r="479" spans="3:5" x14ac:dyDescent="0.3">
      <c r="C479" s="3"/>
      <c r="D479" s="3"/>
      <c r="E479" s="3"/>
    </row>
    <row r="480" spans="3:5" x14ac:dyDescent="0.3">
      <c r="C480" s="3"/>
      <c r="D480" s="3"/>
      <c r="E480" s="3"/>
    </row>
    <row r="481" spans="3:5" x14ac:dyDescent="0.3">
      <c r="C481" s="3"/>
      <c r="D481" s="3"/>
      <c r="E481" s="3"/>
    </row>
    <row r="482" spans="3:5" x14ac:dyDescent="0.3">
      <c r="C482" s="3"/>
      <c r="D482" s="3"/>
      <c r="E482" s="3"/>
    </row>
    <row r="483" spans="3:5" x14ac:dyDescent="0.3">
      <c r="C483" s="3"/>
      <c r="D483" s="3"/>
      <c r="E483" s="3"/>
    </row>
    <row r="484" spans="3:5" x14ac:dyDescent="0.3">
      <c r="C484" s="3"/>
      <c r="D484" s="3"/>
      <c r="E484" s="3"/>
    </row>
    <row r="485" spans="3:5" x14ac:dyDescent="0.3">
      <c r="C485" s="3"/>
      <c r="D485" s="3"/>
      <c r="E485" s="3"/>
    </row>
    <row r="486" spans="3:5" x14ac:dyDescent="0.3">
      <c r="C486" s="3"/>
      <c r="D486" s="3"/>
      <c r="E486" s="3"/>
    </row>
    <row r="487" spans="3:5" x14ac:dyDescent="0.3">
      <c r="C487" s="3"/>
      <c r="D487" s="3"/>
      <c r="E487" s="3"/>
    </row>
    <row r="488" spans="3:5" x14ac:dyDescent="0.3">
      <c r="C488" s="3"/>
      <c r="D488" s="3"/>
      <c r="E488" s="3"/>
    </row>
    <row r="489" spans="3:5" x14ac:dyDescent="0.3">
      <c r="C489" s="3"/>
      <c r="D489" s="3"/>
      <c r="E489" s="3"/>
    </row>
    <row r="490" spans="3:5" x14ac:dyDescent="0.3">
      <c r="C490" s="3"/>
      <c r="D490" s="3"/>
      <c r="E490" s="3"/>
    </row>
    <row r="491" spans="3:5" x14ac:dyDescent="0.3">
      <c r="C491" s="3"/>
      <c r="D491" s="3"/>
      <c r="E491" s="3"/>
    </row>
    <row r="492" spans="3:5" x14ac:dyDescent="0.3">
      <c r="C492" s="3"/>
      <c r="D492" s="3"/>
      <c r="E492" s="3"/>
    </row>
    <row r="493" spans="3:5" x14ac:dyDescent="0.3">
      <c r="C493" s="3"/>
      <c r="D493" s="3"/>
      <c r="E493" s="3"/>
    </row>
    <row r="494" spans="3:5" x14ac:dyDescent="0.3">
      <c r="C494" s="3"/>
      <c r="D494" s="3"/>
      <c r="E494" s="3"/>
    </row>
    <row r="495" spans="3:5" x14ac:dyDescent="0.3">
      <c r="C495" s="3"/>
      <c r="D495" s="3"/>
      <c r="E495" s="3"/>
    </row>
    <row r="496" spans="3:5" x14ac:dyDescent="0.3">
      <c r="C496" s="3"/>
      <c r="D496" s="3"/>
      <c r="E496" s="3"/>
    </row>
    <row r="497" spans="3:5" x14ac:dyDescent="0.3">
      <c r="C497" s="3"/>
      <c r="D497" s="3"/>
      <c r="E497" s="3"/>
    </row>
    <row r="498" spans="3:5" x14ac:dyDescent="0.3">
      <c r="C498" s="3"/>
      <c r="D498" s="3"/>
      <c r="E498" s="3"/>
    </row>
    <row r="499" spans="3:5" x14ac:dyDescent="0.3">
      <c r="C499" s="3"/>
      <c r="D499" s="3"/>
      <c r="E499" s="3"/>
    </row>
    <row r="500" spans="3:5" x14ac:dyDescent="0.3">
      <c r="C500" s="3"/>
      <c r="D500" s="3"/>
      <c r="E500" s="3"/>
    </row>
    <row r="501" spans="3:5" x14ac:dyDescent="0.3">
      <c r="C501" s="3"/>
      <c r="D501" s="3"/>
      <c r="E501" s="3"/>
    </row>
    <row r="502" spans="3:5" x14ac:dyDescent="0.3">
      <c r="C502" s="3"/>
      <c r="D502" s="3"/>
      <c r="E502" s="3"/>
    </row>
    <row r="503" spans="3:5" x14ac:dyDescent="0.3">
      <c r="C503" s="3"/>
      <c r="D503" s="3"/>
      <c r="E503" s="3"/>
    </row>
    <row r="504" spans="3:5" x14ac:dyDescent="0.3">
      <c r="C504" s="3"/>
      <c r="D504" s="3"/>
      <c r="E504" s="3"/>
    </row>
    <row r="505" spans="3:5" x14ac:dyDescent="0.3">
      <c r="C505" s="3"/>
      <c r="D505" s="3"/>
      <c r="E505" s="3"/>
    </row>
    <row r="506" spans="3:5" x14ac:dyDescent="0.3">
      <c r="C506" s="3"/>
      <c r="D506" s="3"/>
      <c r="E506" s="3"/>
    </row>
    <row r="507" spans="3:5" x14ac:dyDescent="0.3">
      <c r="C507" s="3"/>
      <c r="D507" s="3"/>
      <c r="E507" s="3"/>
    </row>
    <row r="508" spans="3:5" x14ac:dyDescent="0.3">
      <c r="C508" s="3"/>
      <c r="D508" s="3"/>
      <c r="E508" s="3"/>
    </row>
    <row r="509" spans="3:5" x14ac:dyDescent="0.3">
      <c r="C509" s="3"/>
      <c r="D509" s="3"/>
      <c r="E509" s="3"/>
    </row>
    <row r="510" spans="3:5" x14ac:dyDescent="0.3">
      <c r="C510" s="3"/>
      <c r="D510" s="3"/>
      <c r="E510" s="3"/>
    </row>
    <row r="511" spans="3:5" x14ac:dyDescent="0.3">
      <c r="C511" s="3"/>
      <c r="D511" s="3"/>
      <c r="E511" s="3"/>
    </row>
    <row r="512" spans="3:5" x14ac:dyDescent="0.3">
      <c r="C512" s="3"/>
      <c r="D512" s="3"/>
      <c r="E512" s="3"/>
    </row>
    <row r="513" spans="3:5" x14ac:dyDescent="0.3">
      <c r="C513" s="3"/>
      <c r="D513" s="3"/>
      <c r="E513" s="3"/>
    </row>
    <row r="514" spans="3:5" x14ac:dyDescent="0.3">
      <c r="C514" s="3"/>
      <c r="D514" s="3"/>
      <c r="E514" s="3"/>
    </row>
    <row r="515" spans="3:5" x14ac:dyDescent="0.3">
      <c r="C515" s="3"/>
      <c r="D515" s="3"/>
      <c r="E515" s="3"/>
    </row>
    <row r="516" spans="3:5" x14ac:dyDescent="0.3">
      <c r="C516" s="3"/>
      <c r="D516" s="3"/>
      <c r="E516" s="3"/>
    </row>
    <row r="517" spans="3:5" x14ac:dyDescent="0.3">
      <c r="C517" s="3"/>
      <c r="D517" s="3"/>
      <c r="E517" s="3"/>
    </row>
    <row r="518" spans="3:5" x14ac:dyDescent="0.3">
      <c r="C518" s="3"/>
      <c r="D518" s="3"/>
      <c r="E518" s="3"/>
    </row>
    <row r="519" spans="3:5" x14ac:dyDescent="0.3">
      <c r="C519" s="3"/>
      <c r="D519" s="3"/>
      <c r="E519" s="3"/>
    </row>
    <row r="520" spans="3:5" x14ac:dyDescent="0.3">
      <c r="C520" s="3"/>
      <c r="D520" s="3"/>
      <c r="E520" s="3"/>
    </row>
    <row r="521" spans="3:5" x14ac:dyDescent="0.3">
      <c r="C521" s="3"/>
      <c r="D521" s="3"/>
      <c r="E521" s="3"/>
    </row>
    <row r="522" spans="3:5" x14ac:dyDescent="0.3">
      <c r="C522" s="3"/>
      <c r="D522" s="3"/>
      <c r="E522" s="3"/>
    </row>
    <row r="523" spans="3:5" x14ac:dyDescent="0.3">
      <c r="C523" s="3"/>
      <c r="D523" s="3"/>
      <c r="E523" s="3"/>
    </row>
    <row r="524" spans="3:5" x14ac:dyDescent="0.3">
      <c r="C524" s="3"/>
      <c r="D524" s="3"/>
      <c r="E524" s="3"/>
    </row>
    <row r="525" spans="3:5" x14ac:dyDescent="0.3">
      <c r="C525" s="3"/>
      <c r="D525" s="3"/>
      <c r="E525" s="3"/>
    </row>
    <row r="526" spans="3:5" x14ac:dyDescent="0.3">
      <c r="C526" s="3"/>
      <c r="D526" s="3"/>
      <c r="E526" s="3"/>
    </row>
    <row r="527" spans="3:5" x14ac:dyDescent="0.3">
      <c r="C527" s="3"/>
      <c r="D527" s="3"/>
      <c r="E527" s="3"/>
    </row>
    <row r="528" spans="3:5" x14ac:dyDescent="0.3">
      <c r="C528" s="3"/>
      <c r="D528" s="3"/>
      <c r="E528" s="3"/>
    </row>
    <row r="529" spans="3:5" x14ac:dyDescent="0.3">
      <c r="C529" s="3"/>
      <c r="D529" s="3"/>
      <c r="E529" s="3"/>
    </row>
    <row r="530" spans="3:5" x14ac:dyDescent="0.3">
      <c r="C530" s="3"/>
      <c r="D530" s="3"/>
      <c r="E530" s="3"/>
    </row>
    <row r="531" spans="3:5" x14ac:dyDescent="0.3">
      <c r="C531" s="3"/>
      <c r="D531" s="3"/>
      <c r="E531" s="3"/>
    </row>
    <row r="532" spans="3:5" x14ac:dyDescent="0.3">
      <c r="C532" s="3"/>
      <c r="D532" s="3"/>
      <c r="E532" s="3"/>
    </row>
    <row r="533" spans="3:5" x14ac:dyDescent="0.3">
      <c r="C533" s="3"/>
      <c r="D533" s="3"/>
      <c r="E533" s="3"/>
    </row>
    <row r="534" spans="3:5" x14ac:dyDescent="0.3">
      <c r="C534" s="3"/>
      <c r="D534" s="3"/>
      <c r="E534" s="3"/>
    </row>
    <row r="535" spans="3:5" x14ac:dyDescent="0.3">
      <c r="C535" s="3"/>
      <c r="D535" s="3"/>
      <c r="E535" s="3"/>
    </row>
    <row r="536" spans="3:5" x14ac:dyDescent="0.3">
      <c r="C536" s="3"/>
      <c r="D536" s="3"/>
      <c r="E536" s="3"/>
    </row>
    <row r="537" spans="3:5" x14ac:dyDescent="0.3">
      <c r="C537" s="3"/>
      <c r="D537" s="3"/>
      <c r="E537" s="3"/>
    </row>
    <row r="538" spans="3:5" x14ac:dyDescent="0.3">
      <c r="C538" s="3"/>
      <c r="D538" s="3"/>
      <c r="E538" s="3"/>
    </row>
    <row r="539" spans="3:5" x14ac:dyDescent="0.3">
      <c r="C539" s="3"/>
      <c r="D539" s="3"/>
      <c r="E539" s="3"/>
    </row>
    <row r="540" spans="3:5" x14ac:dyDescent="0.3">
      <c r="C540" s="3"/>
      <c r="D540" s="3"/>
      <c r="E540" s="3"/>
    </row>
    <row r="541" spans="3:5" x14ac:dyDescent="0.3">
      <c r="C541" s="3"/>
      <c r="D541" s="3"/>
      <c r="E541" s="3"/>
    </row>
    <row r="542" spans="3:5" x14ac:dyDescent="0.3">
      <c r="C542" s="3"/>
      <c r="D542" s="3"/>
      <c r="E542" s="3"/>
    </row>
    <row r="543" spans="3:5" x14ac:dyDescent="0.3">
      <c r="C543" s="3"/>
      <c r="D543" s="3"/>
      <c r="E543" s="3"/>
    </row>
    <row r="544" spans="3:5" x14ac:dyDescent="0.3">
      <c r="C544" s="3"/>
      <c r="D544" s="3"/>
      <c r="E544" s="3"/>
    </row>
    <row r="545" spans="3:5" x14ac:dyDescent="0.3">
      <c r="C545" s="3"/>
      <c r="D545" s="3"/>
      <c r="E545" s="3"/>
    </row>
    <row r="546" spans="3:5" x14ac:dyDescent="0.3">
      <c r="C546" s="3"/>
      <c r="D546" s="3"/>
      <c r="E546" s="3"/>
    </row>
    <row r="547" spans="3:5" x14ac:dyDescent="0.3">
      <c r="C547" s="3"/>
      <c r="D547" s="3"/>
      <c r="E547" s="3"/>
    </row>
    <row r="548" spans="3:5" x14ac:dyDescent="0.3">
      <c r="C548" s="3"/>
      <c r="D548" s="3"/>
      <c r="E548" s="3"/>
    </row>
    <row r="549" spans="3:5" x14ac:dyDescent="0.3">
      <c r="C549" s="3"/>
      <c r="D549" s="3"/>
      <c r="E549" s="3"/>
    </row>
    <row r="550" spans="3:5" x14ac:dyDescent="0.3">
      <c r="C550" s="3"/>
      <c r="D550" s="3"/>
      <c r="E550" s="3"/>
    </row>
    <row r="551" spans="3:5" x14ac:dyDescent="0.3">
      <c r="C551" s="3"/>
      <c r="D551" s="3"/>
      <c r="E551" s="3"/>
    </row>
    <row r="552" spans="3:5" x14ac:dyDescent="0.3">
      <c r="C552" s="3"/>
      <c r="D552" s="3"/>
      <c r="E552" s="3"/>
    </row>
    <row r="553" spans="3:5" x14ac:dyDescent="0.3">
      <c r="C553" s="3"/>
      <c r="D553" s="3"/>
      <c r="E553" s="3"/>
    </row>
    <row r="554" spans="3:5" x14ac:dyDescent="0.3">
      <c r="C554" s="3"/>
      <c r="D554" s="3"/>
      <c r="E554" s="3"/>
    </row>
    <row r="555" spans="3:5" x14ac:dyDescent="0.3">
      <c r="C555" s="3"/>
      <c r="D555" s="3"/>
      <c r="E555" s="3"/>
    </row>
    <row r="556" spans="3:5" x14ac:dyDescent="0.3">
      <c r="C556" s="3"/>
      <c r="D556" s="3"/>
      <c r="E556" s="3"/>
    </row>
    <row r="557" spans="3:5" x14ac:dyDescent="0.3">
      <c r="C557" s="3"/>
      <c r="D557" s="3"/>
      <c r="E557" s="3"/>
    </row>
    <row r="558" spans="3:5" x14ac:dyDescent="0.3">
      <c r="C558" s="3"/>
      <c r="D558" s="3"/>
      <c r="E558" s="3"/>
    </row>
    <row r="559" spans="3:5" x14ac:dyDescent="0.3">
      <c r="C559" s="3"/>
      <c r="D559" s="3"/>
      <c r="E559" s="3"/>
    </row>
    <row r="560" spans="3:5" x14ac:dyDescent="0.3">
      <c r="C560" s="3"/>
      <c r="D560" s="3"/>
      <c r="E560" s="3"/>
    </row>
    <row r="561" spans="3:5" x14ac:dyDescent="0.3">
      <c r="C561" s="3"/>
      <c r="D561" s="3"/>
      <c r="E561" s="3"/>
    </row>
    <row r="562" spans="3:5" x14ac:dyDescent="0.3">
      <c r="C562" s="3"/>
      <c r="D562" s="3"/>
      <c r="E562" s="3"/>
    </row>
    <row r="563" spans="3:5" x14ac:dyDescent="0.3">
      <c r="C563" s="3"/>
      <c r="D563" s="3"/>
      <c r="E563" s="3"/>
    </row>
    <row r="564" spans="3:5" x14ac:dyDescent="0.3">
      <c r="C564" s="3"/>
      <c r="D564" s="3"/>
      <c r="E564" s="3"/>
    </row>
    <row r="565" spans="3:5" x14ac:dyDescent="0.3">
      <c r="C565" s="3"/>
      <c r="D565" s="3"/>
      <c r="E565" s="3"/>
    </row>
    <row r="566" spans="3:5" x14ac:dyDescent="0.3">
      <c r="C566" s="3"/>
      <c r="D566" s="3"/>
      <c r="E566" s="3"/>
    </row>
    <row r="567" spans="3:5" x14ac:dyDescent="0.3">
      <c r="C567" s="3"/>
      <c r="D567" s="3"/>
      <c r="E567" s="3"/>
    </row>
    <row r="568" spans="3:5" x14ac:dyDescent="0.3">
      <c r="C568" s="3"/>
      <c r="D568" s="3"/>
      <c r="E568" s="3"/>
    </row>
    <row r="569" spans="3:5" x14ac:dyDescent="0.3">
      <c r="C569" s="3"/>
      <c r="D569" s="3"/>
      <c r="E569" s="3"/>
    </row>
    <row r="570" spans="3:5" x14ac:dyDescent="0.3">
      <c r="C570" s="3"/>
      <c r="D570" s="3"/>
      <c r="E570" s="3"/>
    </row>
    <row r="571" spans="3:5" x14ac:dyDescent="0.3">
      <c r="C571" s="3"/>
      <c r="D571" s="3"/>
      <c r="E571" s="3"/>
    </row>
    <row r="572" spans="3:5" x14ac:dyDescent="0.3">
      <c r="C572" s="3"/>
      <c r="D572" s="3"/>
      <c r="E572" s="3"/>
    </row>
    <row r="573" spans="3:5" x14ac:dyDescent="0.3">
      <c r="C573" s="3"/>
      <c r="D573" s="3"/>
      <c r="E573" s="3"/>
    </row>
    <row r="574" spans="3:5" x14ac:dyDescent="0.3">
      <c r="C574" s="3"/>
      <c r="D574" s="3"/>
      <c r="E574" s="3"/>
    </row>
    <row r="575" spans="3:5" x14ac:dyDescent="0.3">
      <c r="C575" s="3"/>
      <c r="D575" s="3"/>
      <c r="E575" s="3"/>
    </row>
    <row r="576" spans="3:5" x14ac:dyDescent="0.3">
      <c r="C576" s="3"/>
      <c r="D576" s="3"/>
      <c r="E576" s="3"/>
    </row>
    <row r="577" spans="3:5" x14ac:dyDescent="0.3">
      <c r="C577" s="3"/>
      <c r="D577" s="3"/>
      <c r="E577" s="3"/>
    </row>
    <row r="578" spans="3:5" x14ac:dyDescent="0.3">
      <c r="C578" s="3"/>
      <c r="D578" s="3"/>
      <c r="E578" s="3"/>
    </row>
    <row r="579" spans="3:5" x14ac:dyDescent="0.3">
      <c r="C579" s="3"/>
      <c r="D579" s="3"/>
      <c r="E579" s="3"/>
    </row>
    <row r="580" spans="3:5" x14ac:dyDescent="0.3">
      <c r="C580" s="3"/>
      <c r="D580" s="3"/>
      <c r="E580" s="3"/>
    </row>
    <row r="581" spans="3:5" x14ac:dyDescent="0.3">
      <c r="C581" s="3"/>
      <c r="D581" s="3"/>
      <c r="E581" s="3"/>
    </row>
    <row r="582" spans="3:5" x14ac:dyDescent="0.3">
      <c r="C582" s="3"/>
      <c r="D582" s="3"/>
      <c r="E582" s="3"/>
    </row>
    <row r="583" spans="3:5" x14ac:dyDescent="0.3">
      <c r="C583" s="3"/>
      <c r="D583" s="3"/>
      <c r="E583" s="3"/>
    </row>
    <row r="584" spans="3:5" x14ac:dyDescent="0.3">
      <c r="C584" s="3"/>
      <c r="D584" s="3"/>
      <c r="E584" s="3"/>
    </row>
    <row r="585" spans="3:5" x14ac:dyDescent="0.3">
      <c r="C585" s="3"/>
      <c r="D585" s="3"/>
      <c r="E585" s="3"/>
    </row>
    <row r="586" spans="3:5" x14ac:dyDescent="0.3">
      <c r="C586" s="3"/>
      <c r="D586" s="3"/>
      <c r="E586" s="3"/>
    </row>
    <row r="587" spans="3:5" x14ac:dyDescent="0.3">
      <c r="C587" s="3"/>
      <c r="D587" s="3"/>
      <c r="E587" s="3"/>
    </row>
    <row r="588" spans="3:5" x14ac:dyDescent="0.3">
      <c r="C588" s="3"/>
      <c r="D588" s="3"/>
      <c r="E588" s="3"/>
    </row>
    <row r="589" spans="3:5" x14ac:dyDescent="0.3">
      <c r="C589" s="3"/>
      <c r="D589" s="3"/>
      <c r="E589" s="3"/>
    </row>
    <row r="590" spans="3:5" x14ac:dyDescent="0.3">
      <c r="C590" s="3"/>
      <c r="D590" s="3"/>
      <c r="E590" s="3"/>
    </row>
    <row r="591" spans="3:5" x14ac:dyDescent="0.3">
      <c r="C591" s="3"/>
      <c r="D591" s="3"/>
      <c r="E591" s="3"/>
    </row>
    <row r="592" spans="3:5" x14ac:dyDescent="0.3">
      <c r="C592" s="3"/>
      <c r="D592" s="3"/>
      <c r="E592" s="3"/>
    </row>
    <row r="593" spans="3:5" x14ac:dyDescent="0.3">
      <c r="C593" s="3"/>
      <c r="D593" s="3"/>
      <c r="E593" s="3"/>
    </row>
    <row r="594" spans="3:5" x14ac:dyDescent="0.3">
      <c r="C594" s="3"/>
      <c r="D594" s="3"/>
      <c r="E594" s="3"/>
    </row>
    <row r="595" spans="3:5" x14ac:dyDescent="0.3">
      <c r="C595" s="3"/>
      <c r="D595" s="3"/>
      <c r="E595" s="3"/>
    </row>
    <row r="596" spans="3:5" x14ac:dyDescent="0.3">
      <c r="C596" s="3"/>
      <c r="D596" s="3"/>
      <c r="E596" s="3"/>
    </row>
    <row r="597" spans="3:5" x14ac:dyDescent="0.3">
      <c r="C597" s="3"/>
      <c r="D597" s="3"/>
      <c r="E597" s="3"/>
    </row>
    <row r="598" spans="3:5" x14ac:dyDescent="0.3">
      <c r="C598" s="3"/>
      <c r="D598" s="3"/>
      <c r="E598" s="3"/>
    </row>
    <row r="599" spans="3:5" x14ac:dyDescent="0.3">
      <c r="C599" s="3"/>
      <c r="D599" s="3"/>
      <c r="E599" s="3"/>
    </row>
    <row r="600" spans="3:5" x14ac:dyDescent="0.3">
      <c r="C600" s="3"/>
      <c r="D600" s="3"/>
      <c r="E600" s="3"/>
    </row>
    <row r="601" spans="3:5" x14ac:dyDescent="0.3">
      <c r="C601" s="3"/>
      <c r="D601" s="3"/>
      <c r="E601" s="3"/>
    </row>
    <row r="602" spans="3:5" x14ac:dyDescent="0.3">
      <c r="C602" s="3"/>
      <c r="D602" s="3"/>
      <c r="E602" s="3"/>
    </row>
    <row r="603" spans="3:5" x14ac:dyDescent="0.3">
      <c r="C603" s="3"/>
      <c r="D603" s="3"/>
      <c r="E603" s="3"/>
    </row>
    <row r="604" spans="3:5" x14ac:dyDescent="0.3">
      <c r="C604" s="3"/>
      <c r="D604" s="3"/>
      <c r="E604" s="3"/>
    </row>
    <row r="605" spans="3:5" x14ac:dyDescent="0.3">
      <c r="C605" s="3"/>
      <c r="D605" s="3"/>
      <c r="E605" s="3"/>
    </row>
    <row r="606" spans="3:5" x14ac:dyDescent="0.3">
      <c r="C606" s="3"/>
      <c r="D606" s="3"/>
      <c r="E606" s="3"/>
    </row>
    <row r="607" spans="3:5" x14ac:dyDescent="0.3">
      <c r="C607" s="3"/>
      <c r="D607" s="3"/>
      <c r="E607" s="3"/>
    </row>
    <row r="608" spans="3:5" x14ac:dyDescent="0.3">
      <c r="C608" s="3"/>
      <c r="D608" s="3"/>
      <c r="E608" s="3"/>
    </row>
    <row r="609" spans="3:5" x14ac:dyDescent="0.3">
      <c r="C609" s="3"/>
      <c r="D609" s="3"/>
      <c r="E609" s="3"/>
    </row>
    <row r="610" spans="3:5" x14ac:dyDescent="0.3">
      <c r="C610" s="3"/>
      <c r="D610" s="3"/>
      <c r="E610" s="3"/>
    </row>
    <row r="611" spans="3:5" x14ac:dyDescent="0.3">
      <c r="C611" s="3"/>
      <c r="D611" s="3"/>
      <c r="E611" s="3"/>
    </row>
    <row r="612" spans="3:5" x14ac:dyDescent="0.3">
      <c r="C612" s="3"/>
      <c r="D612" s="3"/>
      <c r="E612" s="3"/>
    </row>
    <row r="613" spans="3:5" x14ac:dyDescent="0.3">
      <c r="C613" s="3"/>
      <c r="D613" s="3"/>
      <c r="E613" s="3"/>
    </row>
    <row r="614" spans="3:5" x14ac:dyDescent="0.3">
      <c r="C614" s="3"/>
      <c r="D614" s="3"/>
      <c r="E614" s="3"/>
    </row>
    <row r="615" spans="3:5" x14ac:dyDescent="0.3">
      <c r="C615" s="3"/>
      <c r="D615" s="3"/>
      <c r="E615" s="3"/>
    </row>
    <row r="616" spans="3:5" x14ac:dyDescent="0.3">
      <c r="C616" s="3"/>
      <c r="D616" s="3"/>
      <c r="E616" s="3"/>
    </row>
    <row r="617" spans="3:5" x14ac:dyDescent="0.3">
      <c r="C617" s="3"/>
      <c r="D617" s="3"/>
      <c r="E617" s="3"/>
    </row>
    <row r="618" spans="3:5" x14ac:dyDescent="0.3">
      <c r="C618" s="3"/>
      <c r="D618" s="3"/>
      <c r="E618" s="3"/>
    </row>
    <row r="619" spans="3:5" x14ac:dyDescent="0.3">
      <c r="C619" s="3"/>
      <c r="D619" s="3"/>
      <c r="E619" s="3"/>
    </row>
    <row r="620" spans="3:5" x14ac:dyDescent="0.3">
      <c r="C620" s="3"/>
      <c r="D620" s="3"/>
      <c r="E620" s="3"/>
    </row>
    <row r="621" spans="3:5" x14ac:dyDescent="0.3">
      <c r="C621" s="3"/>
      <c r="D621" s="3"/>
      <c r="E621" s="3"/>
    </row>
    <row r="622" spans="3:5" x14ac:dyDescent="0.3">
      <c r="C622" s="3"/>
      <c r="D622" s="3"/>
      <c r="E622" s="3"/>
    </row>
    <row r="623" spans="3:5" x14ac:dyDescent="0.3">
      <c r="C623" s="3"/>
      <c r="D623" s="3"/>
      <c r="E623" s="3"/>
    </row>
    <row r="624" spans="3:5" x14ac:dyDescent="0.3">
      <c r="C624" s="3"/>
      <c r="D624" s="3"/>
      <c r="E624" s="3"/>
    </row>
    <row r="625" spans="3:5" x14ac:dyDescent="0.3">
      <c r="C625" s="3"/>
      <c r="D625" s="3"/>
      <c r="E625" s="3"/>
    </row>
    <row r="626" spans="3:5" x14ac:dyDescent="0.3">
      <c r="C626" s="3"/>
      <c r="D626" s="3"/>
      <c r="E626" s="3"/>
    </row>
    <row r="627" spans="3:5" x14ac:dyDescent="0.3">
      <c r="C627" s="3"/>
      <c r="D627" s="3"/>
      <c r="E627" s="3"/>
    </row>
    <row r="628" spans="3:5" x14ac:dyDescent="0.3">
      <c r="C628" s="3"/>
      <c r="D628" s="3"/>
      <c r="E628" s="3"/>
    </row>
    <row r="629" spans="3:5" x14ac:dyDescent="0.3">
      <c r="C629" s="3"/>
      <c r="D629" s="3"/>
      <c r="E629" s="3"/>
    </row>
    <row r="630" spans="3:5" x14ac:dyDescent="0.3">
      <c r="C630" s="3"/>
      <c r="D630" s="3"/>
      <c r="E630" s="3"/>
    </row>
    <row r="631" spans="3:5" x14ac:dyDescent="0.3">
      <c r="C631" s="3"/>
      <c r="D631" s="3"/>
      <c r="E631" s="3"/>
    </row>
    <row r="632" spans="3:5" x14ac:dyDescent="0.3">
      <c r="C632" s="3"/>
      <c r="D632" s="3"/>
      <c r="E632" s="3"/>
    </row>
    <row r="633" spans="3:5" x14ac:dyDescent="0.3">
      <c r="C633" s="3"/>
      <c r="D633" s="3"/>
      <c r="E633" s="3"/>
    </row>
    <row r="634" spans="3:5" x14ac:dyDescent="0.3">
      <c r="C634" s="3"/>
      <c r="D634" s="3"/>
      <c r="E634" s="3"/>
    </row>
    <row r="635" spans="3:5" x14ac:dyDescent="0.3">
      <c r="C635" s="3"/>
      <c r="D635" s="3"/>
      <c r="E635" s="3"/>
    </row>
    <row r="636" spans="3:5" x14ac:dyDescent="0.3">
      <c r="C636" s="3"/>
      <c r="D636" s="3"/>
      <c r="E636" s="3"/>
    </row>
    <row r="637" spans="3:5" x14ac:dyDescent="0.3">
      <c r="C637" s="3"/>
      <c r="D637" s="3"/>
      <c r="E637" s="3"/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72D-77AA-417F-A812-CD103937DF04}">
  <sheetPr codeName="Feuil1"/>
  <dimension ref="A1:K5"/>
  <sheetViews>
    <sheetView workbookViewId="0">
      <selection activeCell="D13" sqref="D13"/>
    </sheetView>
  </sheetViews>
  <sheetFormatPr baseColWidth="10" defaultRowHeight="14.4" x14ac:dyDescent="0.3"/>
  <cols>
    <col min="3" max="3" width="14.21875" bestFit="1" customWidth="1"/>
    <col min="4" max="4" width="10.44140625" bestFit="1" customWidth="1"/>
    <col min="5" max="5" width="15.33203125" style="10" bestFit="1" customWidth="1"/>
    <col min="6" max="6" width="10.44140625" bestFit="1" customWidth="1"/>
    <col min="7" max="7" width="13.88671875" customWidth="1"/>
    <col min="8" max="8" width="14.6640625" bestFit="1" customWidth="1"/>
    <col min="9" max="9" width="16.77734375" bestFit="1" customWidth="1"/>
    <col min="10" max="10" width="13.77734375" bestFit="1" customWidth="1"/>
    <col min="11" max="11" width="14.5546875" style="10" bestFit="1" customWidth="1"/>
  </cols>
  <sheetData>
    <row r="1" spans="1:11" x14ac:dyDescent="0.3">
      <c r="A1" s="2" t="s">
        <v>13</v>
      </c>
      <c r="B1" s="2" t="s">
        <v>14</v>
      </c>
      <c r="C1" s="2" t="s">
        <v>88</v>
      </c>
      <c r="D1" s="2" t="s">
        <v>39</v>
      </c>
      <c r="E1" s="13" t="s">
        <v>7</v>
      </c>
      <c r="F1" s="2" t="s">
        <v>12</v>
      </c>
      <c r="G1" s="2" t="s">
        <v>8</v>
      </c>
      <c r="H1" s="9" t="s">
        <v>44</v>
      </c>
      <c r="I1" s="9" t="s">
        <v>52</v>
      </c>
      <c r="J1" s="9" t="s">
        <v>51</v>
      </c>
      <c r="K1" s="14" t="s">
        <v>38</v>
      </c>
    </row>
    <row r="2" spans="1:11" x14ac:dyDescent="0.3">
      <c r="A2" s="3" t="s">
        <v>20</v>
      </c>
      <c r="B2" s="3" t="s">
        <v>0</v>
      </c>
      <c r="C2" s="3" t="s">
        <v>22</v>
      </c>
      <c r="D2" s="3"/>
      <c r="E2" s="10">
        <v>44949</v>
      </c>
      <c r="F2" s="4">
        <v>36</v>
      </c>
      <c r="G2" s="3" t="s">
        <v>1</v>
      </c>
      <c r="H2" s="6">
        <f>T_P[[#This Row],[Nbre Hrs]]/T_P[[#This Row],[Nbre Op]]</f>
        <v>36</v>
      </c>
      <c r="I2" s="6">
        <f>INT(T_P[[#This Row],[Nbre Hrs / Op]]/8.75)</f>
        <v>4</v>
      </c>
      <c r="J2" s="6">
        <f>IF(MOD(T_P[[#This Row],[Nbre Hrs / Op]],T_P[[#This Row],[Nbre Jour = 8,75]]),T_P[[#This Row],[Nbre Jour = 8,75]],T_P[[#This Row],[Nbre Jour = 8,75]]+1)</f>
        <v>5</v>
      </c>
      <c r="K2" s="10">
        <f>WORKDAY.INTL(T_P[[#This Row],[DDO]]-1,T_P[[#This Row],[TT Nbre Jour]],"0000111")</f>
        <v>44956</v>
      </c>
    </row>
    <row r="3" spans="1:11" x14ac:dyDescent="0.3">
      <c r="A3" s="3" t="s">
        <v>20</v>
      </c>
      <c r="B3" s="3" t="s">
        <v>4</v>
      </c>
      <c r="C3" s="3" t="s">
        <v>23</v>
      </c>
      <c r="D3" s="3"/>
      <c r="E3" s="10">
        <v>44950</v>
      </c>
      <c r="F3" s="4">
        <v>70</v>
      </c>
      <c r="G3" s="3" t="s">
        <v>5</v>
      </c>
      <c r="H3" s="6">
        <f>T_P[[#This Row],[Nbre Hrs]]/T_P[[#This Row],[Nbre Op]]</f>
        <v>35</v>
      </c>
      <c r="I3" s="6">
        <f>INT(T_P[[#This Row],[Nbre Hrs / Op]]/8.75)</f>
        <v>4</v>
      </c>
      <c r="J3" s="6">
        <f>IF(MOD(T_P[[#This Row],[Nbre Hrs / Op]],T_P[[#This Row],[Nbre Jour = 8,75]]),T_P[[#This Row],[Nbre Jour = 8,75]],T_P[[#This Row],[Nbre Jour = 8,75]]+1)</f>
        <v>4</v>
      </c>
      <c r="K3" s="10">
        <f>WORKDAY.INTL(T_P[[#This Row],[DDO]]-1,T_P[[#This Row],[TT Nbre Jour]],"0000111")</f>
        <v>44956</v>
      </c>
    </row>
    <row r="4" spans="1:11" x14ac:dyDescent="0.3">
      <c r="A4" s="3" t="s">
        <v>21</v>
      </c>
      <c r="B4" s="3" t="s">
        <v>3</v>
      </c>
      <c r="C4" s="3" t="s">
        <v>24</v>
      </c>
      <c r="D4" s="3" t="s">
        <v>43</v>
      </c>
      <c r="E4" s="10">
        <v>44951</v>
      </c>
      <c r="F4" s="4">
        <v>36</v>
      </c>
      <c r="G4" s="3" t="s">
        <v>5</v>
      </c>
      <c r="H4" s="6">
        <f>T_P[[#This Row],[Nbre Hrs]]/T_P[[#This Row],[Nbre Op]]</f>
        <v>18</v>
      </c>
      <c r="I4" s="6">
        <f>INT(T_P[[#This Row],[Nbre Hrs / Op]]/8.75)</f>
        <v>2</v>
      </c>
      <c r="J4" s="6">
        <f>IF(MOD(T_P[[#This Row],[Nbre Hrs / Op]],T_P[[#This Row],[Nbre Jour = 8,75]]),T_P[[#This Row],[Nbre Jour = 8,75]],T_P[[#This Row],[Nbre Jour = 8,75]]+1)</f>
        <v>3</v>
      </c>
      <c r="K4" s="10">
        <f>WORKDAY.INTL(T_P[[#This Row],[DDO]]-1,T_P[[#This Row],[TT Nbre Jour]],"0000111")</f>
        <v>44956</v>
      </c>
    </row>
    <row r="5" spans="1:11" x14ac:dyDescent="0.3">
      <c r="A5" s="3" t="s">
        <v>20</v>
      </c>
      <c r="B5" s="3" t="s">
        <v>4</v>
      </c>
      <c r="C5" s="3" t="s">
        <v>25</v>
      </c>
      <c r="D5" s="3"/>
      <c r="E5" s="10">
        <v>44978</v>
      </c>
      <c r="F5" s="4">
        <v>70</v>
      </c>
      <c r="G5" s="3" t="s">
        <v>5</v>
      </c>
      <c r="H5" s="6">
        <f>T_P[[#This Row],[Nbre Hrs]]/T_P[[#This Row],[Nbre Op]]</f>
        <v>35</v>
      </c>
      <c r="I5" s="6">
        <f>INT(T_P[[#This Row],[Nbre Hrs / Op]]/8.75)</f>
        <v>4</v>
      </c>
      <c r="J5" s="6">
        <f>IF(MOD(T_P[[#This Row],[Nbre Hrs / Op]],T_P[[#This Row],[Nbre Jour = 8,75]]),T_P[[#This Row],[Nbre Jour = 8,75]],T_P[[#This Row],[Nbre Jour = 8,75]]+1)</f>
        <v>4</v>
      </c>
      <c r="K5" s="10">
        <f>WORKDAY.INTL(T_P[[#This Row],[DDO]]-1,T_P[[#This Row],[TT Nbre Jour]],"0000111")</f>
        <v>44984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993A7-2B05-41EF-804A-B6B4A98BAE44}">
  <sheetPr codeName="Feuil8"/>
  <dimension ref="A1:K397"/>
  <sheetViews>
    <sheetView workbookViewId="0">
      <selection activeCell="C2" sqref="C2"/>
    </sheetView>
  </sheetViews>
  <sheetFormatPr baseColWidth="10" defaultRowHeight="14.4" x14ac:dyDescent="0.3"/>
  <cols>
    <col min="2" max="2" width="15" customWidth="1"/>
    <col min="3" max="3" width="14.21875" bestFit="1" customWidth="1"/>
    <col min="4" max="4" width="10.44140625" bestFit="1" customWidth="1"/>
    <col min="5" max="5" width="15.33203125" style="10" bestFit="1" customWidth="1"/>
    <col min="6" max="6" width="10.44140625" bestFit="1" customWidth="1"/>
    <col min="7" max="7" width="10.21875" bestFit="1" customWidth="1"/>
    <col min="8" max="8" width="12.88671875" customWidth="1"/>
    <col min="11" max="11" width="15.33203125" style="10" bestFit="1" customWidth="1"/>
  </cols>
  <sheetData>
    <row r="1" spans="1:11" x14ac:dyDescent="0.3">
      <c r="A1" s="2" t="s">
        <v>13</v>
      </c>
      <c r="B1" s="2" t="s">
        <v>14</v>
      </c>
      <c r="C1" s="2" t="s">
        <v>88</v>
      </c>
      <c r="D1" s="2" t="s">
        <v>39</v>
      </c>
      <c r="E1" s="13" t="s">
        <v>7</v>
      </c>
      <c r="F1" s="2" t="s">
        <v>12</v>
      </c>
      <c r="G1" s="2" t="s">
        <v>8</v>
      </c>
      <c r="H1" s="9" t="s">
        <v>44</v>
      </c>
      <c r="I1" s="9" t="s">
        <v>52</v>
      </c>
      <c r="J1" s="9" t="s">
        <v>51</v>
      </c>
      <c r="K1" s="14" t="s">
        <v>38</v>
      </c>
    </row>
    <row r="2" spans="1:11" x14ac:dyDescent="0.3">
      <c r="A2" s="3" t="s">
        <v>15</v>
      </c>
      <c r="B2" s="3" t="s">
        <v>2</v>
      </c>
      <c r="C2" s="3" t="s">
        <v>87</v>
      </c>
      <c r="D2" s="3"/>
      <c r="E2" s="10">
        <v>44979</v>
      </c>
      <c r="F2" s="4">
        <v>35</v>
      </c>
      <c r="G2">
        <v>1</v>
      </c>
      <c r="H2" s="6">
        <f>SUM(T_G[[#This Row],[Nbre Hrs]]/T_G[[#This Row],[Nbre Op]])</f>
        <v>35</v>
      </c>
      <c r="I2" s="6">
        <f>INT(T_G[[#This Row],[Nbre Hrs / Op]]/8.75)</f>
        <v>4</v>
      </c>
      <c r="J2" s="6">
        <f>IF(MOD(T_G[[#This Row],[Nbre Hrs / Op]],8.75)=0,T_G[[#This Row],[Nbre Jour = 8,75]],T_G[[#This Row],[Nbre Jour = 8,75]]+1)</f>
        <v>4</v>
      </c>
      <c r="K2" s="10">
        <f>WORKDAY.INTL(T_G[[#This Row],[DDO]]-1,T_G[[#This Row],[TT Nbre Jour]],"0000111")</f>
        <v>44985</v>
      </c>
    </row>
    <row r="3" spans="1:11" x14ac:dyDescent="0.3">
      <c r="A3" s="3" t="s">
        <v>15</v>
      </c>
      <c r="B3" s="3" t="s">
        <v>2</v>
      </c>
      <c r="C3" s="3" t="s">
        <v>18</v>
      </c>
      <c r="D3" s="3" t="s">
        <v>43</v>
      </c>
      <c r="E3" s="10">
        <v>44951</v>
      </c>
      <c r="F3" s="4">
        <v>10</v>
      </c>
      <c r="G3">
        <v>1</v>
      </c>
      <c r="H3" s="6">
        <f>SUM(T_G[[#This Row],[Nbre Hrs]]/T_G[[#This Row],[Nbre Op]])</f>
        <v>10</v>
      </c>
      <c r="I3" s="6">
        <f>INT(T_G[[#This Row],[Nbre Hrs / Op]]/8.75)</f>
        <v>1</v>
      </c>
      <c r="J3" s="6">
        <f>IF(MOD(T_G[[#This Row],[Nbre Hrs / Op]],8.75)=0,T_G[[#This Row],[Nbre Jour = 8,75]],T_G[[#This Row],[Nbre Jour = 8,75]]+1)</f>
        <v>2</v>
      </c>
      <c r="K3" s="10">
        <f>WORKDAY.INTL(T_G[[#This Row],[DDO]]-1,T_G[[#This Row],[TT Nbre Jour]],"0000111")</f>
        <v>44952</v>
      </c>
    </row>
    <row r="4" spans="1:11" x14ac:dyDescent="0.3">
      <c r="A4" s="3" t="s">
        <v>15</v>
      </c>
      <c r="B4" s="3" t="s">
        <v>4</v>
      </c>
      <c r="C4" s="3" t="s">
        <v>17</v>
      </c>
      <c r="D4" s="3"/>
      <c r="E4" s="10">
        <v>44991</v>
      </c>
      <c r="F4" s="4">
        <v>8</v>
      </c>
      <c r="G4" t="s">
        <v>1</v>
      </c>
      <c r="H4" s="6">
        <f>SUM(T_G[[#This Row],[Nbre Hrs]]/T_G[[#This Row],[Nbre Op]])</f>
        <v>8</v>
      </c>
      <c r="I4" s="6">
        <f>INT(T_G[[#This Row],[Nbre Hrs / Op]]/8.75)</f>
        <v>0</v>
      </c>
      <c r="J4" s="6">
        <f>IF(MOD(T_G[[#This Row],[Nbre Hrs / Op]],8.75)=0,T_G[[#This Row],[Nbre Jour = 8,75]],T_G[[#This Row],[Nbre Jour = 8,75]]+1)</f>
        <v>1</v>
      </c>
      <c r="K4" s="10">
        <f>WORKDAY.INTL(T_G[[#This Row],[DDO]]-1,T_G[[#This Row],[TT Nbre Jour]],"0000111")</f>
        <v>44991</v>
      </c>
    </row>
    <row r="5" spans="1:11" x14ac:dyDescent="0.3">
      <c r="A5" s="3" t="s">
        <v>15</v>
      </c>
      <c r="B5" s="3" t="s">
        <v>6</v>
      </c>
      <c r="C5" s="3" t="s">
        <v>16</v>
      </c>
      <c r="D5" s="3"/>
      <c r="E5" s="10">
        <v>44963</v>
      </c>
      <c r="F5" s="4">
        <v>16</v>
      </c>
      <c r="G5" t="s">
        <v>1</v>
      </c>
      <c r="H5" s="6">
        <f>SUM(T_G[[#This Row],[Nbre Hrs]]/T_G[[#This Row],[Nbre Op]])</f>
        <v>16</v>
      </c>
      <c r="I5" s="6">
        <f>INT(T_G[[#This Row],[Nbre Hrs / Op]]/8.75)</f>
        <v>1</v>
      </c>
      <c r="J5" s="6">
        <f>IF(MOD(T_G[[#This Row],[Nbre Hrs / Op]],8.75)=0,T_G[[#This Row],[Nbre Jour = 8,75]],T_G[[#This Row],[Nbre Jour = 8,75]]+1)</f>
        <v>2</v>
      </c>
      <c r="K5" s="10">
        <f>WORKDAY.INTL(T_G[[#This Row],[DDO]]-1,T_G[[#This Row],[TT Nbre Jour]],"0000111")</f>
        <v>44964</v>
      </c>
    </row>
    <row r="6" spans="1:11" x14ac:dyDescent="0.3">
      <c r="B6" s="3"/>
      <c r="C6" s="3"/>
      <c r="D6" s="3"/>
      <c r="F6" s="1"/>
    </row>
    <row r="7" spans="1:11" x14ac:dyDescent="0.3">
      <c r="B7" s="3"/>
      <c r="C7" s="3"/>
      <c r="D7" s="3"/>
      <c r="F7" s="1"/>
    </row>
    <row r="8" spans="1:11" x14ac:dyDescent="0.3">
      <c r="B8" s="3"/>
      <c r="C8" s="3"/>
      <c r="D8" s="3"/>
      <c r="F8" s="1"/>
    </row>
    <row r="9" spans="1:11" x14ac:dyDescent="0.3">
      <c r="B9" s="3"/>
      <c r="C9" s="3"/>
      <c r="D9" s="3"/>
      <c r="F9" s="1"/>
    </row>
    <row r="10" spans="1:11" x14ac:dyDescent="0.3">
      <c r="B10" s="3"/>
      <c r="C10" s="3"/>
      <c r="D10" s="3"/>
      <c r="F10" s="1"/>
    </row>
    <row r="11" spans="1:11" x14ac:dyDescent="0.3">
      <c r="B11" s="3"/>
      <c r="C11" s="3"/>
      <c r="D11" s="3"/>
      <c r="F11" s="1"/>
    </row>
    <row r="12" spans="1:11" x14ac:dyDescent="0.3">
      <c r="B12" s="3"/>
    </row>
    <row r="13" spans="1:11" x14ac:dyDescent="0.3">
      <c r="B13" s="3"/>
    </row>
    <row r="14" spans="1:11" x14ac:dyDescent="0.3">
      <c r="B14" s="3"/>
    </row>
    <row r="15" spans="1:11" x14ac:dyDescent="0.3">
      <c r="B15" s="3"/>
    </row>
    <row r="16" spans="1:11" x14ac:dyDescent="0.3">
      <c r="B16" s="3"/>
    </row>
    <row r="17" spans="2:6" x14ac:dyDescent="0.3">
      <c r="B17" s="3"/>
      <c r="C17" s="3"/>
      <c r="D17" s="3"/>
      <c r="F17" s="1"/>
    </row>
    <row r="18" spans="2:6" x14ac:dyDescent="0.3">
      <c r="B18" s="3"/>
      <c r="C18" s="3"/>
      <c r="D18" s="3"/>
      <c r="F18" s="1"/>
    </row>
    <row r="19" spans="2:6" x14ac:dyDescent="0.3">
      <c r="B19" s="3"/>
      <c r="C19" s="3"/>
      <c r="D19" s="3"/>
      <c r="F19" s="1"/>
    </row>
    <row r="20" spans="2:6" x14ac:dyDescent="0.3">
      <c r="B20" s="3"/>
      <c r="C20" s="3"/>
      <c r="D20" s="3"/>
      <c r="F20" s="1"/>
    </row>
    <row r="21" spans="2:6" x14ac:dyDescent="0.3">
      <c r="B21" s="3"/>
      <c r="C21" s="3"/>
      <c r="D21" s="3"/>
      <c r="F21" s="1"/>
    </row>
    <row r="22" spans="2:6" x14ac:dyDescent="0.3">
      <c r="B22" s="3"/>
      <c r="C22" s="3"/>
      <c r="D22" s="3"/>
      <c r="F22" s="1"/>
    </row>
    <row r="23" spans="2:6" x14ac:dyDescent="0.3">
      <c r="B23" s="3"/>
      <c r="C23" s="3"/>
      <c r="D23" s="3"/>
      <c r="F23" s="1"/>
    </row>
    <row r="24" spans="2:6" x14ac:dyDescent="0.3">
      <c r="B24" s="3"/>
      <c r="C24" s="3"/>
      <c r="D24" s="3"/>
      <c r="F24" s="1"/>
    </row>
    <row r="25" spans="2:6" x14ac:dyDescent="0.3">
      <c r="B25" s="3"/>
      <c r="C25" s="3"/>
      <c r="D25" s="3"/>
      <c r="F25" s="1"/>
    </row>
    <row r="26" spans="2:6" x14ac:dyDescent="0.3">
      <c r="B26" s="3"/>
      <c r="C26" s="3"/>
      <c r="D26" s="3"/>
      <c r="F26" s="1"/>
    </row>
    <row r="27" spans="2:6" x14ac:dyDescent="0.3">
      <c r="B27" s="3"/>
      <c r="C27" s="3"/>
      <c r="D27" s="3"/>
      <c r="F27" s="1"/>
    </row>
    <row r="28" spans="2:6" x14ac:dyDescent="0.3">
      <c r="B28" s="3"/>
      <c r="C28" s="3"/>
      <c r="D28" s="3"/>
      <c r="F28" s="1"/>
    </row>
    <row r="29" spans="2:6" x14ac:dyDescent="0.3">
      <c r="B29" s="3"/>
      <c r="C29" s="3"/>
      <c r="D29" s="3"/>
      <c r="F29" s="1"/>
    </row>
    <row r="30" spans="2:6" x14ac:dyDescent="0.3">
      <c r="B30" s="3"/>
      <c r="C30" s="3"/>
      <c r="D30" s="3"/>
      <c r="F30" s="1"/>
    </row>
    <row r="31" spans="2:6" x14ac:dyDescent="0.3">
      <c r="B31" s="3"/>
      <c r="C31" s="3"/>
      <c r="D31" s="3"/>
      <c r="F31" s="1"/>
    </row>
    <row r="32" spans="2:6" x14ac:dyDescent="0.3">
      <c r="B32" s="3"/>
      <c r="C32" s="3"/>
      <c r="D32" s="3"/>
      <c r="F32" s="1"/>
    </row>
    <row r="33" spans="2:6" x14ac:dyDescent="0.3">
      <c r="B33" s="3"/>
      <c r="C33" s="3"/>
      <c r="D33" s="3"/>
      <c r="F33" s="1"/>
    </row>
    <row r="34" spans="2:6" x14ac:dyDescent="0.3">
      <c r="B34" s="3"/>
      <c r="C34" s="3"/>
      <c r="D34" s="3"/>
      <c r="F34" s="1"/>
    </row>
    <row r="35" spans="2:6" x14ac:dyDescent="0.3">
      <c r="B35" s="3"/>
      <c r="C35" s="3"/>
      <c r="D35" s="3"/>
      <c r="F35" s="1"/>
    </row>
    <row r="36" spans="2:6" x14ac:dyDescent="0.3">
      <c r="B36" s="3"/>
      <c r="C36" s="3"/>
      <c r="D36" s="3"/>
      <c r="F36" s="1"/>
    </row>
    <row r="37" spans="2:6" x14ac:dyDescent="0.3">
      <c r="B37" s="3"/>
      <c r="C37" s="3"/>
      <c r="D37" s="3"/>
      <c r="F37" s="1"/>
    </row>
    <row r="38" spans="2:6" x14ac:dyDescent="0.3">
      <c r="B38" s="3"/>
      <c r="C38" s="3"/>
      <c r="D38" s="3"/>
      <c r="F38" s="1"/>
    </row>
    <row r="39" spans="2:6" x14ac:dyDescent="0.3">
      <c r="B39" s="3"/>
      <c r="C39" s="3"/>
      <c r="D39" s="3"/>
      <c r="F39" s="1"/>
    </row>
    <row r="40" spans="2:6" x14ac:dyDescent="0.3">
      <c r="B40" s="3"/>
      <c r="C40" s="3"/>
      <c r="D40" s="3"/>
      <c r="F40" s="1"/>
    </row>
    <row r="41" spans="2:6" x14ac:dyDescent="0.3">
      <c r="B41" s="3"/>
      <c r="C41" s="3"/>
      <c r="D41" s="3"/>
      <c r="F41" s="1"/>
    </row>
    <row r="42" spans="2:6" x14ac:dyDescent="0.3">
      <c r="B42" s="3"/>
      <c r="C42" s="3"/>
      <c r="D42" s="3"/>
      <c r="F42" s="1"/>
    </row>
    <row r="43" spans="2:6" x14ac:dyDescent="0.3">
      <c r="B43" s="3"/>
      <c r="C43" s="3"/>
      <c r="D43" s="3"/>
      <c r="F43" s="1"/>
    </row>
    <row r="44" spans="2:6" x14ac:dyDescent="0.3">
      <c r="B44" s="3"/>
      <c r="C44" s="3"/>
      <c r="D44" s="3"/>
      <c r="F44" s="1"/>
    </row>
    <row r="45" spans="2:6" x14ac:dyDescent="0.3">
      <c r="B45" s="3"/>
      <c r="C45" s="3"/>
      <c r="D45" s="3"/>
      <c r="F45" s="1"/>
    </row>
    <row r="46" spans="2:6" x14ac:dyDescent="0.3">
      <c r="B46" s="3"/>
      <c r="C46" s="3"/>
      <c r="D46" s="3"/>
      <c r="F46" s="1"/>
    </row>
    <row r="47" spans="2:6" x14ac:dyDescent="0.3">
      <c r="B47" s="3"/>
      <c r="C47" s="3"/>
      <c r="D47" s="3"/>
      <c r="F47" s="1"/>
    </row>
    <row r="48" spans="2:6" x14ac:dyDescent="0.3">
      <c r="B48" s="3"/>
      <c r="C48" s="3"/>
      <c r="D48" s="3"/>
      <c r="F48" s="1"/>
    </row>
    <row r="49" spans="2:6" x14ac:dyDescent="0.3">
      <c r="B49" s="3"/>
      <c r="C49" s="3"/>
      <c r="D49" s="3"/>
      <c r="F49" s="1"/>
    </row>
    <row r="50" spans="2:6" x14ac:dyDescent="0.3">
      <c r="B50" s="3"/>
      <c r="C50" s="3"/>
      <c r="D50" s="3"/>
      <c r="F50" s="1"/>
    </row>
    <row r="51" spans="2:6" x14ac:dyDescent="0.3">
      <c r="B51" s="3"/>
      <c r="C51" s="3"/>
      <c r="D51" s="3"/>
      <c r="F51" s="1"/>
    </row>
    <row r="52" spans="2:6" x14ac:dyDescent="0.3">
      <c r="B52" s="3"/>
      <c r="C52" s="3"/>
      <c r="D52" s="3"/>
      <c r="F52" s="1"/>
    </row>
    <row r="53" spans="2:6" x14ac:dyDescent="0.3">
      <c r="B53" s="3"/>
      <c r="C53" s="3"/>
      <c r="D53" s="3"/>
      <c r="F53" s="1"/>
    </row>
    <row r="54" spans="2:6" x14ac:dyDescent="0.3">
      <c r="B54" s="3"/>
      <c r="C54" s="3"/>
      <c r="D54" s="3"/>
      <c r="F54" s="1"/>
    </row>
    <row r="55" spans="2:6" x14ac:dyDescent="0.3">
      <c r="B55" s="3"/>
      <c r="C55" s="3"/>
      <c r="D55" s="3"/>
      <c r="F55" s="1"/>
    </row>
    <row r="56" spans="2:6" x14ac:dyDescent="0.3">
      <c r="B56" s="3"/>
      <c r="C56" s="3"/>
      <c r="D56" s="3"/>
      <c r="F56" s="1"/>
    </row>
    <row r="57" spans="2:6" x14ac:dyDescent="0.3">
      <c r="B57" s="3"/>
      <c r="C57" s="3"/>
      <c r="D57" s="3"/>
      <c r="F57" s="1"/>
    </row>
    <row r="58" spans="2:6" x14ac:dyDescent="0.3">
      <c r="B58" s="3"/>
      <c r="C58" s="3"/>
      <c r="D58" s="3"/>
      <c r="F58" s="1"/>
    </row>
    <row r="59" spans="2:6" x14ac:dyDescent="0.3">
      <c r="B59" s="3"/>
      <c r="C59" s="3"/>
      <c r="D59" s="3"/>
      <c r="F59" s="1"/>
    </row>
    <row r="60" spans="2:6" x14ac:dyDescent="0.3">
      <c r="B60" s="3"/>
      <c r="C60" s="3"/>
      <c r="D60" s="3"/>
      <c r="F60" s="1"/>
    </row>
    <row r="61" spans="2:6" x14ac:dyDescent="0.3">
      <c r="B61" s="3"/>
      <c r="C61" s="3"/>
      <c r="D61" s="3"/>
      <c r="F61" s="1"/>
    </row>
    <row r="62" spans="2:6" x14ac:dyDescent="0.3">
      <c r="B62" s="3"/>
      <c r="C62" s="3"/>
      <c r="D62" s="3"/>
      <c r="F62" s="1"/>
    </row>
    <row r="63" spans="2:6" x14ac:dyDescent="0.3">
      <c r="B63" s="3"/>
      <c r="C63" s="3"/>
      <c r="D63" s="3"/>
      <c r="F63" s="1"/>
    </row>
    <row r="64" spans="2:6" x14ac:dyDescent="0.3">
      <c r="B64" s="3"/>
      <c r="C64" s="3"/>
      <c r="D64" s="3"/>
      <c r="F64" s="1"/>
    </row>
    <row r="65" spans="2:6" x14ac:dyDescent="0.3">
      <c r="B65" s="3"/>
      <c r="C65" s="3"/>
      <c r="D65" s="3"/>
      <c r="F65" s="1"/>
    </row>
    <row r="66" spans="2:6" x14ac:dyDescent="0.3">
      <c r="B66" s="3"/>
      <c r="C66" s="3"/>
      <c r="D66" s="3"/>
      <c r="F66" s="1"/>
    </row>
    <row r="67" spans="2:6" x14ac:dyDescent="0.3">
      <c r="B67" s="3"/>
      <c r="C67" s="3"/>
      <c r="D67" s="3"/>
      <c r="F67" s="1"/>
    </row>
    <row r="68" spans="2:6" x14ac:dyDescent="0.3">
      <c r="B68" s="3"/>
      <c r="C68" s="3"/>
      <c r="D68" s="3"/>
      <c r="F68" s="1"/>
    </row>
    <row r="69" spans="2:6" x14ac:dyDescent="0.3">
      <c r="B69" s="3"/>
      <c r="C69" s="3"/>
      <c r="D69" s="3"/>
      <c r="F69" s="1"/>
    </row>
    <row r="70" spans="2:6" x14ac:dyDescent="0.3">
      <c r="B70" s="3"/>
      <c r="C70" s="3"/>
      <c r="D70" s="3"/>
      <c r="F70" s="1"/>
    </row>
    <row r="71" spans="2:6" x14ac:dyDescent="0.3">
      <c r="B71" s="3"/>
      <c r="C71" s="3"/>
      <c r="D71" s="3"/>
      <c r="F71" s="1"/>
    </row>
    <row r="72" spans="2:6" x14ac:dyDescent="0.3">
      <c r="B72" s="3"/>
      <c r="C72" s="3"/>
      <c r="D72" s="3"/>
      <c r="F72" s="1"/>
    </row>
    <row r="73" spans="2:6" x14ac:dyDescent="0.3">
      <c r="B73" s="3"/>
      <c r="C73" s="3"/>
      <c r="D73" s="3"/>
      <c r="F73" s="1"/>
    </row>
    <row r="74" spans="2:6" x14ac:dyDescent="0.3">
      <c r="B74" s="3"/>
      <c r="C74" s="3"/>
      <c r="D74" s="3"/>
      <c r="F74" s="1"/>
    </row>
    <row r="75" spans="2:6" x14ac:dyDescent="0.3">
      <c r="B75" s="3"/>
      <c r="C75" s="3"/>
      <c r="D75" s="3"/>
      <c r="F75" s="1"/>
    </row>
    <row r="76" spans="2:6" x14ac:dyDescent="0.3">
      <c r="B76" s="3"/>
      <c r="C76" s="3"/>
      <c r="D76" s="3"/>
      <c r="F76" s="1"/>
    </row>
    <row r="77" spans="2:6" x14ac:dyDescent="0.3">
      <c r="B77" s="3"/>
      <c r="C77" s="3"/>
      <c r="D77" s="3"/>
      <c r="F77" s="1"/>
    </row>
    <row r="78" spans="2:6" x14ac:dyDescent="0.3">
      <c r="B78" s="3"/>
      <c r="C78" s="3"/>
      <c r="D78" s="3"/>
      <c r="F78" s="1"/>
    </row>
    <row r="79" spans="2:6" x14ac:dyDescent="0.3">
      <c r="B79" s="3"/>
      <c r="C79" s="3"/>
      <c r="D79" s="3"/>
      <c r="F79" s="1"/>
    </row>
    <row r="80" spans="2:6" x14ac:dyDescent="0.3">
      <c r="B80" s="3"/>
      <c r="C80" s="3"/>
      <c r="D80" s="3"/>
      <c r="F80" s="1"/>
    </row>
    <row r="81" spans="2:6" x14ac:dyDescent="0.3">
      <c r="B81" s="3"/>
      <c r="C81" s="3"/>
      <c r="D81" s="3"/>
      <c r="F81" s="1"/>
    </row>
    <row r="82" spans="2:6" x14ac:dyDescent="0.3">
      <c r="B82" s="3"/>
      <c r="C82" s="3"/>
      <c r="D82" s="3"/>
      <c r="F82" s="1"/>
    </row>
    <row r="83" spans="2:6" x14ac:dyDescent="0.3">
      <c r="B83" s="3"/>
      <c r="C83" s="3"/>
      <c r="D83" s="3"/>
      <c r="F83" s="1"/>
    </row>
    <row r="84" spans="2:6" x14ac:dyDescent="0.3">
      <c r="B84" s="3"/>
      <c r="C84" s="3"/>
      <c r="D84" s="3"/>
      <c r="F84" s="1"/>
    </row>
    <row r="85" spans="2:6" x14ac:dyDescent="0.3">
      <c r="B85" s="3"/>
      <c r="C85" s="3"/>
      <c r="D85" s="3"/>
      <c r="F85" s="1"/>
    </row>
    <row r="86" spans="2:6" x14ac:dyDescent="0.3">
      <c r="B86" s="3"/>
      <c r="C86" s="3"/>
      <c r="D86" s="3"/>
      <c r="F86" s="1"/>
    </row>
    <row r="87" spans="2:6" x14ac:dyDescent="0.3">
      <c r="B87" s="3"/>
      <c r="C87" s="3"/>
      <c r="D87" s="3"/>
      <c r="F87" s="1"/>
    </row>
    <row r="88" spans="2:6" x14ac:dyDescent="0.3">
      <c r="B88" s="3"/>
      <c r="C88" s="3"/>
      <c r="D88" s="3"/>
      <c r="F88" s="1"/>
    </row>
    <row r="89" spans="2:6" x14ac:dyDescent="0.3">
      <c r="B89" s="3"/>
      <c r="C89" s="3"/>
      <c r="D89" s="3"/>
      <c r="F89" s="1"/>
    </row>
    <row r="90" spans="2:6" x14ac:dyDescent="0.3">
      <c r="B90" s="3"/>
      <c r="C90" s="3"/>
      <c r="D90" s="3"/>
      <c r="F90" s="1"/>
    </row>
    <row r="91" spans="2:6" x14ac:dyDescent="0.3">
      <c r="B91" s="3"/>
      <c r="C91" s="3"/>
      <c r="D91" s="3"/>
      <c r="F91" s="1"/>
    </row>
    <row r="92" spans="2:6" x14ac:dyDescent="0.3">
      <c r="B92" s="3"/>
      <c r="C92" s="3"/>
      <c r="D92" s="3"/>
      <c r="F92" s="1"/>
    </row>
    <row r="93" spans="2:6" x14ac:dyDescent="0.3">
      <c r="B93" s="3"/>
      <c r="C93" s="3"/>
      <c r="D93" s="3"/>
      <c r="F93" s="1"/>
    </row>
    <row r="94" spans="2:6" x14ac:dyDescent="0.3">
      <c r="B94" s="3"/>
      <c r="C94" s="3"/>
      <c r="D94" s="3"/>
      <c r="F94" s="1"/>
    </row>
    <row r="95" spans="2:6" x14ac:dyDescent="0.3">
      <c r="B95" s="3"/>
      <c r="C95" s="3"/>
      <c r="D95" s="3"/>
      <c r="F95" s="1"/>
    </row>
    <row r="96" spans="2:6" x14ac:dyDescent="0.3">
      <c r="B96" s="3"/>
      <c r="C96" s="3"/>
      <c r="D96" s="3"/>
      <c r="F96" s="1"/>
    </row>
    <row r="97" spans="2:6" x14ac:dyDescent="0.3">
      <c r="B97" s="3"/>
      <c r="C97" s="3"/>
      <c r="D97" s="3"/>
      <c r="F97" s="1"/>
    </row>
    <row r="98" spans="2:6" x14ac:dyDescent="0.3">
      <c r="B98" s="3"/>
      <c r="C98" s="3"/>
      <c r="D98" s="3"/>
      <c r="F98" s="1"/>
    </row>
    <row r="99" spans="2:6" x14ac:dyDescent="0.3">
      <c r="B99" s="3"/>
      <c r="C99" s="3"/>
      <c r="D99" s="3"/>
      <c r="F99" s="1"/>
    </row>
    <row r="100" spans="2:6" x14ac:dyDescent="0.3">
      <c r="B100" s="3"/>
      <c r="C100" s="3"/>
      <c r="D100" s="3"/>
      <c r="F100" s="1"/>
    </row>
    <row r="101" spans="2:6" x14ac:dyDescent="0.3">
      <c r="B101" s="3"/>
      <c r="C101" s="3"/>
      <c r="D101" s="3"/>
      <c r="F101" s="1"/>
    </row>
    <row r="102" spans="2:6" x14ac:dyDescent="0.3">
      <c r="B102" s="3"/>
      <c r="C102" s="3"/>
      <c r="D102" s="3"/>
      <c r="F102" s="1"/>
    </row>
    <row r="103" spans="2:6" x14ac:dyDescent="0.3">
      <c r="B103" s="3"/>
      <c r="C103" s="3"/>
      <c r="D103" s="3"/>
      <c r="F103" s="1"/>
    </row>
    <row r="104" spans="2:6" x14ac:dyDescent="0.3">
      <c r="B104" s="3"/>
      <c r="C104" s="3"/>
      <c r="D104" s="3"/>
      <c r="F104" s="1"/>
    </row>
    <row r="105" spans="2:6" x14ac:dyDescent="0.3">
      <c r="B105" s="3"/>
      <c r="C105" s="3"/>
      <c r="D105" s="3"/>
      <c r="F105" s="1"/>
    </row>
    <row r="106" spans="2:6" x14ac:dyDescent="0.3">
      <c r="B106" s="3"/>
      <c r="C106" s="3"/>
      <c r="D106" s="3"/>
      <c r="F106" s="1"/>
    </row>
    <row r="107" spans="2:6" x14ac:dyDescent="0.3">
      <c r="B107" s="3"/>
      <c r="C107" s="3"/>
      <c r="D107" s="3"/>
      <c r="F107" s="1"/>
    </row>
    <row r="108" spans="2:6" x14ac:dyDescent="0.3">
      <c r="B108" s="3"/>
      <c r="C108" s="3"/>
      <c r="D108" s="3"/>
      <c r="F108" s="1"/>
    </row>
    <row r="109" spans="2:6" x14ac:dyDescent="0.3">
      <c r="B109" s="3"/>
      <c r="C109" s="3"/>
      <c r="D109" s="3"/>
      <c r="F109" s="1"/>
    </row>
    <row r="110" spans="2:6" x14ac:dyDescent="0.3">
      <c r="B110" s="3"/>
      <c r="C110" s="3"/>
      <c r="D110" s="3"/>
      <c r="F110" s="1"/>
    </row>
    <row r="111" spans="2:6" x14ac:dyDescent="0.3">
      <c r="B111" s="3"/>
      <c r="C111" s="3"/>
      <c r="D111" s="3"/>
      <c r="F111" s="1"/>
    </row>
    <row r="112" spans="2:6" x14ac:dyDescent="0.3">
      <c r="B112" s="3"/>
      <c r="C112" s="3"/>
      <c r="D112" s="3"/>
      <c r="F112" s="1"/>
    </row>
    <row r="113" spans="2:6" x14ac:dyDescent="0.3">
      <c r="B113" s="3"/>
      <c r="C113" s="3"/>
      <c r="D113" s="3"/>
      <c r="F113" s="1"/>
    </row>
    <row r="114" spans="2:6" x14ac:dyDescent="0.3">
      <c r="B114" s="3"/>
      <c r="C114" s="3"/>
      <c r="D114" s="3"/>
      <c r="F114" s="1"/>
    </row>
    <row r="115" spans="2:6" x14ac:dyDescent="0.3">
      <c r="B115" s="3"/>
      <c r="C115" s="3"/>
      <c r="D115" s="3"/>
      <c r="F115" s="1"/>
    </row>
    <row r="116" spans="2:6" x14ac:dyDescent="0.3">
      <c r="B116" s="3"/>
      <c r="C116" s="3"/>
      <c r="D116" s="3"/>
      <c r="F116" s="1"/>
    </row>
    <row r="117" spans="2:6" x14ac:dyDescent="0.3">
      <c r="B117" s="3"/>
      <c r="C117" s="3"/>
      <c r="D117" s="3"/>
      <c r="F117" s="1"/>
    </row>
    <row r="118" spans="2:6" x14ac:dyDescent="0.3">
      <c r="B118" s="3"/>
      <c r="C118" s="3"/>
      <c r="D118" s="3"/>
      <c r="F118" s="1"/>
    </row>
    <row r="119" spans="2:6" x14ac:dyDescent="0.3">
      <c r="B119" s="3"/>
      <c r="C119" s="3"/>
      <c r="D119" s="3"/>
      <c r="F119" s="1"/>
    </row>
    <row r="120" spans="2:6" x14ac:dyDescent="0.3">
      <c r="B120" s="3"/>
      <c r="C120" s="3"/>
      <c r="D120" s="3"/>
      <c r="F120" s="1"/>
    </row>
    <row r="121" spans="2:6" x14ac:dyDescent="0.3">
      <c r="B121" s="3"/>
      <c r="C121" s="3"/>
      <c r="D121" s="3"/>
      <c r="F121" s="1"/>
    </row>
    <row r="122" spans="2:6" x14ac:dyDescent="0.3">
      <c r="B122" s="3"/>
      <c r="C122" s="3"/>
      <c r="D122" s="3"/>
      <c r="F122" s="1"/>
    </row>
    <row r="123" spans="2:6" x14ac:dyDescent="0.3">
      <c r="B123" s="3"/>
      <c r="C123" s="3"/>
      <c r="D123" s="3"/>
      <c r="F123" s="1"/>
    </row>
    <row r="124" spans="2:6" x14ac:dyDescent="0.3">
      <c r="B124" s="3"/>
      <c r="C124" s="3"/>
      <c r="D124" s="3"/>
      <c r="F124" s="1"/>
    </row>
    <row r="125" spans="2:6" x14ac:dyDescent="0.3">
      <c r="B125" s="3"/>
      <c r="C125" s="3"/>
      <c r="D125" s="3"/>
      <c r="F125" s="1"/>
    </row>
    <row r="126" spans="2:6" x14ac:dyDescent="0.3">
      <c r="B126" s="3"/>
      <c r="C126" s="3"/>
      <c r="D126" s="3"/>
      <c r="F126" s="1"/>
    </row>
    <row r="127" spans="2:6" x14ac:dyDescent="0.3">
      <c r="B127" s="3"/>
      <c r="C127" s="3"/>
      <c r="D127" s="3"/>
      <c r="F127" s="1"/>
    </row>
    <row r="128" spans="2:6" x14ac:dyDescent="0.3">
      <c r="B128" s="3"/>
      <c r="C128" s="3"/>
      <c r="D128" s="3"/>
      <c r="F128" s="1"/>
    </row>
    <row r="129" spans="2:6" x14ac:dyDescent="0.3">
      <c r="B129" s="3"/>
      <c r="C129" s="3"/>
      <c r="D129" s="3"/>
      <c r="F129" s="1"/>
    </row>
    <row r="130" spans="2:6" x14ac:dyDescent="0.3">
      <c r="B130" s="3"/>
      <c r="C130" s="3"/>
      <c r="D130" s="3"/>
      <c r="F130" s="1"/>
    </row>
    <row r="131" spans="2:6" x14ac:dyDescent="0.3">
      <c r="B131" s="3"/>
      <c r="C131" s="3"/>
      <c r="D131" s="3"/>
      <c r="F131" s="1"/>
    </row>
    <row r="132" spans="2:6" x14ac:dyDescent="0.3">
      <c r="B132" s="3"/>
      <c r="C132" s="3"/>
      <c r="D132" s="3"/>
      <c r="F132" s="1"/>
    </row>
    <row r="133" spans="2:6" x14ac:dyDescent="0.3">
      <c r="B133" s="3"/>
      <c r="C133" s="3"/>
      <c r="D133" s="3"/>
      <c r="F133" s="1"/>
    </row>
    <row r="134" spans="2:6" x14ac:dyDescent="0.3">
      <c r="B134" s="3"/>
      <c r="C134" s="3"/>
      <c r="D134" s="3"/>
      <c r="F134" s="1"/>
    </row>
    <row r="135" spans="2:6" x14ac:dyDescent="0.3">
      <c r="B135" s="3"/>
      <c r="C135" s="3"/>
      <c r="D135" s="3"/>
      <c r="F135" s="1"/>
    </row>
    <row r="136" spans="2:6" x14ac:dyDescent="0.3">
      <c r="B136" s="3"/>
      <c r="C136" s="3"/>
      <c r="D136" s="3"/>
      <c r="F136" s="1"/>
    </row>
    <row r="137" spans="2:6" x14ac:dyDescent="0.3">
      <c r="B137" s="3"/>
      <c r="C137" s="3"/>
      <c r="D137" s="3"/>
      <c r="F137" s="1"/>
    </row>
    <row r="138" spans="2:6" x14ac:dyDescent="0.3">
      <c r="B138" s="3"/>
      <c r="C138" s="3"/>
      <c r="D138" s="3"/>
      <c r="F138" s="1"/>
    </row>
    <row r="139" spans="2:6" x14ac:dyDescent="0.3">
      <c r="B139" s="3"/>
      <c r="C139" s="3"/>
      <c r="D139" s="3"/>
      <c r="F139" s="1"/>
    </row>
    <row r="140" spans="2:6" x14ac:dyDescent="0.3">
      <c r="B140" s="3"/>
      <c r="C140" s="3"/>
      <c r="D140" s="3"/>
      <c r="F140" s="1"/>
    </row>
    <row r="141" spans="2:6" x14ac:dyDescent="0.3">
      <c r="B141" s="3"/>
      <c r="C141" s="3"/>
      <c r="D141" s="3"/>
      <c r="F141" s="1"/>
    </row>
    <row r="142" spans="2:6" x14ac:dyDescent="0.3">
      <c r="B142" s="3"/>
      <c r="C142" s="3"/>
      <c r="D142" s="3"/>
      <c r="F142" s="1"/>
    </row>
    <row r="143" spans="2:6" x14ac:dyDescent="0.3">
      <c r="B143" s="3"/>
      <c r="C143" s="3"/>
      <c r="D143" s="3"/>
      <c r="F143" s="1"/>
    </row>
    <row r="144" spans="2:6" x14ac:dyDescent="0.3">
      <c r="B144" s="3"/>
      <c r="C144" s="3"/>
      <c r="D144" s="3"/>
      <c r="F144" s="1"/>
    </row>
    <row r="145" spans="2:6" x14ac:dyDescent="0.3">
      <c r="B145" s="3"/>
      <c r="C145" s="3"/>
      <c r="D145" s="3"/>
      <c r="F145" s="1"/>
    </row>
    <row r="146" spans="2:6" x14ac:dyDescent="0.3">
      <c r="B146" s="3"/>
      <c r="C146" s="3"/>
      <c r="D146" s="3"/>
      <c r="F146" s="1"/>
    </row>
    <row r="147" spans="2:6" x14ac:dyDescent="0.3">
      <c r="B147" s="3"/>
      <c r="C147" s="3"/>
      <c r="D147" s="3"/>
      <c r="F147" s="1"/>
    </row>
    <row r="148" spans="2:6" x14ac:dyDescent="0.3">
      <c r="B148" s="3"/>
      <c r="C148" s="3"/>
      <c r="D148" s="3"/>
      <c r="F148" s="1"/>
    </row>
    <row r="149" spans="2:6" x14ac:dyDescent="0.3">
      <c r="B149" s="3"/>
      <c r="C149" s="3"/>
      <c r="D149" s="3"/>
      <c r="F149" s="1"/>
    </row>
    <row r="150" spans="2:6" x14ac:dyDescent="0.3">
      <c r="B150" s="3"/>
      <c r="C150" s="3"/>
      <c r="D150" s="3"/>
      <c r="F150" s="1"/>
    </row>
    <row r="151" spans="2:6" x14ac:dyDescent="0.3">
      <c r="B151" s="3"/>
      <c r="C151" s="3"/>
      <c r="D151" s="3"/>
      <c r="F151" s="1"/>
    </row>
    <row r="152" spans="2:6" x14ac:dyDescent="0.3">
      <c r="B152" s="3"/>
      <c r="C152" s="3"/>
      <c r="D152" s="3"/>
      <c r="F152" s="1"/>
    </row>
    <row r="153" spans="2:6" x14ac:dyDescent="0.3">
      <c r="B153" s="3"/>
      <c r="C153" s="3"/>
      <c r="D153" s="3"/>
      <c r="F153" s="1"/>
    </row>
    <row r="154" spans="2:6" x14ac:dyDescent="0.3">
      <c r="B154" s="3"/>
      <c r="C154" s="3"/>
      <c r="D154" s="3"/>
      <c r="F154" s="1"/>
    </row>
    <row r="155" spans="2:6" x14ac:dyDescent="0.3">
      <c r="B155" s="3"/>
      <c r="C155" s="3"/>
      <c r="D155" s="3"/>
      <c r="F155" s="1"/>
    </row>
    <row r="156" spans="2:6" x14ac:dyDescent="0.3">
      <c r="B156" s="3"/>
      <c r="C156" s="3"/>
      <c r="D156" s="3"/>
      <c r="F156" s="1"/>
    </row>
    <row r="157" spans="2:6" x14ac:dyDescent="0.3">
      <c r="B157" s="3"/>
      <c r="C157" s="3"/>
      <c r="D157" s="3"/>
      <c r="F157" s="1"/>
    </row>
    <row r="158" spans="2:6" x14ac:dyDescent="0.3">
      <c r="B158" s="3"/>
      <c r="C158" s="3"/>
      <c r="D158" s="3"/>
      <c r="F158" s="1"/>
    </row>
    <row r="159" spans="2:6" x14ac:dyDescent="0.3">
      <c r="B159" s="3"/>
      <c r="C159" s="3"/>
      <c r="D159" s="3"/>
      <c r="F159" s="1"/>
    </row>
    <row r="160" spans="2:6" x14ac:dyDescent="0.3">
      <c r="B160" s="3"/>
      <c r="C160" s="3"/>
      <c r="D160" s="3"/>
      <c r="F160" s="1"/>
    </row>
    <row r="161" spans="2:6" x14ac:dyDescent="0.3">
      <c r="B161" s="3"/>
      <c r="C161" s="3"/>
      <c r="D161" s="3"/>
      <c r="F161" s="1"/>
    </row>
    <row r="162" spans="2:6" x14ac:dyDescent="0.3">
      <c r="B162" s="3"/>
      <c r="C162" s="3"/>
      <c r="D162" s="3"/>
      <c r="F162" s="1"/>
    </row>
    <row r="163" spans="2:6" x14ac:dyDescent="0.3">
      <c r="B163" s="3"/>
      <c r="C163" s="3"/>
      <c r="D163" s="3"/>
      <c r="F163" s="1"/>
    </row>
    <row r="164" spans="2:6" x14ac:dyDescent="0.3">
      <c r="B164" s="3"/>
      <c r="C164" s="3"/>
      <c r="D164" s="3"/>
      <c r="F164" s="1"/>
    </row>
    <row r="165" spans="2:6" x14ac:dyDescent="0.3">
      <c r="B165" s="3"/>
      <c r="C165" s="3"/>
      <c r="D165" s="3"/>
      <c r="F165" s="1"/>
    </row>
    <row r="166" spans="2:6" x14ac:dyDescent="0.3">
      <c r="B166" s="3"/>
      <c r="C166" s="3"/>
      <c r="D166" s="3"/>
      <c r="F166" s="1"/>
    </row>
    <row r="167" spans="2:6" x14ac:dyDescent="0.3">
      <c r="B167" s="3"/>
      <c r="C167" s="3"/>
      <c r="D167" s="3"/>
      <c r="F167" s="1"/>
    </row>
    <row r="168" spans="2:6" x14ac:dyDescent="0.3">
      <c r="B168" s="3"/>
      <c r="C168" s="3"/>
      <c r="D168" s="3"/>
      <c r="F168" s="1"/>
    </row>
    <row r="169" spans="2:6" x14ac:dyDescent="0.3">
      <c r="B169" s="3"/>
      <c r="C169" s="3"/>
      <c r="D169" s="3"/>
      <c r="F169" s="1"/>
    </row>
    <row r="170" spans="2:6" x14ac:dyDescent="0.3">
      <c r="B170" s="3"/>
      <c r="C170" s="3"/>
      <c r="D170" s="3"/>
      <c r="F170" s="1"/>
    </row>
    <row r="171" spans="2:6" x14ac:dyDescent="0.3">
      <c r="B171" s="3"/>
      <c r="C171" s="3"/>
      <c r="D171" s="3"/>
      <c r="F171" s="1"/>
    </row>
    <row r="172" spans="2:6" x14ac:dyDescent="0.3">
      <c r="B172" s="3"/>
      <c r="C172" s="3"/>
      <c r="D172" s="3"/>
      <c r="F172" s="1"/>
    </row>
    <row r="173" spans="2:6" x14ac:dyDescent="0.3">
      <c r="B173" s="3"/>
      <c r="C173" s="3"/>
      <c r="D173" s="3"/>
      <c r="F173" s="1"/>
    </row>
    <row r="174" spans="2:6" x14ac:dyDescent="0.3">
      <c r="B174" s="3"/>
      <c r="C174" s="3"/>
      <c r="D174" s="3"/>
      <c r="F174" s="1"/>
    </row>
    <row r="175" spans="2:6" x14ac:dyDescent="0.3">
      <c r="B175" s="3"/>
      <c r="C175" s="3"/>
      <c r="D175" s="3"/>
      <c r="F175" s="1"/>
    </row>
    <row r="176" spans="2:6" x14ac:dyDescent="0.3">
      <c r="B176" s="3"/>
      <c r="C176" s="3"/>
      <c r="D176" s="3"/>
      <c r="F176" s="1"/>
    </row>
    <row r="177" spans="2:6" x14ac:dyDescent="0.3">
      <c r="B177" s="3"/>
      <c r="C177" s="3"/>
      <c r="D177" s="3"/>
      <c r="F177" s="1"/>
    </row>
    <row r="178" spans="2:6" x14ac:dyDescent="0.3">
      <c r="B178" s="3"/>
      <c r="C178" s="3"/>
      <c r="D178" s="3"/>
      <c r="F178" s="1"/>
    </row>
    <row r="179" spans="2:6" x14ac:dyDescent="0.3">
      <c r="B179" s="3"/>
      <c r="C179" s="3"/>
      <c r="D179" s="3"/>
      <c r="F179" s="1"/>
    </row>
    <row r="180" spans="2:6" x14ac:dyDescent="0.3">
      <c r="B180" s="3"/>
      <c r="C180" s="3"/>
      <c r="D180" s="3"/>
      <c r="F180" s="1"/>
    </row>
    <row r="181" spans="2:6" x14ac:dyDescent="0.3">
      <c r="B181" s="3"/>
      <c r="C181" s="3"/>
      <c r="D181" s="3"/>
      <c r="F181" s="1"/>
    </row>
    <row r="182" spans="2:6" x14ac:dyDescent="0.3">
      <c r="B182" s="3"/>
      <c r="C182" s="3"/>
      <c r="D182" s="3"/>
      <c r="F182" s="1"/>
    </row>
    <row r="183" spans="2:6" x14ac:dyDescent="0.3">
      <c r="B183" s="3"/>
      <c r="C183" s="3"/>
      <c r="D183" s="3"/>
      <c r="F183" s="1"/>
    </row>
    <row r="184" spans="2:6" x14ac:dyDescent="0.3">
      <c r="B184" s="3"/>
      <c r="C184" s="3"/>
      <c r="D184" s="3"/>
      <c r="F184" s="1"/>
    </row>
    <row r="185" spans="2:6" x14ac:dyDescent="0.3">
      <c r="B185" s="3"/>
      <c r="C185" s="3"/>
      <c r="D185" s="3"/>
      <c r="F185" s="1"/>
    </row>
    <row r="186" spans="2:6" x14ac:dyDescent="0.3">
      <c r="B186" s="3"/>
      <c r="C186" s="3"/>
      <c r="D186" s="3"/>
      <c r="F186" s="1"/>
    </row>
    <row r="187" spans="2:6" x14ac:dyDescent="0.3">
      <c r="B187" s="3"/>
      <c r="C187" s="3"/>
      <c r="D187" s="3"/>
      <c r="F187" s="1"/>
    </row>
    <row r="188" spans="2:6" x14ac:dyDescent="0.3">
      <c r="B188" s="3"/>
      <c r="C188" s="3"/>
      <c r="D188" s="3"/>
      <c r="F188" s="1"/>
    </row>
    <row r="189" spans="2:6" x14ac:dyDescent="0.3">
      <c r="B189" s="3"/>
      <c r="C189" s="3"/>
      <c r="D189" s="3"/>
      <c r="F189" s="1"/>
    </row>
    <row r="190" spans="2:6" x14ac:dyDescent="0.3">
      <c r="B190" s="3"/>
      <c r="C190" s="3"/>
      <c r="D190" s="3"/>
      <c r="F190" s="1"/>
    </row>
    <row r="191" spans="2:6" x14ac:dyDescent="0.3">
      <c r="B191" s="3"/>
      <c r="C191" s="3"/>
      <c r="D191" s="3"/>
      <c r="F191" s="1"/>
    </row>
    <row r="192" spans="2:6" x14ac:dyDescent="0.3">
      <c r="B192" s="3"/>
      <c r="C192" s="3"/>
      <c r="D192" s="3"/>
      <c r="F192" s="1"/>
    </row>
    <row r="193" spans="2:6" x14ac:dyDescent="0.3">
      <c r="B193" s="3"/>
      <c r="C193" s="3"/>
      <c r="D193" s="3"/>
      <c r="F193" s="1"/>
    </row>
    <row r="194" spans="2:6" x14ac:dyDescent="0.3">
      <c r="B194" s="3"/>
      <c r="C194" s="3"/>
      <c r="D194" s="3"/>
      <c r="F194" s="1"/>
    </row>
    <row r="195" spans="2:6" x14ac:dyDescent="0.3">
      <c r="B195" s="3"/>
      <c r="C195" s="3"/>
      <c r="D195" s="3"/>
      <c r="F195" s="1"/>
    </row>
    <row r="196" spans="2:6" x14ac:dyDescent="0.3">
      <c r="B196" s="3"/>
      <c r="C196" s="3"/>
      <c r="D196" s="3"/>
      <c r="F196" s="1"/>
    </row>
    <row r="197" spans="2:6" x14ac:dyDescent="0.3">
      <c r="B197" s="3"/>
      <c r="C197" s="3"/>
      <c r="D197" s="3"/>
      <c r="F197" s="1"/>
    </row>
    <row r="198" spans="2:6" x14ac:dyDescent="0.3">
      <c r="B198" s="3"/>
      <c r="C198" s="3"/>
      <c r="D198" s="3"/>
      <c r="F198" s="1"/>
    </row>
    <row r="199" spans="2:6" x14ac:dyDescent="0.3">
      <c r="B199" s="3"/>
      <c r="C199" s="3"/>
      <c r="D199" s="3"/>
      <c r="F199" s="1"/>
    </row>
    <row r="200" spans="2:6" x14ac:dyDescent="0.3">
      <c r="B200" s="3"/>
      <c r="C200" s="3"/>
      <c r="D200" s="3"/>
      <c r="F200" s="1"/>
    </row>
    <row r="201" spans="2:6" x14ac:dyDescent="0.3">
      <c r="B201" s="3"/>
      <c r="C201" s="3"/>
      <c r="D201" s="3"/>
      <c r="F201" s="1"/>
    </row>
    <row r="202" spans="2:6" x14ac:dyDescent="0.3">
      <c r="B202" s="3"/>
      <c r="C202" s="3"/>
      <c r="D202" s="3"/>
      <c r="F202" s="1"/>
    </row>
    <row r="203" spans="2:6" x14ac:dyDescent="0.3">
      <c r="B203" s="3"/>
      <c r="C203" s="3"/>
      <c r="D203" s="3"/>
      <c r="F203" s="1"/>
    </row>
    <row r="204" spans="2:6" x14ac:dyDescent="0.3">
      <c r="B204" s="3"/>
      <c r="C204" s="3"/>
      <c r="D204" s="3"/>
      <c r="F204" s="1"/>
    </row>
    <row r="205" spans="2:6" x14ac:dyDescent="0.3">
      <c r="B205" s="3"/>
      <c r="C205" s="3"/>
      <c r="D205" s="3"/>
      <c r="F205" s="1"/>
    </row>
    <row r="206" spans="2:6" x14ac:dyDescent="0.3">
      <c r="B206" s="3"/>
      <c r="C206" s="3"/>
      <c r="D206" s="3"/>
      <c r="F206" s="1"/>
    </row>
    <row r="207" spans="2:6" x14ac:dyDescent="0.3">
      <c r="B207" s="3"/>
      <c r="C207" s="3"/>
      <c r="D207" s="3"/>
      <c r="F207" s="1"/>
    </row>
    <row r="208" spans="2:6" x14ac:dyDescent="0.3">
      <c r="B208" s="3"/>
      <c r="C208" s="3"/>
      <c r="D208" s="3"/>
      <c r="F208" s="1"/>
    </row>
    <row r="209" spans="2:6" x14ac:dyDescent="0.3">
      <c r="B209" s="3"/>
      <c r="C209" s="3"/>
      <c r="D209" s="3"/>
      <c r="F209" s="1"/>
    </row>
    <row r="210" spans="2:6" x14ac:dyDescent="0.3">
      <c r="B210" s="3"/>
      <c r="C210" s="3"/>
      <c r="D210" s="3"/>
      <c r="F210" s="1"/>
    </row>
    <row r="211" spans="2:6" x14ac:dyDescent="0.3">
      <c r="B211" s="3"/>
      <c r="C211" s="3"/>
      <c r="D211" s="3"/>
      <c r="F211" s="1"/>
    </row>
    <row r="212" spans="2:6" x14ac:dyDescent="0.3">
      <c r="B212" s="3"/>
      <c r="C212" s="3"/>
      <c r="D212" s="3"/>
      <c r="F212" s="1"/>
    </row>
    <row r="213" spans="2:6" x14ac:dyDescent="0.3">
      <c r="B213" s="3"/>
      <c r="C213" s="3"/>
      <c r="D213" s="3"/>
      <c r="F213" s="1"/>
    </row>
    <row r="214" spans="2:6" x14ac:dyDescent="0.3">
      <c r="B214" s="3"/>
      <c r="C214" s="3"/>
      <c r="D214" s="3"/>
      <c r="F214" s="1"/>
    </row>
    <row r="215" spans="2:6" x14ac:dyDescent="0.3">
      <c r="B215" s="3"/>
      <c r="C215" s="3"/>
      <c r="D215" s="3"/>
      <c r="F215" s="1"/>
    </row>
    <row r="216" spans="2:6" x14ac:dyDescent="0.3">
      <c r="B216" s="3"/>
      <c r="C216" s="3"/>
      <c r="D216" s="3"/>
      <c r="F216" s="1"/>
    </row>
    <row r="217" spans="2:6" x14ac:dyDescent="0.3">
      <c r="B217" s="3"/>
      <c r="C217" s="3"/>
      <c r="D217" s="3"/>
      <c r="F217" s="1"/>
    </row>
    <row r="218" spans="2:6" x14ac:dyDescent="0.3">
      <c r="B218" s="3"/>
      <c r="C218" s="3"/>
      <c r="D218" s="3"/>
      <c r="F218" s="1"/>
    </row>
    <row r="219" spans="2:6" x14ac:dyDescent="0.3">
      <c r="B219" s="3"/>
      <c r="C219" s="3"/>
      <c r="D219" s="3"/>
      <c r="F219" s="1"/>
    </row>
    <row r="220" spans="2:6" x14ac:dyDescent="0.3">
      <c r="B220" s="3"/>
      <c r="C220" s="3"/>
      <c r="D220" s="3"/>
      <c r="F220" s="1"/>
    </row>
    <row r="221" spans="2:6" x14ac:dyDescent="0.3">
      <c r="B221" s="3"/>
      <c r="C221" s="3"/>
      <c r="D221" s="3"/>
      <c r="F221" s="1"/>
    </row>
    <row r="222" spans="2:6" x14ac:dyDescent="0.3">
      <c r="B222" s="3"/>
      <c r="C222" s="3"/>
      <c r="D222" s="3"/>
      <c r="F222" s="1"/>
    </row>
    <row r="223" spans="2:6" x14ac:dyDescent="0.3">
      <c r="B223" s="3"/>
      <c r="C223" s="3"/>
      <c r="D223" s="3"/>
      <c r="F223" s="1"/>
    </row>
    <row r="224" spans="2:6" x14ac:dyDescent="0.3">
      <c r="B224" s="3"/>
      <c r="C224" s="3"/>
      <c r="D224" s="3"/>
      <c r="F224" s="1"/>
    </row>
    <row r="225" spans="2:6" x14ac:dyDescent="0.3">
      <c r="B225" s="3"/>
      <c r="C225" s="3"/>
      <c r="D225" s="3"/>
      <c r="F225" s="1"/>
    </row>
    <row r="226" spans="2:6" x14ac:dyDescent="0.3">
      <c r="B226" s="3"/>
      <c r="C226" s="3"/>
      <c r="D226" s="3"/>
      <c r="F226" s="1"/>
    </row>
    <row r="227" spans="2:6" x14ac:dyDescent="0.3">
      <c r="B227" s="3"/>
      <c r="C227" s="3"/>
      <c r="D227" s="3"/>
      <c r="F227" s="1"/>
    </row>
    <row r="228" spans="2:6" x14ac:dyDescent="0.3">
      <c r="B228" s="3"/>
      <c r="C228" s="3"/>
      <c r="D228" s="3"/>
      <c r="F228" s="1"/>
    </row>
    <row r="229" spans="2:6" x14ac:dyDescent="0.3">
      <c r="B229" s="3"/>
      <c r="C229" s="3"/>
      <c r="D229" s="3"/>
      <c r="F229" s="1"/>
    </row>
    <row r="230" spans="2:6" x14ac:dyDescent="0.3">
      <c r="B230" s="3"/>
      <c r="C230" s="3"/>
      <c r="D230" s="3"/>
      <c r="F230" s="1"/>
    </row>
    <row r="231" spans="2:6" x14ac:dyDescent="0.3">
      <c r="B231" s="3"/>
      <c r="C231" s="3"/>
      <c r="D231" s="3"/>
      <c r="F231" s="1"/>
    </row>
    <row r="232" spans="2:6" x14ac:dyDescent="0.3">
      <c r="B232" s="3"/>
      <c r="C232" s="3"/>
      <c r="D232" s="3"/>
      <c r="F232" s="1"/>
    </row>
    <row r="233" spans="2:6" x14ac:dyDescent="0.3">
      <c r="B233" s="3"/>
      <c r="C233" s="3"/>
      <c r="D233" s="3"/>
      <c r="F233" s="1"/>
    </row>
    <row r="234" spans="2:6" x14ac:dyDescent="0.3">
      <c r="B234" s="3"/>
      <c r="C234" s="3"/>
      <c r="D234" s="3"/>
      <c r="F234" s="1"/>
    </row>
    <row r="235" spans="2:6" x14ac:dyDescent="0.3">
      <c r="B235" s="3"/>
      <c r="C235" s="3"/>
      <c r="D235" s="3"/>
      <c r="F235" s="1"/>
    </row>
    <row r="236" spans="2:6" x14ac:dyDescent="0.3">
      <c r="B236" s="3"/>
      <c r="C236" s="3"/>
      <c r="D236" s="3"/>
      <c r="F236" s="1"/>
    </row>
    <row r="237" spans="2:6" x14ac:dyDescent="0.3">
      <c r="B237" s="3"/>
      <c r="C237" s="3"/>
      <c r="D237" s="3"/>
      <c r="F237" s="1"/>
    </row>
    <row r="238" spans="2:6" x14ac:dyDescent="0.3">
      <c r="B238" s="3"/>
      <c r="C238" s="3"/>
      <c r="D238" s="3"/>
      <c r="F238" s="1"/>
    </row>
    <row r="239" spans="2:6" x14ac:dyDescent="0.3">
      <c r="B239" s="3"/>
      <c r="C239" s="3"/>
      <c r="D239" s="3"/>
      <c r="F239" s="1"/>
    </row>
    <row r="240" spans="2:6" x14ac:dyDescent="0.3">
      <c r="B240" s="3"/>
      <c r="C240" s="3"/>
      <c r="D240" s="3"/>
      <c r="F240" s="1"/>
    </row>
    <row r="241" spans="2:6" x14ac:dyDescent="0.3">
      <c r="B241" s="3"/>
      <c r="C241" s="3"/>
      <c r="D241" s="3"/>
      <c r="F241" s="1"/>
    </row>
    <row r="242" spans="2:6" x14ac:dyDescent="0.3">
      <c r="B242" s="3"/>
      <c r="C242" s="3"/>
      <c r="D242" s="3"/>
      <c r="F242" s="1"/>
    </row>
    <row r="243" spans="2:6" x14ac:dyDescent="0.3">
      <c r="B243" s="3"/>
      <c r="C243" s="3"/>
      <c r="D243" s="3"/>
      <c r="F243" s="1"/>
    </row>
    <row r="244" spans="2:6" x14ac:dyDescent="0.3">
      <c r="B244" s="3"/>
      <c r="C244" s="3"/>
      <c r="D244" s="3"/>
      <c r="F244" s="1"/>
    </row>
    <row r="245" spans="2:6" x14ac:dyDescent="0.3">
      <c r="B245" s="3"/>
      <c r="C245" s="3"/>
      <c r="D245" s="3"/>
      <c r="F245" s="1"/>
    </row>
    <row r="246" spans="2:6" x14ac:dyDescent="0.3">
      <c r="B246" s="3"/>
      <c r="C246" s="3"/>
      <c r="D246" s="3"/>
      <c r="F246" s="1"/>
    </row>
    <row r="247" spans="2:6" x14ac:dyDescent="0.3">
      <c r="B247" s="3"/>
      <c r="C247" s="3"/>
      <c r="D247" s="3"/>
      <c r="F247" s="1"/>
    </row>
    <row r="248" spans="2:6" x14ac:dyDescent="0.3">
      <c r="B248" s="3"/>
      <c r="C248" s="3"/>
      <c r="D248" s="3"/>
      <c r="F248" s="1"/>
    </row>
    <row r="249" spans="2:6" x14ac:dyDescent="0.3">
      <c r="B249" s="3"/>
      <c r="C249" s="3"/>
      <c r="D249" s="3"/>
      <c r="F249" s="1"/>
    </row>
    <row r="250" spans="2:6" x14ac:dyDescent="0.3">
      <c r="B250" s="3"/>
      <c r="C250" s="3"/>
      <c r="D250" s="3"/>
      <c r="F250" s="1"/>
    </row>
    <row r="251" spans="2:6" x14ac:dyDescent="0.3">
      <c r="B251" s="3"/>
      <c r="C251" s="3"/>
      <c r="D251" s="3"/>
      <c r="F251" s="1"/>
    </row>
    <row r="252" spans="2:6" x14ac:dyDescent="0.3">
      <c r="B252" s="3"/>
      <c r="C252" s="3"/>
      <c r="D252" s="3"/>
      <c r="F252" s="1"/>
    </row>
    <row r="253" spans="2:6" x14ac:dyDescent="0.3">
      <c r="B253" s="3"/>
      <c r="C253" s="3"/>
      <c r="D253" s="3"/>
      <c r="F253" s="1"/>
    </row>
    <row r="254" spans="2:6" x14ac:dyDescent="0.3">
      <c r="B254" s="3"/>
      <c r="C254" s="3"/>
      <c r="D254" s="3"/>
      <c r="F254" s="1"/>
    </row>
    <row r="255" spans="2:6" x14ac:dyDescent="0.3">
      <c r="B255" s="3"/>
      <c r="C255" s="3"/>
      <c r="D255" s="3"/>
      <c r="F255" s="1"/>
    </row>
    <row r="256" spans="2:6" x14ac:dyDescent="0.3">
      <c r="B256" s="3"/>
      <c r="C256" s="3"/>
      <c r="D256" s="3"/>
      <c r="F256" s="1"/>
    </row>
    <row r="257" spans="2:6" x14ac:dyDescent="0.3">
      <c r="B257" s="3"/>
      <c r="C257" s="3"/>
      <c r="D257" s="3"/>
      <c r="F257" s="1"/>
    </row>
    <row r="258" spans="2:6" x14ac:dyDescent="0.3">
      <c r="B258" s="3"/>
      <c r="C258" s="3"/>
      <c r="D258" s="3"/>
      <c r="F258" s="1"/>
    </row>
    <row r="259" spans="2:6" x14ac:dyDescent="0.3">
      <c r="B259" s="3"/>
      <c r="C259" s="3"/>
      <c r="D259" s="3"/>
      <c r="F259" s="1"/>
    </row>
    <row r="260" spans="2:6" x14ac:dyDescent="0.3">
      <c r="B260" s="3"/>
      <c r="C260" s="3"/>
      <c r="D260" s="3"/>
      <c r="F260" s="1"/>
    </row>
    <row r="261" spans="2:6" x14ac:dyDescent="0.3">
      <c r="B261" s="3"/>
      <c r="C261" s="3"/>
      <c r="D261" s="3"/>
      <c r="F261" s="1"/>
    </row>
    <row r="262" spans="2:6" x14ac:dyDescent="0.3">
      <c r="B262" s="3"/>
      <c r="C262" s="3"/>
      <c r="D262" s="3"/>
      <c r="F262" s="1"/>
    </row>
    <row r="263" spans="2:6" x14ac:dyDescent="0.3">
      <c r="B263" s="3"/>
      <c r="C263" s="3"/>
      <c r="D263" s="3"/>
      <c r="F263" s="1"/>
    </row>
    <row r="264" spans="2:6" x14ac:dyDescent="0.3">
      <c r="B264" s="3"/>
      <c r="C264" s="3"/>
      <c r="D264" s="3"/>
      <c r="F264" s="1"/>
    </row>
    <row r="265" spans="2:6" x14ac:dyDescent="0.3">
      <c r="B265" s="3"/>
      <c r="C265" s="3"/>
      <c r="D265" s="3"/>
      <c r="F265" s="1"/>
    </row>
    <row r="266" spans="2:6" x14ac:dyDescent="0.3">
      <c r="B266" s="3"/>
      <c r="C266" s="3"/>
      <c r="D266" s="3"/>
      <c r="F266" s="1"/>
    </row>
    <row r="267" spans="2:6" x14ac:dyDescent="0.3">
      <c r="B267" s="3"/>
      <c r="C267" s="3"/>
      <c r="D267" s="3"/>
      <c r="F267" s="1"/>
    </row>
    <row r="268" spans="2:6" x14ac:dyDescent="0.3">
      <c r="B268" s="3"/>
      <c r="C268" s="3"/>
      <c r="D268" s="3"/>
      <c r="F268" s="1"/>
    </row>
    <row r="269" spans="2:6" x14ac:dyDescent="0.3">
      <c r="B269" s="3"/>
      <c r="C269" s="3"/>
      <c r="D269" s="3"/>
      <c r="F269" s="1"/>
    </row>
    <row r="270" spans="2:6" x14ac:dyDescent="0.3">
      <c r="B270" s="3"/>
      <c r="C270" s="3"/>
      <c r="D270" s="3"/>
      <c r="F270" s="1"/>
    </row>
    <row r="271" spans="2:6" x14ac:dyDescent="0.3">
      <c r="B271" s="3"/>
      <c r="C271" s="3"/>
      <c r="D271" s="3"/>
      <c r="F271" s="1"/>
    </row>
    <row r="272" spans="2:6" x14ac:dyDescent="0.3">
      <c r="B272" s="3"/>
      <c r="C272" s="3"/>
      <c r="D272" s="3"/>
      <c r="F272" s="1"/>
    </row>
    <row r="273" spans="2:6" x14ac:dyDescent="0.3">
      <c r="B273" s="3"/>
      <c r="C273" s="3"/>
      <c r="D273" s="3"/>
      <c r="F273" s="1"/>
    </row>
    <row r="274" spans="2:6" x14ac:dyDescent="0.3">
      <c r="B274" s="3"/>
      <c r="C274" s="3"/>
      <c r="D274" s="3"/>
      <c r="F274" s="1"/>
    </row>
    <row r="275" spans="2:6" x14ac:dyDescent="0.3">
      <c r="B275" s="3"/>
      <c r="C275" s="3"/>
      <c r="D275" s="3"/>
      <c r="F275" s="1"/>
    </row>
    <row r="276" spans="2:6" x14ac:dyDescent="0.3">
      <c r="B276" s="3"/>
      <c r="C276" s="3"/>
      <c r="D276" s="3"/>
      <c r="F276" s="1"/>
    </row>
    <row r="277" spans="2:6" x14ac:dyDescent="0.3">
      <c r="B277" s="3"/>
      <c r="C277" s="3"/>
      <c r="D277" s="3"/>
      <c r="F277" s="1"/>
    </row>
    <row r="278" spans="2:6" x14ac:dyDescent="0.3">
      <c r="B278" s="3"/>
      <c r="C278" s="3"/>
      <c r="D278" s="3"/>
      <c r="F278" s="1"/>
    </row>
    <row r="279" spans="2:6" x14ac:dyDescent="0.3">
      <c r="B279" s="3"/>
      <c r="C279" s="3"/>
      <c r="D279" s="3"/>
      <c r="F279" s="1"/>
    </row>
    <row r="280" spans="2:6" x14ac:dyDescent="0.3">
      <c r="B280" s="3"/>
      <c r="C280" s="3"/>
      <c r="D280" s="3"/>
      <c r="F280" s="1"/>
    </row>
    <row r="281" spans="2:6" x14ac:dyDescent="0.3">
      <c r="B281" s="3"/>
      <c r="C281" s="3"/>
      <c r="D281" s="3"/>
      <c r="F281" s="1"/>
    </row>
    <row r="282" spans="2:6" x14ac:dyDescent="0.3">
      <c r="B282" s="3"/>
      <c r="C282" s="3"/>
      <c r="D282" s="3"/>
      <c r="F282" s="1"/>
    </row>
    <row r="283" spans="2:6" x14ac:dyDescent="0.3">
      <c r="B283" s="3"/>
      <c r="C283" s="3"/>
      <c r="D283" s="3"/>
      <c r="F283" s="1"/>
    </row>
    <row r="284" spans="2:6" x14ac:dyDescent="0.3">
      <c r="B284" s="3"/>
      <c r="C284" s="3"/>
      <c r="D284" s="3"/>
      <c r="F284" s="1"/>
    </row>
    <row r="285" spans="2:6" x14ac:dyDescent="0.3">
      <c r="B285" s="3"/>
      <c r="C285" s="3"/>
      <c r="D285" s="3"/>
      <c r="F285" s="1"/>
    </row>
    <row r="286" spans="2:6" x14ac:dyDescent="0.3">
      <c r="B286" s="3"/>
      <c r="C286" s="3"/>
      <c r="D286" s="3"/>
      <c r="F286" s="1"/>
    </row>
    <row r="287" spans="2:6" x14ac:dyDescent="0.3">
      <c r="B287" s="3"/>
      <c r="C287" s="3"/>
      <c r="D287" s="3"/>
      <c r="F287" s="1"/>
    </row>
    <row r="288" spans="2:6" x14ac:dyDescent="0.3">
      <c r="B288" s="3"/>
      <c r="C288" s="3"/>
      <c r="D288" s="3"/>
      <c r="F288" s="1"/>
    </row>
    <row r="289" spans="2:6" x14ac:dyDescent="0.3">
      <c r="B289" s="3"/>
      <c r="C289" s="3"/>
      <c r="D289" s="3"/>
      <c r="F289" s="1"/>
    </row>
    <row r="290" spans="2:6" x14ac:dyDescent="0.3">
      <c r="B290" s="3"/>
      <c r="C290" s="3"/>
      <c r="D290" s="3"/>
      <c r="F290" s="1"/>
    </row>
    <row r="291" spans="2:6" x14ac:dyDescent="0.3">
      <c r="B291" s="3"/>
      <c r="C291" s="3"/>
      <c r="D291" s="3"/>
      <c r="F291" s="1"/>
    </row>
    <row r="292" spans="2:6" x14ac:dyDescent="0.3">
      <c r="B292" s="3"/>
      <c r="C292" s="3"/>
      <c r="D292" s="3"/>
      <c r="F292" s="1"/>
    </row>
    <row r="293" spans="2:6" x14ac:dyDescent="0.3">
      <c r="B293" s="3"/>
      <c r="C293" s="3"/>
      <c r="D293" s="3"/>
      <c r="F293" s="1"/>
    </row>
    <row r="294" spans="2:6" x14ac:dyDescent="0.3">
      <c r="B294" s="3"/>
      <c r="C294" s="3"/>
      <c r="D294" s="3"/>
      <c r="F294" s="1"/>
    </row>
    <row r="295" spans="2:6" x14ac:dyDescent="0.3">
      <c r="B295" s="3"/>
      <c r="C295" s="3"/>
      <c r="D295" s="3"/>
      <c r="F295" s="1"/>
    </row>
    <row r="296" spans="2:6" x14ac:dyDescent="0.3">
      <c r="B296" s="3"/>
      <c r="C296" s="3"/>
      <c r="D296" s="3"/>
      <c r="F296" s="1"/>
    </row>
    <row r="297" spans="2:6" x14ac:dyDescent="0.3">
      <c r="B297" s="3"/>
      <c r="C297" s="3"/>
      <c r="D297" s="3"/>
      <c r="F297" s="1"/>
    </row>
    <row r="298" spans="2:6" x14ac:dyDescent="0.3">
      <c r="B298" s="3"/>
      <c r="C298" s="3"/>
      <c r="D298" s="3"/>
      <c r="F298" s="1"/>
    </row>
    <row r="299" spans="2:6" x14ac:dyDescent="0.3">
      <c r="B299" s="3"/>
      <c r="C299" s="3"/>
      <c r="D299" s="3"/>
      <c r="F299" s="1"/>
    </row>
    <row r="300" spans="2:6" x14ac:dyDescent="0.3">
      <c r="B300" s="3"/>
      <c r="C300" s="3"/>
      <c r="D300" s="3"/>
      <c r="F300" s="1"/>
    </row>
    <row r="301" spans="2:6" x14ac:dyDescent="0.3">
      <c r="B301" s="3"/>
      <c r="C301" s="3"/>
      <c r="D301" s="3"/>
      <c r="F301" s="1"/>
    </row>
    <row r="302" spans="2:6" x14ac:dyDescent="0.3">
      <c r="B302" s="3"/>
      <c r="C302" s="3"/>
      <c r="D302" s="3"/>
      <c r="F302" s="1"/>
    </row>
    <row r="303" spans="2:6" x14ac:dyDescent="0.3">
      <c r="B303" s="3"/>
      <c r="C303" s="3"/>
      <c r="D303" s="3"/>
      <c r="F303" s="1"/>
    </row>
    <row r="304" spans="2:6" x14ac:dyDescent="0.3">
      <c r="B304" s="3"/>
      <c r="C304" s="3"/>
      <c r="D304" s="3"/>
      <c r="F304" s="1"/>
    </row>
    <row r="305" spans="2:6" x14ac:dyDescent="0.3">
      <c r="B305" s="3"/>
      <c r="C305" s="3"/>
      <c r="D305" s="3"/>
      <c r="F305" s="1"/>
    </row>
    <row r="306" spans="2:6" x14ac:dyDescent="0.3">
      <c r="B306" s="3"/>
      <c r="C306" s="3"/>
      <c r="D306" s="3"/>
      <c r="F306" s="1"/>
    </row>
    <row r="307" spans="2:6" x14ac:dyDescent="0.3">
      <c r="B307" s="3"/>
      <c r="C307" s="3"/>
      <c r="D307" s="3"/>
      <c r="F307" s="1"/>
    </row>
    <row r="308" spans="2:6" x14ac:dyDescent="0.3">
      <c r="B308" s="3"/>
      <c r="C308" s="3"/>
      <c r="D308" s="3"/>
      <c r="F308" s="1"/>
    </row>
    <row r="309" spans="2:6" x14ac:dyDescent="0.3">
      <c r="B309" s="3"/>
      <c r="C309" s="3"/>
      <c r="D309" s="3"/>
      <c r="F309" s="1"/>
    </row>
    <row r="310" spans="2:6" x14ac:dyDescent="0.3">
      <c r="B310" s="3"/>
      <c r="C310" s="3"/>
      <c r="D310" s="3"/>
      <c r="F310" s="1"/>
    </row>
    <row r="311" spans="2:6" x14ac:dyDescent="0.3">
      <c r="B311" s="3"/>
      <c r="C311" s="3"/>
      <c r="D311" s="3"/>
      <c r="F311" s="1"/>
    </row>
    <row r="312" spans="2:6" x14ac:dyDescent="0.3">
      <c r="B312" s="3"/>
      <c r="C312" s="3"/>
      <c r="D312" s="3"/>
      <c r="F312" s="1"/>
    </row>
    <row r="313" spans="2:6" x14ac:dyDescent="0.3">
      <c r="B313" s="3"/>
      <c r="C313" s="3"/>
      <c r="D313" s="3"/>
      <c r="F313" s="1"/>
    </row>
    <row r="314" spans="2:6" x14ac:dyDescent="0.3">
      <c r="B314" s="3"/>
      <c r="C314" s="3"/>
      <c r="D314" s="3"/>
      <c r="F314" s="1"/>
    </row>
    <row r="315" spans="2:6" x14ac:dyDescent="0.3">
      <c r="B315" s="3"/>
      <c r="C315" s="3"/>
      <c r="D315" s="3"/>
      <c r="F315" s="1"/>
    </row>
    <row r="316" spans="2:6" x14ac:dyDescent="0.3">
      <c r="B316" s="3"/>
      <c r="C316" s="3"/>
      <c r="D316" s="3"/>
      <c r="F316" s="1"/>
    </row>
    <row r="317" spans="2:6" x14ac:dyDescent="0.3">
      <c r="B317" s="3"/>
      <c r="C317" s="3"/>
      <c r="D317" s="3"/>
      <c r="F317" s="1"/>
    </row>
    <row r="318" spans="2:6" x14ac:dyDescent="0.3">
      <c r="B318" s="3"/>
      <c r="C318" s="3"/>
      <c r="D318" s="3"/>
      <c r="F318" s="1"/>
    </row>
    <row r="319" spans="2:6" x14ac:dyDescent="0.3">
      <c r="B319" s="3"/>
      <c r="C319" s="3"/>
      <c r="D319" s="3"/>
      <c r="F319" s="1"/>
    </row>
    <row r="320" spans="2:6" x14ac:dyDescent="0.3">
      <c r="B320" s="3"/>
      <c r="C320" s="3"/>
      <c r="D320" s="3"/>
      <c r="F320" s="1"/>
    </row>
    <row r="321" spans="2:6" x14ac:dyDescent="0.3">
      <c r="B321" s="3"/>
      <c r="C321" s="3"/>
      <c r="D321" s="3"/>
      <c r="F321" s="1"/>
    </row>
    <row r="322" spans="2:6" x14ac:dyDescent="0.3">
      <c r="B322" s="3"/>
      <c r="C322" s="3"/>
      <c r="D322" s="3"/>
      <c r="F322" s="1"/>
    </row>
    <row r="323" spans="2:6" x14ac:dyDescent="0.3">
      <c r="B323" s="3"/>
      <c r="C323" s="3"/>
      <c r="D323" s="3"/>
      <c r="F323" s="1"/>
    </row>
    <row r="324" spans="2:6" x14ac:dyDescent="0.3">
      <c r="B324" s="3"/>
      <c r="C324" s="3"/>
      <c r="D324" s="3"/>
      <c r="F324" s="1"/>
    </row>
    <row r="325" spans="2:6" x14ac:dyDescent="0.3">
      <c r="B325" s="3"/>
      <c r="C325" s="3"/>
      <c r="D325" s="3"/>
      <c r="F325" s="1"/>
    </row>
    <row r="326" spans="2:6" x14ac:dyDescent="0.3">
      <c r="B326" s="3"/>
      <c r="C326" s="3"/>
      <c r="D326" s="3"/>
      <c r="F326" s="1"/>
    </row>
    <row r="327" spans="2:6" x14ac:dyDescent="0.3">
      <c r="B327" s="3"/>
      <c r="C327" s="3"/>
      <c r="D327" s="3"/>
      <c r="F327" s="1"/>
    </row>
    <row r="328" spans="2:6" x14ac:dyDescent="0.3">
      <c r="B328" s="3"/>
      <c r="C328" s="3"/>
      <c r="D328" s="3"/>
      <c r="F328" s="1"/>
    </row>
    <row r="329" spans="2:6" x14ac:dyDescent="0.3">
      <c r="B329" s="3"/>
      <c r="C329" s="3"/>
      <c r="D329" s="3"/>
      <c r="F329" s="1"/>
    </row>
    <row r="330" spans="2:6" x14ac:dyDescent="0.3">
      <c r="B330" s="3"/>
      <c r="C330" s="3"/>
      <c r="D330" s="3"/>
      <c r="F330" s="1"/>
    </row>
    <row r="331" spans="2:6" x14ac:dyDescent="0.3">
      <c r="B331" s="3"/>
      <c r="C331" s="3"/>
      <c r="D331" s="3"/>
      <c r="F331" s="1"/>
    </row>
    <row r="332" spans="2:6" x14ac:dyDescent="0.3">
      <c r="B332" s="3"/>
      <c r="C332" s="3"/>
      <c r="D332" s="3"/>
      <c r="F332" s="1"/>
    </row>
    <row r="333" spans="2:6" x14ac:dyDescent="0.3">
      <c r="B333" s="3"/>
      <c r="C333" s="3"/>
      <c r="D333" s="3"/>
      <c r="F333" s="1"/>
    </row>
    <row r="334" spans="2:6" x14ac:dyDescent="0.3">
      <c r="B334" s="3"/>
      <c r="C334" s="3"/>
      <c r="D334" s="3"/>
      <c r="F334" s="1"/>
    </row>
    <row r="335" spans="2:6" x14ac:dyDescent="0.3">
      <c r="B335" s="3"/>
      <c r="C335" s="3"/>
      <c r="D335" s="3"/>
      <c r="F335" s="1"/>
    </row>
    <row r="336" spans="2:6" x14ac:dyDescent="0.3">
      <c r="B336" s="3"/>
      <c r="C336" s="3"/>
      <c r="D336" s="3"/>
      <c r="F336" s="1"/>
    </row>
    <row r="337" spans="2:6" x14ac:dyDescent="0.3">
      <c r="B337" s="3"/>
      <c r="C337" s="3"/>
      <c r="D337" s="3"/>
      <c r="F337" s="1"/>
    </row>
    <row r="338" spans="2:6" x14ac:dyDescent="0.3">
      <c r="B338" s="3"/>
      <c r="C338" s="3"/>
      <c r="D338" s="3"/>
      <c r="F338" s="1"/>
    </row>
    <row r="339" spans="2:6" x14ac:dyDescent="0.3">
      <c r="B339" s="3"/>
      <c r="C339" s="3"/>
      <c r="D339" s="3"/>
      <c r="F339" s="1"/>
    </row>
    <row r="340" spans="2:6" x14ac:dyDescent="0.3">
      <c r="B340" s="3"/>
      <c r="C340" s="3"/>
      <c r="D340" s="3"/>
      <c r="F340" s="1"/>
    </row>
    <row r="341" spans="2:6" x14ac:dyDescent="0.3">
      <c r="B341" s="3"/>
      <c r="C341" s="3"/>
      <c r="D341" s="3"/>
      <c r="F341" s="1"/>
    </row>
    <row r="342" spans="2:6" x14ac:dyDescent="0.3">
      <c r="B342" s="3"/>
      <c r="C342" s="3"/>
      <c r="D342" s="3"/>
      <c r="F342" s="1"/>
    </row>
    <row r="343" spans="2:6" x14ac:dyDescent="0.3">
      <c r="B343" s="3"/>
      <c r="C343" s="3"/>
      <c r="D343" s="3"/>
      <c r="F343" s="1"/>
    </row>
    <row r="344" spans="2:6" x14ac:dyDescent="0.3">
      <c r="B344" s="3"/>
      <c r="C344" s="3"/>
      <c r="D344" s="3"/>
      <c r="F344" s="1"/>
    </row>
    <row r="345" spans="2:6" x14ac:dyDescent="0.3">
      <c r="B345" s="3"/>
      <c r="C345" s="3"/>
      <c r="D345" s="3"/>
      <c r="F345" s="1"/>
    </row>
    <row r="346" spans="2:6" x14ac:dyDescent="0.3">
      <c r="B346" s="3"/>
      <c r="C346" s="3"/>
      <c r="D346" s="3"/>
      <c r="F346" s="1"/>
    </row>
    <row r="347" spans="2:6" x14ac:dyDescent="0.3">
      <c r="B347" s="3"/>
      <c r="C347" s="3"/>
      <c r="D347" s="3"/>
      <c r="F347" s="1"/>
    </row>
    <row r="348" spans="2:6" x14ac:dyDescent="0.3">
      <c r="B348" s="3"/>
      <c r="C348" s="3"/>
      <c r="D348" s="3"/>
      <c r="F348" s="1"/>
    </row>
    <row r="349" spans="2:6" x14ac:dyDescent="0.3">
      <c r="B349" s="3"/>
      <c r="C349" s="3"/>
      <c r="D349" s="3"/>
      <c r="F349" s="1"/>
    </row>
    <row r="350" spans="2:6" x14ac:dyDescent="0.3">
      <c r="B350" s="3"/>
      <c r="C350" s="3"/>
      <c r="D350" s="3"/>
      <c r="F350" s="1"/>
    </row>
    <row r="351" spans="2:6" x14ac:dyDescent="0.3">
      <c r="B351" s="3"/>
      <c r="C351" s="3"/>
      <c r="D351" s="3"/>
      <c r="F351" s="1"/>
    </row>
    <row r="352" spans="2:6" x14ac:dyDescent="0.3">
      <c r="B352" s="3"/>
      <c r="C352" s="3"/>
      <c r="D352" s="3"/>
      <c r="F352" s="1"/>
    </row>
    <row r="353" spans="2:6" x14ac:dyDescent="0.3">
      <c r="B353" s="3"/>
      <c r="C353" s="3"/>
      <c r="D353" s="3"/>
      <c r="F353" s="1"/>
    </row>
    <row r="354" spans="2:6" x14ac:dyDescent="0.3">
      <c r="B354" s="3"/>
      <c r="C354" s="3"/>
      <c r="D354" s="3"/>
      <c r="F354" s="1"/>
    </row>
    <row r="355" spans="2:6" x14ac:dyDescent="0.3">
      <c r="B355" s="3"/>
      <c r="C355" s="3"/>
      <c r="D355" s="3"/>
      <c r="F355" s="1"/>
    </row>
    <row r="356" spans="2:6" x14ac:dyDescent="0.3">
      <c r="B356" s="3"/>
      <c r="C356" s="3"/>
      <c r="D356" s="3"/>
      <c r="F356" s="1"/>
    </row>
    <row r="357" spans="2:6" x14ac:dyDescent="0.3">
      <c r="B357" s="3"/>
      <c r="C357" s="3"/>
      <c r="D357" s="3"/>
      <c r="F357" s="1"/>
    </row>
    <row r="358" spans="2:6" x14ac:dyDescent="0.3">
      <c r="B358" s="3"/>
      <c r="C358" s="3"/>
      <c r="D358" s="3"/>
      <c r="F358" s="1"/>
    </row>
    <row r="359" spans="2:6" x14ac:dyDescent="0.3">
      <c r="B359" s="3"/>
      <c r="C359" s="3"/>
      <c r="D359" s="3"/>
      <c r="F359" s="1"/>
    </row>
    <row r="360" spans="2:6" x14ac:dyDescent="0.3">
      <c r="B360" s="3"/>
      <c r="C360" s="3"/>
      <c r="D360" s="3"/>
      <c r="F360" s="1"/>
    </row>
    <row r="361" spans="2:6" x14ac:dyDescent="0.3">
      <c r="B361" s="3"/>
      <c r="C361" s="3"/>
      <c r="D361" s="3"/>
      <c r="F361" s="1"/>
    </row>
    <row r="362" spans="2:6" x14ac:dyDescent="0.3">
      <c r="B362" s="3"/>
      <c r="C362" s="3"/>
      <c r="D362" s="3"/>
      <c r="F362" s="1"/>
    </row>
    <row r="363" spans="2:6" x14ac:dyDescent="0.3">
      <c r="B363" s="3"/>
      <c r="C363" s="3"/>
      <c r="D363" s="3"/>
      <c r="F363" s="1"/>
    </row>
    <row r="364" spans="2:6" x14ac:dyDescent="0.3">
      <c r="B364" s="3"/>
      <c r="C364" s="3"/>
      <c r="D364" s="3"/>
      <c r="F364" s="1"/>
    </row>
    <row r="365" spans="2:6" x14ac:dyDescent="0.3">
      <c r="B365" s="3"/>
      <c r="C365" s="3"/>
      <c r="D365" s="3"/>
      <c r="F365" s="1"/>
    </row>
    <row r="366" spans="2:6" x14ac:dyDescent="0.3">
      <c r="B366" s="3"/>
      <c r="C366" s="3"/>
      <c r="D366" s="3"/>
      <c r="F366" s="1"/>
    </row>
    <row r="367" spans="2:6" x14ac:dyDescent="0.3">
      <c r="B367" s="3"/>
      <c r="C367" s="3"/>
      <c r="D367" s="3"/>
      <c r="F367" s="1"/>
    </row>
    <row r="368" spans="2:6" x14ac:dyDescent="0.3">
      <c r="B368" s="3"/>
      <c r="C368" s="3"/>
      <c r="D368" s="3"/>
      <c r="F368" s="1"/>
    </row>
    <row r="369" spans="2:6" x14ac:dyDescent="0.3">
      <c r="B369" s="3"/>
      <c r="C369" s="3"/>
      <c r="D369" s="3"/>
      <c r="F369" s="1"/>
    </row>
    <row r="370" spans="2:6" x14ac:dyDescent="0.3">
      <c r="B370" s="3"/>
      <c r="C370" s="3"/>
      <c r="D370" s="3"/>
      <c r="F370" s="1"/>
    </row>
    <row r="371" spans="2:6" x14ac:dyDescent="0.3">
      <c r="B371" s="3"/>
      <c r="C371" s="3"/>
      <c r="D371" s="3"/>
      <c r="F371" s="1"/>
    </row>
    <row r="372" spans="2:6" x14ac:dyDescent="0.3">
      <c r="B372" s="3"/>
      <c r="C372" s="3"/>
      <c r="D372" s="3"/>
      <c r="F372" s="1"/>
    </row>
    <row r="373" spans="2:6" x14ac:dyDescent="0.3">
      <c r="B373" s="3"/>
      <c r="C373" s="3"/>
      <c r="D373" s="3"/>
      <c r="F373" s="1"/>
    </row>
    <row r="374" spans="2:6" x14ac:dyDescent="0.3">
      <c r="B374" s="3"/>
      <c r="C374" s="3"/>
      <c r="D374" s="3"/>
      <c r="F374" s="1"/>
    </row>
    <row r="375" spans="2:6" x14ac:dyDescent="0.3">
      <c r="B375" s="3"/>
      <c r="C375" s="3"/>
      <c r="D375" s="3"/>
      <c r="F375" s="1"/>
    </row>
    <row r="376" spans="2:6" x14ac:dyDescent="0.3">
      <c r="B376" s="3"/>
      <c r="C376" s="3"/>
      <c r="D376" s="3"/>
      <c r="F376" s="1"/>
    </row>
    <row r="377" spans="2:6" x14ac:dyDescent="0.3">
      <c r="B377" s="3"/>
      <c r="C377" s="3"/>
      <c r="D377" s="3"/>
      <c r="F377" s="1"/>
    </row>
    <row r="378" spans="2:6" x14ac:dyDescent="0.3">
      <c r="B378" s="3"/>
      <c r="C378" s="3"/>
      <c r="D378" s="3"/>
      <c r="F378" s="1"/>
    </row>
    <row r="379" spans="2:6" x14ac:dyDescent="0.3">
      <c r="B379" s="3"/>
      <c r="C379" s="3"/>
      <c r="D379" s="3"/>
      <c r="F379" s="1"/>
    </row>
    <row r="380" spans="2:6" x14ac:dyDescent="0.3">
      <c r="B380" s="3"/>
      <c r="C380" s="3"/>
      <c r="D380" s="3"/>
      <c r="F380" s="1"/>
    </row>
    <row r="381" spans="2:6" x14ac:dyDescent="0.3">
      <c r="B381" s="3"/>
      <c r="C381" s="3"/>
      <c r="D381" s="3"/>
      <c r="F381" s="1"/>
    </row>
    <row r="382" spans="2:6" x14ac:dyDescent="0.3">
      <c r="B382" s="3"/>
      <c r="C382" s="3"/>
      <c r="D382" s="3"/>
      <c r="F382" s="1"/>
    </row>
    <row r="383" spans="2:6" x14ac:dyDescent="0.3">
      <c r="B383" s="3"/>
      <c r="C383" s="3"/>
      <c r="D383" s="3"/>
      <c r="F383" s="1"/>
    </row>
    <row r="384" spans="2:6" x14ac:dyDescent="0.3">
      <c r="B384" s="3"/>
      <c r="C384" s="3"/>
      <c r="D384" s="3"/>
      <c r="F384" s="1"/>
    </row>
    <row r="385" spans="2:6" x14ac:dyDescent="0.3">
      <c r="B385" s="3"/>
      <c r="C385" s="3"/>
      <c r="D385" s="3"/>
      <c r="F385" s="1"/>
    </row>
    <row r="386" spans="2:6" x14ac:dyDescent="0.3">
      <c r="B386" s="3"/>
      <c r="C386" s="3"/>
      <c r="D386" s="3"/>
      <c r="F386" s="1"/>
    </row>
    <row r="387" spans="2:6" x14ac:dyDescent="0.3">
      <c r="B387" s="3"/>
      <c r="C387" s="3"/>
      <c r="D387" s="3"/>
      <c r="F387" s="1"/>
    </row>
    <row r="388" spans="2:6" x14ac:dyDescent="0.3">
      <c r="B388" s="3"/>
      <c r="C388" s="3"/>
      <c r="D388" s="3"/>
      <c r="F388" s="1"/>
    </row>
    <row r="389" spans="2:6" x14ac:dyDescent="0.3">
      <c r="B389" s="3"/>
      <c r="C389" s="3"/>
      <c r="D389" s="3"/>
      <c r="F389" s="1"/>
    </row>
    <row r="390" spans="2:6" x14ac:dyDescent="0.3">
      <c r="B390" s="3"/>
      <c r="C390" s="3"/>
      <c r="D390" s="3"/>
      <c r="F390" s="1"/>
    </row>
    <row r="391" spans="2:6" x14ac:dyDescent="0.3">
      <c r="B391" s="3"/>
      <c r="C391" s="3"/>
      <c r="D391" s="3"/>
      <c r="F391" s="1"/>
    </row>
    <row r="392" spans="2:6" x14ac:dyDescent="0.3">
      <c r="B392" s="3"/>
      <c r="C392" s="3"/>
      <c r="D392" s="3"/>
      <c r="F392" s="1"/>
    </row>
    <row r="393" spans="2:6" x14ac:dyDescent="0.3">
      <c r="B393" s="3"/>
      <c r="C393" s="3"/>
      <c r="D393" s="3"/>
      <c r="F393" s="1"/>
    </row>
    <row r="394" spans="2:6" x14ac:dyDescent="0.3">
      <c r="B394" s="3"/>
      <c r="C394" s="3"/>
      <c r="D394" s="3"/>
      <c r="F394" s="1"/>
    </row>
    <row r="395" spans="2:6" x14ac:dyDescent="0.3">
      <c r="B395" s="3"/>
      <c r="C395" s="3"/>
      <c r="D395" s="3"/>
      <c r="F395" s="1"/>
    </row>
    <row r="396" spans="2:6" x14ac:dyDescent="0.3">
      <c r="B396" s="3"/>
      <c r="C396" s="3"/>
      <c r="D396" s="3"/>
      <c r="F396" s="1"/>
    </row>
    <row r="397" spans="2:6" x14ac:dyDescent="0.3">
      <c r="B397" s="3"/>
      <c r="C397" s="3"/>
      <c r="D397" s="3"/>
      <c r="F397" s="1"/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9A863-0E13-4CFA-9CFC-36BAD4A2E24B}">
  <sheetPr codeName="Feuil9"/>
  <dimension ref="A1:K153"/>
  <sheetViews>
    <sheetView workbookViewId="0">
      <selection activeCell="C16" sqref="C16"/>
    </sheetView>
  </sheetViews>
  <sheetFormatPr baseColWidth="10" defaultRowHeight="14.4" x14ac:dyDescent="0.3"/>
  <cols>
    <col min="1" max="1" width="15.44140625" bestFit="1" customWidth="1"/>
    <col min="2" max="2" width="15" customWidth="1"/>
    <col min="3" max="3" width="14.21875" bestFit="1" customWidth="1"/>
    <col min="4" max="4" width="10.44140625" bestFit="1" customWidth="1"/>
    <col min="5" max="5" width="15.33203125" style="10" bestFit="1" customWidth="1"/>
    <col min="6" max="6" width="13.88671875" customWidth="1"/>
    <col min="8" max="8" width="14.6640625" bestFit="1" customWidth="1"/>
    <col min="9" max="9" width="16.77734375" bestFit="1" customWidth="1"/>
    <col min="10" max="10" width="13.77734375" bestFit="1" customWidth="1"/>
    <col min="11" max="11" width="15.33203125" style="10" bestFit="1" customWidth="1"/>
  </cols>
  <sheetData>
    <row r="1" spans="1:11" x14ac:dyDescent="0.3">
      <c r="A1" s="2" t="s">
        <v>13</v>
      </c>
      <c r="B1" s="2" t="s">
        <v>14</v>
      </c>
      <c r="C1" s="2" t="s">
        <v>88</v>
      </c>
      <c r="D1" s="2" t="s">
        <v>39</v>
      </c>
      <c r="E1" s="13" t="s">
        <v>7</v>
      </c>
      <c r="F1" s="2" t="s">
        <v>12</v>
      </c>
      <c r="G1" s="2" t="s">
        <v>8</v>
      </c>
      <c r="H1" s="9" t="s">
        <v>44</v>
      </c>
      <c r="I1" s="9" t="s">
        <v>52</v>
      </c>
      <c r="J1" s="9" t="s">
        <v>51</v>
      </c>
      <c r="K1" s="14" t="s">
        <v>38</v>
      </c>
    </row>
    <row r="2" spans="1:11" x14ac:dyDescent="0.3">
      <c r="A2" s="3" t="s">
        <v>35</v>
      </c>
      <c r="B2" s="3" t="s">
        <v>2</v>
      </c>
      <c r="C2" s="3" t="s">
        <v>88</v>
      </c>
      <c r="D2" s="3"/>
      <c r="E2" s="10">
        <v>44958</v>
      </c>
      <c r="F2" s="4">
        <v>12</v>
      </c>
      <c r="G2" s="3" t="s">
        <v>1</v>
      </c>
      <c r="H2" s="6">
        <f>SUM(T_ER[[#This Row],[Nbre Hrs]]/T_ER[[#This Row],[Nbre Op]])</f>
        <v>12</v>
      </c>
      <c r="I2" s="6">
        <f>INT(T_ER[[#This Row],[Nbre Hrs / Op]]/8.75)</f>
        <v>1</v>
      </c>
      <c r="J2" s="6">
        <f>IF(MOD(T_ER[[#This Row],[Nbre Hrs / Op]],8.75)=0,T_ER[[#This Row],[Nbre Jour = 8,75]],T_ER[[#This Row],[Nbre Jour = 8,75]]+1)</f>
        <v>2</v>
      </c>
      <c r="K2" s="10">
        <f>WORKDAY.INTL(T_ER[[#This Row],[DDO]]-1,T_ER[[#This Row],[TT Nbre Jour]],"0000111")</f>
        <v>44959</v>
      </c>
    </row>
    <row r="3" spans="1:11" x14ac:dyDescent="0.3">
      <c r="A3" s="3" t="s">
        <v>35</v>
      </c>
      <c r="B3" s="3" t="s">
        <v>4</v>
      </c>
      <c r="C3" s="3" t="s">
        <v>34</v>
      </c>
      <c r="D3" s="3" t="s">
        <v>45</v>
      </c>
      <c r="E3" s="10">
        <v>44979</v>
      </c>
      <c r="F3" s="4">
        <v>25</v>
      </c>
      <c r="G3" s="3" t="s">
        <v>5</v>
      </c>
      <c r="H3" s="6">
        <f>SUM(T_ER[[#This Row],[Nbre Hrs]]/T_ER[[#This Row],[Nbre Op]])</f>
        <v>12.5</v>
      </c>
      <c r="I3" s="6">
        <f>INT(T_ER[[#This Row],[Nbre Hrs / Op]]/8.75)</f>
        <v>1</v>
      </c>
      <c r="J3" s="6">
        <f>IF(MOD(T_ER[[#This Row],[Nbre Hrs / Op]],8.75)=0,T_ER[[#This Row],[Nbre Jour = 8,75]],T_ER[[#This Row],[Nbre Jour = 8,75]]+1)</f>
        <v>2</v>
      </c>
      <c r="K3" s="10">
        <f>WORKDAY.INTL(T_ER[[#This Row],[DDO]]-1,T_ER[[#This Row],[TT Nbre Jour]],"0000111")</f>
        <v>44980</v>
      </c>
    </row>
    <row r="4" spans="1:11" x14ac:dyDescent="0.3">
      <c r="A4" s="3" t="s">
        <v>36</v>
      </c>
      <c r="B4" s="3" t="s">
        <v>6</v>
      </c>
      <c r="C4" s="3" t="s">
        <v>27</v>
      </c>
      <c r="D4" s="3"/>
      <c r="E4" s="10">
        <v>44977</v>
      </c>
      <c r="F4" s="4">
        <v>2</v>
      </c>
      <c r="G4" s="3" t="s">
        <v>1</v>
      </c>
      <c r="H4" s="6">
        <f>SUM(T_ER[[#This Row],[Nbre Hrs]]/T_ER[[#This Row],[Nbre Op]])</f>
        <v>2</v>
      </c>
      <c r="I4" s="6">
        <f>INT(T_ER[[#This Row],[Nbre Hrs / Op]]/8.75)</f>
        <v>0</v>
      </c>
      <c r="J4" s="6">
        <f>IF(MOD(T_ER[[#This Row],[Nbre Hrs / Op]],8.75)=0,T_ER[[#This Row],[Nbre Jour = 8,75]],T_ER[[#This Row],[Nbre Jour = 8,75]]+1)</f>
        <v>1</v>
      </c>
      <c r="K4" s="10">
        <f>WORKDAY.INTL(T_ER[[#This Row],[DDO]]-1,T_ER[[#This Row],[TT Nbre Jour]],"0000111")</f>
        <v>44977</v>
      </c>
    </row>
    <row r="5" spans="1:11" x14ac:dyDescent="0.3">
      <c r="A5" s="3" t="s">
        <v>37</v>
      </c>
      <c r="B5" s="3" t="s">
        <v>3</v>
      </c>
      <c r="C5" s="3" t="s">
        <v>28</v>
      </c>
      <c r="D5" s="3"/>
      <c r="E5" s="10">
        <v>44949</v>
      </c>
      <c r="F5" s="4">
        <v>18</v>
      </c>
      <c r="G5" s="3" t="s">
        <v>5</v>
      </c>
      <c r="H5" s="6">
        <f>SUM(T_ER[[#This Row],[Nbre Hrs]]/T_ER[[#This Row],[Nbre Op]])</f>
        <v>9</v>
      </c>
      <c r="I5" s="6">
        <f>INT(T_ER[[#This Row],[Nbre Hrs / Op]]/8.75)</f>
        <v>1</v>
      </c>
      <c r="J5" s="6">
        <f>IF(MOD(T_ER[[#This Row],[Nbre Hrs / Op]],8.75)=0,T_ER[[#This Row],[Nbre Jour = 8,75]],T_ER[[#This Row],[Nbre Jour = 8,75]]+1)</f>
        <v>2</v>
      </c>
      <c r="K5" s="10">
        <f>WORKDAY.INTL(T_ER[[#This Row],[DDO]]-1,T_ER[[#This Row],[TT Nbre Jour]],"0000111")</f>
        <v>44950</v>
      </c>
    </row>
    <row r="6" spans="1:11" x14ac:dyDescent="0.3">
      <c r="A6" s="3" t="s">
        <v>37</v>
      </c>
      <c r="B6" s="3" t="s">
        <v>3</v>
      </c>
      <c r="C6" s="3" t="s">
        <v>28</v>
      </c>
      <c r="D6" s="3"/>
      <c r="E6" s="10">
        <v>44949</v>
      </c>
      <c r="F6" s="4">
        <v>35</v>
      </c>
      <c r="G6" s="3" t="s">
        <v>1</v>
      </c>
      <c r="H6" s="6">
        <f>SUM(T_ER[[#This Row],[Nbre Hrs]]/T_ER[[#This Row],[Nbre Op]])</f>
        <v>35</v>
      </c>
      <c r="I6" s="6">
        <f>INT(T_ER[[#This Row],[Nbre Hrs / Op]]/8.75)</f>
        <v>4</v>
      </c>
      <c r="J6" s="6">
        <f>IF(MOD(T_ER[[#This Row],[Nbre Hrs / Op]],8.75)=0,T_ER[[#This Row],[Nbre Jour = 8,75]],T_ER[[#This Row],[Nbre Jour = 8,75]]+1)</f>
        <v>4</v>
      </c>
      <c r="K6" s="10">
        <f>WORKDAY.INTL(T_ER[[#This Row],[DDO]]-1,T_ER[[#This Row],[TT Nbre Jour]],"0000111")</f>
        <v>44952</v>
      </c>
    </row>
    <row r="7" spans="1:11" x14ac:dyDescent="0.3">
      <c r="B7" s="3"/>
      <c r="C7" s="3"/>
      <c r="D7" s="3"/>
      <c r="F7" s="1"/>
      <c r="G7" s="4"/>
      <c r="H7" s="3"/>
    </row>
    <row r="8" spans="1:11" x14ac:dyDescent="0.3">
      <c r="B8" s="3"/>
      <c r="C8" s="3"/>
      <c r="D8" s="3"/>
      <c r="F8" s="1"/>
      <c r="G8" s="4"/>
      <c r="H8" s="3"/>
    </row>
    <row r="9" spans="1:11" x14ac:dyDescent="0.3">
      <c r="B9" s="3"/>
      <c r="C9" s="3"/>
      <c r="D9" s="3"/>
      <c r="F9" s="1"/>
      <c r="G9" s="4"/>
      <c r="H9" s="3"/>
    </row>
    <row r="10" spans="1:11" x14ac:dyDescent="0.3">
      <c r="B10" s="3"/>
      <c r="C10" s="3"/>
      <c r="D10" s="3"/>
      <c r="F10" s="1"/>
      <c r="G10" s="4"/>
      <c r="H10" s="3"/>
    </row>
    <row r="11" spans="1:11" x14ac:dyDescent="0.3">
      <c r="B11" s="3"/>
      <c r="C11" s="3"/>
      <c r="D11" s="3"/>
      <c r="F11" s="1"/>
      <c r="G11" s="4"/>
      <c r="H11" s="3"/>
    </row>
    <row r="12" spans="1:11" x14ac:dyDescent="0.3">
      <c r="B12" s="3"/>
      <c r="C12" s="3"/>
      <c r="D12" s="3"/>
      <c r="F12" s="1"/>
      <c r="G12" s="4"/>
      <c r="H12" s="3"/>
    </row>
    <row r="13" spans="1:11" x14ac:dyDescent="0.3">
      <c r="B13" s="3"/>
      <c r="C13" s="3"/>
      <c r="D13" s="3"/>
      <c r="F13" s="1"/>
      <c r="G13" s="4"/>
      <c r="H13" s="3"/>
    </row>
    <row r="14" spans="1:11" x14ac:dyDescent="0.3">
      <c r="B14" s="3"/>
      <c r="C14" s="3"/>
      <c r="D14" s="3"/>
      <c r="F14" s="1"/>
      <c r="G14" s="4"/>
      <c r="H14" s="3"/>
    </row>
    <row r="15" spans="1:11" x14ac:dyDescent="0.3">
      <c r="B15" s="3"/>
      <c r="C15" s="3"/>
      <c r="D15" s="3"/>
      <c r="F15" s="1"/>
      <c r="G15" s="4"/>
      <c r="H15" s="3"/>
    </row>
    <row r="16" spans="1:11" x14ac:dyDescent="0.3">
      <c r="B16" s="3"/>
      <c r="C16" s="3"/>
      <c r="D16" s="3"/>
      <c r="F16" s="1"/>
      <c r="G16" s="4"/>
      <c r="H16" s="3"/>
    </row>
    <row r="17" spans="2:8" x14ac:dyDescent="0.3">
      <c r="B17" s="3"/>
      <c r="C17" s="3"/>
      <c r="D17" s="3"/>
      <c r="F17" s="1"/>
      <c r="G17" s="4"/>
      <c r="H17" s="3"/>
    </row>
    <row r="18" spans="2:8" x14ac:dyDescent="0.3">
      <c r="B18" s="3"/>
      <c r="C18" s="3"/>
      <c r="D18" s="3"/>
      <c r="F18" s="1"/>
      <c r="G18" s="4"/>
      <c r="H18" s="3"/>
    </row>
    <row r="19" spans="2:8" x14ac:dyDescent="0.3">
      <c r="B19" s="3"/>
      <c r="C19" s="3"/>
      <c r="D19" s="3"/>
      <c r="F19" s="1"/>
      <c r="G19" s="4"/>
      <c r="H19" s="3"/>
    </row>
    <row r="20" spans="2:8" x14ac:dyDescent="0.3">
      <c r="B20" s="3"/>
      <c r="C20" s="3"/>
      <c r="D20" s="3"/>
      <c r="F20" s="1"/>
      <c r="G20" s="4"/>
      <c r="H20" s="3"/>
    </row>
    <row r="21" spans="2:8" x14ac:dyDescent="0.3">
      <c r="B21" s="3"/>
      <c r="C21" s="3"/>
      <c r="D21" s="3"/>
      <c r="F21" s="1"/>
      <c r="G21" s="4"/>
      <c r="H21" s="3"/>
    </row>
    <row r="22" spans="2:8" x14ac:dyDescent="0.3">
      <c r="B22" s="3"/>
      <c r="C22" s="3"/>
      <c r="D22" s="3"/>
      <c r="F22" s="1"/>
      <c r="G22" s="4"/>
      <c r="H22" s="3"/>
    </row>
    <row r="23" spans="2:8" x14ac:dyDescent="0.3">
      <c r="B23" s="3"/>
      <c r="C23" s="3"/>
      <c r="D23" s="3"/>
      <c r="F23" s="1"/>
      <c r="G23" s="4"/>
      <c r="H23" s="3"/>
    </row>
    <row r="24" spans="2:8" x14ac:dyDescent="0.3">
      <c r="B24" s="3"/>
      <c r="C24" s="3"/>
      <c r="D24" s="3"/>
      <c r="F24" s="1"/>
      <c r="G24" s="4"/>
      <c r="H24" s="3"/>
    </row>
    <row r="25" spans="2:8" x14ac:dyDescent="0.3">
      <c r="B25" s="3"/>
      <c r="C25" s="3"/>
      <c r="D25" s="3"/>
      <c r="F25" s="1"/>
      <c r="G25" s="4"/>
      <c r="H25" s="3"/>
    </row>
    <row r="26" spans="2:8" x14ac:dyDescent="0.3">
      <c r="B26" s="3"/>
      <c r="C26" s="3"/>
      <c r="D26" s="3"/>
      <c r="F26" s="1"/>
      <c r="G26" s="4"/>
      <c r="H26" s="3"/>
    </row>
    <row r="27" spans="2:8" x14ac:dyDescent="0.3">
      <c r="B27" s="3"/>
      <c r="C27" s="3"/>
      <c r="D27" s="3"/>
      <c r="F27" s="1"/>
      <c r="G27" s="4"/>
      <c r="H27" s="3"/>
    </row>
    <row r="28" spans="2:8" x14ac:dyDescent="0.3">
      <c r="B28" s="3"/>
      <c r="C28" s="3"/>
      <c r="D28" s="3"/>
      <c r="F28" s="1"/>
      <c r="G28" s="4"/>
      <c r="H28" s="3"/>
    </row>
    <row r="29" spans="2:8" x14ac:dyDescent="0.3">
      <c r="B29" s="3"/>
      <c r="C29" s="3"/>
      <c r="D29" s="3"/>
      <c r="F29" s="1"/>
      <c r="G29" s="4"/>
      <c r="H29" s="3"/>
    </row>
    <row r="30" spans="2:8" x14ac:dyDescent="0.3">
      <c r="B30" s="3"/>
      <c r="C30" s="3"/>
      <c r="D30" s="3"/>
      <c r="F30" s="1"/>
      <c r="G30" s="4"/>
      <c r="H30" s="3"/>
    </row>
    <row r="31" spans="2:8" x14ac:dyDescent="0.3">
      <c r="B31" s="3"/>
      <c r="C31" s="3"/>
      <c r="D31" s="3"/>
      <c r="F31" s="1"/>
      <c r="G31" s="4"/>
      <c r="H31" s="3"/>
    </row>
    <row r="32" spans="2:8" x14ac:dyDescent="0.3">
      <c r="B32" s="3"/>
      <c r="C32" s="3"/>
      <c r="D32" s="3"/>
      <c r="F32" s="1"/>
      <c r="G32" s="4"/>
      <c r="H32" s="3"/>
    </row>
    <row r="33" spans="2:8" x14ac:dyDescent="0.3">
      <c r="B33" s="3"/>
      <c r="C33" s="3"/>
      <c r="D33" s="3"/>
      <c r="F33" s="1"/>
      <c r="G33" s="4"/>
      <c r="H33" s="3"/>
    </row>
    <row r="34" spans="2:8" x14ac:dyDescent="0.3">
      <c r="B34" s="3"/>
      <c r="C34" s="3"/>
      <c r="D34" s="3"/>
      <c r="F34" s="1"/>
      <c r="G34" s="4"/>
      <c r="H34" s="3"/>
    </row>
    <row r="35" spans="2:8" x14ac:dyDescent="0.3">
      <c r="B35" s="3"/>
      <c r="C35" s="3"/>
      <c r="D35" s="3"/>
      <c r="F35" s="1"/>
      <c r="G35" s="4"/>
      <c r="H35" s="3"/>
    </row>
    <row r="36" spans="2:8" x14ac:dyDescent="0.3">
      <c r="B36" s="3"/>
      <c r="C36" s="3"/>
      <c r="D36" s="3"/>
      <c r="F36" s="1"/>
      <c r="G36" s="4"/>
      <c r="H36" s="3"/>
    </row>
    <row r="37" spans="2:8" x14ac:dyDescent="0.3">
      <c r="B37" s="3"/>
      <c r="C37" s="3"/>
      <c r="D37" s="3"/>
      <c r="F37" s="1"/>
      <c r="G37" s="4"/>
      <c r="H37" s="3"/>
    </row>
    <row r="38" spans="2:8" x14ac:dyDescent="0.3">
      <c r="B38" s="3"/>
      <c r="C38" s="3"/>
      <c r="D38" s="3"/>
      <c r="F38" s="1"/>
      <c r="G38" s="4"/>
      <c r="H38" s="3"/>
    </row>
    <row r="39" spans="2:8" x14ac:dyDescent="0.3">
      <c r="B39" s="3"/>
      <c r="C39" s="3"/>
      <c r="D39" s="3"/>
      <c r="F39" s="1"/>
      <c r="G39" s="4"/>
      <c r="H39" s="3"/>
    </row>
    <row r="40" spans="2:8" x14ac:dyDescent="0.3">
      <c r="B40" s="3"/>
      <c r="C40" s="3"/>
      <c r="D40" s="3"/>
      <c r="F40" s="1"/>
      <c r="G40" s="4"/>
      <c r="H40" s="3"/>
    </row>
    <row r="41" spans="2:8" x14ac:dyDescent="0.3">
      <c r="B41" s="3"/>
      <c r="C41" s="3"/>
      <c r="D41" s="3"/>
      <c r="F41" s="1"/>
      <c r="G41" s="4"/>
      <c r="H41" s="3"/>
    </row>
    <row r="42" spans="2:8" x14ac:dyDescent="0.3">
      <c r="B42" s="3"/>
      <c r="C42" s="3"/>
      <c r="D42" s="3"/>
      <c r="F42" s="1"/>
      <c r="G42" s="4"/>
      <c r="H42" s="3"/>
    </row>
    <row r="43" spans="2:8" x14ac:dyDescent="0.3">
      <c r="B43" s="3"/>
      <c r="C43" s="3"/>
      <c r="D43" s="3"/>
      <c r="F43" s="1"/>
      <c r="G43" s="4"/>
      <c r="H43" s="3"/>
    </row>
    <row r="44" spans="2:8" x14ac:dyDescent="0.3">
      <c r="B44" s="3"/>
      <c r="C44" s="3"/>
      <c r="D44" s="3"/>
      <c r="F44" s="1"/>
      <c r="G44" s="4"/>
      <c r="H44" s="3"/>
    </row>
    <row r="45" spans="2:8" x14ac:dyDescent="0.3">
      <c r="B45" s="3"/>
      <c r="C45" s="3"/>
      <c r="D45" s="3"/>
      <c r="F45" s="1"/>
      <c r="G45" s="4"/>
      <c r="H45" s="3"/>
    </row>
    <row r="46" spans="2:8" x14ac:dyDescent="0.3">
      <c r="B46" s="3"/>
      <c r="C46" s="3"/>
      <c r="D46" s="3"/>
      <c r="F46" s="1"/>
      <c r="G46" s="4"/>
      <c r="H46" s="3"/>
    </row>
    <row r="47" spans="2:8" x14ac:dyDescent="0.3">
      <c r="B47" s="3"/>
      <c r="C47" s="3"/>
      <c r="D47" s="3"/>
      <c r="F47" s="1"/>
      <c r="G47" s="4"/>
      <c r="H47" s="3"/>
    </row>
    <row r="48" spans="2:8" x14ac:dyDescent="0.3">
      <c r="B48" s="3"/>
      <c r="C48" s="3"/>
      <c r="D48" s="3"/>
      <c r="F48" s="1"/>
      <c r="G48" s="4"/>
      <c r="H48" s="3"/>
    </row>
    <row r="49" spans="2:8" x14ac:dyDescent="0.3">
      <c r="B49" s="3"/>
      <c r="C49" s="3"/>
      <c r="D49" s="3"/>
      <c r="F49" s="1"/>
      <c r="G49" s="4"/>
      <c r="H49" s="3"/>
    </row>
    <row r="50" spans="2:8" x14ac:dyDescent="0.3">
      <c r="B50" s="3"/>
      <c r="C50" s="3"/>
      <c r="D50" s="3"/>
      <c r="F50" s="1"/>
      <c r="G50" s="4"/>
      <c r="H50" s="3"/>
    </row>
    <row r="51" spans="2:8" x14ac:dyDescent="0.3">
      <c r="B51" s="3"/>
      <c r="C51" s="3"/>
      <c r="D51" s="3"/>
      <c r="F51" s="1"/>
      <c r="G51" s="4"/>
      <c r="H51" s="3"/>
    </row>
    <row r="52" spans="2:8" x14ac:dyDescent="0.3">
      <c r="B52" s="3"/>
      <c r="C52" s="3"/>
      <c r="D52" s="3"/>
      <c r="F52" s="1"/>
      <c r="G52" s="4"/>
      <c r="H52" s="3"/>
    </row>
    <row r="53" spans="2:8" x14ac:dyDescent="0.3">
      <c r="B53" s="3"/>
      <c r="C53" s="3"/>
      <c r="D53" s="3"/>
      <c r="F53" s="1"/>
      <c r="G53" s="4"/>
      <c r="H53" s="3"/>
    </row>
    <row r="54" spans="2:8" x14ac:dyDescent="0.3">
      <c r="B54" s="3"/>
      <c r="C54" s="3"/>
      <c r="D54" s="3"/>
      <c r="F54" s="1"/>
      <c r="G54" s="4"/>
      <c r="H54" s="3"/>
    </row>
    <row r="55" spans="2:8" x14ac:dyDescent="0.3">
      <c r="B55" s="3"/>
      <c r="C55" s="3"/>
      <c r="D55" s="3"/>
      <c r="F55" s="1"/>
      <c r="G55" s="4"/>
      <c r="H55" s="3"/>
    </row>
    <row r="56" spans="2:8" x14ac:dyDescent="0.3">
      <c r="B56" s="3"/>
      <c r="C56" s="3"/>
      <c r="D56" s="3"/>
      <c r="F56" s="1"/>
      <c r="G56" s="4"/>
      <c r="H56" s="3"/>
    </row>
    <row r="57" spans="2:8" x14ac:dyDescent="0.3">
      <c r="B57" s="3"/>
      <c r="C57" s="3"/>
      <c r="D57" s="3"/>
      <c r="F57" s="1"/>
      <c r="G57" s="4"/>
      <c r="H57" s="3"/>
    </row>
    <row r="58" spans="2:8" x14ac:dyDescent="0.3">
      <c r="B58" s="3"/>
      <c r="C58" s="3"/>
      <c r="D58" s="3"/>
      <c r="F58" s="1"/>
      <c r="G58" s="4"/>
      <c r="H58" s="3"/>
    </row>
    <row r="59" spans="2:8" x14ac:dyDescent="0.3">
      <c r="B59" s="3"/>
      <c r="C59" s="3"/>
      <c r="D59" s="3"/>
      <c r="F59" s="1"/>
      <c r="G59" s="4"/>
      <c r="H59" s="3"/>
    </row>
    <row r="60" spans="2:8" x14ac:dyDescent="0.3">
      <c r="B60" s="3"/>
      <c r="C60" s="3"/>
      <c r="D60" s="3"/>
      <c r="F60" s="1"/>
      <c r="G60" s="4"/>
      <c r="H60" s="3"/>
    </row>
    <row r="61" spans="2:8" x14ac:dyDescent="0.3">
      <c r="B61" s="3"/>
      <c r="C61" s="3"/>
      <c r="D61" s="3"/>
      <c r="F61" s="1"/>
      <c r="G61" s="4"/>
      <c r="H61" s="3"/>
    </row>
    <row r="62" spans="2:8" x14ac:dyDescent="0.3">
      <c r="B62" s="3"/>
      <c r="C62" s="3"/>
      <c r="D62" s="3"/>
      <c r="F62" s="1"/>
      <c r="G62" s="4"/>
      <c r="H62" s="3"/>
    </row>
    <row r="63" spans="2:8" x14ac:dyDescent="0.3">
      <c r="B63" s="3"/>
      <c r="C63" s="3"/>
      <c r="D63" s="3"/>
      <c r="F63" s="1"/>
      <c r="G63" s="4"/>
      <c r="H63" s="3"/>
    </row>
    <row r="64" spans="2:8" x14ac:dyDescent="0.3">
      <c r="B64" s="3"/>
      <c r="C64" s="3"/>
      <c r="D64" s="3"/>
      <c r="F64" s="1"/>
      <c r="G64" s="4"/>
      <c r="H64" s="3"/>
    </row>
    <row r="65" spans="2:8" x14ac:dyDescent="0.3">
      <c r="B65" s="3"/>
      <c r="C65" s="3"/>
      <c r="D65" s="3"/>
      <c r="F65" s="1"/>
      <c r="G65" s="4"/>
      <c r="H65" s="3"/>
    </row>
    <row r="66" spans="2:8" x14ac:dyDescent="0.3">
      <c r="B66" s="3"/>
      <c r="C66" s="3"/>
      <c r="D66" s="3"/>
      <c r="F66" s="1"/>
      <c r="G66" s="4"/>
      <c r="H66" s="3"/>
    </row>
    <row r="67" spans="2:8" x14ac:dyDescent="0.3">
      <c r="B67" s="3"/>
      <c r="C67" s="3"/>
      <c r="D67" s="3"/>
      <c r="F67" s="1"/>
      <c r="G67" s="4"/>
      <c r="H67" s="3"/>
    </row>
    <row r="68" spans="2:8" x14ac:dyDescent="0.3">
      <c r="B68" s="3"/>
      <c r="C68" s="3"/>
      <c r="D68" s="3"/>
      <c r="F68" s="1"/>
      <c r="G68" s="4"/>
      <c r="H68" s="3"/>
    </row>
    <row r="69" spans="2:8" x14ac:dyDescent="0.3">
      <c r="B69" s="3"/>
      <c r="C69" s="3"/>
      <c r="D69" s="3"/>
      <c r="F69" s="1"/>
      <c r="G69" s="4"/>
      <c r="H69" s="3"/>
    </row>
    <row r="70" spans="2:8" x14ac:dyDescent="0.3">
      <c r="B70" s="3"/>
      <c r="C70" s="3"/>
      <c r="D70" s="3"/>
      <c r="F70" s="1"/>
      <c r="G70" s="4"/>
      <c r="H70" s="3"/>
    </row>
    <row r="71" spans="2:8" x14ac:dyDescent="0.3">
      <c r="B71" s="3"/>
      <c r="C71" s="3"/>
      <c r="D71" s="3"/>
      <c r="F71" s="1"/>
      <c r="G71" s="4"/>
      <c r="H71" s="3"/>
    </row>
    <row r="72" spans="2:8" x14ac:dyDescent="0.3">
      <c r="B72" s="3"/>
      <c r="C72" s="3"/>
      <c r="D72" s="3"/>
      <c r="F72" s="1"/>
      <c r="G72" s="4"/>
      <c r="H72" s="3"/>
    </row>
    <row r="73" spans="2:8" x14ac:dyDescent="0.3">
      <c r="B73" s="3"/>
      <c r="C73" s="3"/>
      <c r="D73" s="3"/>
      <c r="F73" s="1"/>
      <c r="G73" s="4"/>
      <c r="H73" s="3"/>
    </row>
    <row r="74" spans="2:8" x14ac:dyDescent="0.3">
      <c r="B74" s="3"/>
      <c r="C74" s="3"/>
      <c r="D74" s="3"/>
      <c r="F74" s="1"/>
      <c r="G74" s="4"/>
      <c r="H74" s="3"/>
    </row>
    <row r="75" spans="2:8" x14ac:dyDescent="0.3">
      <c r="B75" s="3"/>
      <c r="C75" s="3"/>
      <c r="D75" s="3"/>
      <c r="F75" s="1"/>
      <c r="G75" s="4"/>
      <c r="H75" s="3"/>
    </row>
    <row r="76" spans="2:8" x14ac:dyDescent="0.3">
      <c r="B76" s="3"/>
      <c r="C76" s="3"/>
      <c r="D76" s="3"/>
      <c r="F76" s="1"/>
      <c r="G76" s="4"/>
      <c r="H76" s="3"/>
    </row>
    <row r="77" spans="2:8" x14ac:dyDescent="0.3">
      <c r="B77" s="3"/>
      <c r="C77" s="3"/>
      <c r="D77" s="3"/>
      <c r="F77" s="1"/>
      <c r="G77" s="4"/>
      <c r="H77" s="3"/>
    </row>
    <row r="78" spans="2:8" x14ac:dyDescent="0.3">
      <c r="B78" s="3"/>
      <c r="C78" s="3"/>
      <c r="D78" s="3"/>
      <c r="F78" s="1"/>
      <c r="G78" s="4"/>
      <c r="H78" s="3"/>
    </row>
    <row r="79" spans="2:8" x14ac:dyDescent="0.3">
      <c r="B79" s="3"/>
      <c r="C79" s="3"/>
      <c r="D79" s="3"/>
      <c r="F79" s="1"/>
      <c r="G79" s="4"/>
      <c r="H79" s="3"/>
    </row>
    <row r="80" spans="2:8" x14ac:dyDescent="0.3">
      <c r="B80" s="3"/>
      <c r="C80" s="3"/>
      <c r="D80" s="3"/>
      <c r="F80" s="1"/>
      <c r="G80" s="4"/>
      <c r="H80" s="3"/>
    </row>
    <row r="81" spans="2:8" x14ac:dyDescent="0.3">
      <c r="B81" s="3"/>
      <c r="C81" s="3"/>
      <c r="D81" s="3"/>
      <c r="F81" s="1"/>
      <c r="G81" s="4"/>
      <c r="H81" s="3"/>
    </row>
    <row r="82" spans="2:8" x14ac:dyDescent="0.3">
      <c r="B82" s="3"/>
      <c r="C82" s="3"/>
      <c r="D82" s="3"/>
      <c r="F82" s="1"/>
      <c r="G82" s="4"/>
      <c r="H82" s="3"/>
    </row>
    <row r="83" spans="2:8" x14ac:dyDescent="0.3">
      <c r="B83" s="3"/>
      <c r="C83" s="3"/>
      <c r="D83" s="3"/>
      <c r="F83" s="1"/>
      <c r="G83" s="4"/>
      <c r="H83" s="3"/>
    </row>
    <row r="84" spans="2:8" x14ac:dyDescent="0.3">
      <c r="B84" s="3"/>
      <c r="C84" s="3"/>
      <c r="D84" s="3"/>
      <c r="F84" s="1"/>
      <c r="G84" s="4"/>
      <c r="H84" s="3"/>
    </row>
    <row r="85" spans="2:8" x14ac:dyDescent="0.3">
      <c r="B85" s="3"/>
      <c r="C85" s="3"/>
      <c r="D85" s="3"/>
      <c r="F85" s="1"/>
      <c r="G85" s="4"/>
      <c r="H85" s="3"/>
    </row>
    <row r="86" spans="2:8" x14ac:dyDescent="0.3">
      <c r="B86" s="3"/>
      <c r="C86" s="3"/>
      <c r="D86" s="3"/>
      <c r="F86" s="1"/>
      <c r="G86" s="4"/>
      <c r="H86" s="3"/>
    </row>
    <row r="87" spans="2:8" x14ac:dyDescent="0.3">
      <c r="B87" s="3"/>
      <c r="C87" s="3"/>
      <c r="D87" s="3"/>
      <c r="F87" s="1"/>
      <c r="G87" s="4"/>
      <c r="H87" s="3"/>
    </row>
    <row r="88" spans="2:8" x14ac:dyDescent="0.3">
      <c r="B88" s="3"/>
      <c r="C88" s="3"/>
      <c r="D88" s="3"/>
      <c r="F88" s="1"/>
      <c r="G88" s="4"/>
      <c r="H88" s="3"/>
    </row>
    <row r="89" spans="2:8" x14ac:dyDescent="0.3">
      <c r="B89" s="3"/>
      <c r="C89" s="3"/>
      <c r="D89" s="3"/>
      <c r="F89" s="1"/>
      <c r="G89" s="4"/>
      <c r="H89" s="3"/>
    </row>
    <row r="90" spans="2:8" x14ac:dyDescent="0.3">
      <c r="B90" s="3"/>
      <c r="C90" s="3"/>
      <c r="D90" s="3"/>
      <c r="F90" s="1"/>
      <c r="G90" s="4"/>
      <c r="H90" s="3"/>
    </row>
    <row r="91" spans="2:8" x14ac:dyDescent="0.3">
      <c r="B91" s="3"/>
      <c r="C91" s="3"/>
      <c r="D91" s="3"/>
      <c r="F91" s="1"/>
      <c r="G91" s="4"/>
      <c r="H91" s="3"/>
    </row>
    <row r="92" spans="2:8" x14ac:dyDescent="0.3">
      <c r="B92" s="3"/>
      <c r="C92" s="3"/>
      <c r="D92" s="3"/>
      <c r="F92" s="1"/>
      <c r="G92" s="4"/>
      <c r="H92" s="3"/>
    </row>
    <row r="93" spans="2:8" x14ac:dyDescent="0.3">
      <c r="B93" s="3"/>
      <c r="C93" s="3"/>
      <c r="D93" s="3"/>
      <c r="F93" s="1"/>
      <c r="G93" s="4"/>
      <c r="H93" s="3"/>
    </row>
    <row r="94" spans="2:8" x14ac:dyDescent="0.3">
      <c r="B94" s="3"/>
      <c r="C94" s="3"/>
      <c r="D94" s="3"/>
      <c r="F94" s="1"/>
      <c r="G94" s="4"/>
      <c r="H94" s="3"/>
    </row>
    <row r="95" spans="2:8" x14ac:dyDescent="0.3">
      <c r="B95" s="3"/>
      <c r="C95" s="3"/>
      <c r="D95" s="3"/>
      <c r="F95" s="1"/>
      <c r="G95" s="4"/>
      <c r="H95" s="3"/>
    </row>
    <row r="96" spans="2:8" x14ac:dyDescent="0.3">
      <c r="B96" s="3"/>
      <c r="C96" s="3"/>
      <c r="D96" s="3"/>
      <c r="F96" s="1"/>
      <c r="G96" s="4"/>
      <c r="H96" s="3"/>
    </row>
    <row r="97" spans="2:8" x14ac:dyDescent="0.3">
      <c r="B97" s="3"/>
      <c r="C97" s="3"/>
      <c r="D97" s="3"/>
      <c r="F97" s="1"/>
      <c r="G97" s="4"/>
      <c r="H97" s="3"/>
    </row>
    <row r="98" spans="2:8" x14ac:dyDescent="0.3">
      <c r="B98" s="3"/>
      <c r="C98" s="3"/>
      <c r="D98" s="3"/>
      <c r="F98" s="1"/>
      <c r="G98" s="4"/>
      <c r="H98" s="3"/>
    </row>
    <row r="99" spans="2:8" x14ac:dyDescent="0.3">
      <c r="B99" s="3"/>
      <c r="C99" s="3"/>
      <c r="D99" s="3"/>
      <c r="F99" s="1"/>
      <c r="G99" s="4"/>
      <c r="H99" s="3"/>
    </row>
    <row r="100" spans="2:8" x14ac:dyDescent="0.3">
      <c r="B100" s="3"/>
      <c r="C100" s="3"/>
      <c r="D100" s="3"/>
      <c r="F100" s="1"/>
      <c r="G100" s="4"/>
      <c r="H100" s="3"/>
    </row>
    <row r="101" spans="2:8" x14ac:dyDescent="0.3">
      <c r="B101" s="3"/>
      <c r="C101" s="3"/>
      <c r="D101" s="3"/>
      <c r="F101" s="1"/>
      <c r="G101" s="4"/>
      <c r="H101" s="3"/>
    </row>
    <row r="102" spans="2:8" x14ac:dyDescent="0.3">
      <c r="B102" s="3"/>
      <c r="C102" s="3"/>
      <c r="D102" s="3"/>
      <c r="F102" s="1"/>
      <c r="G102" s="4"/>
      <c r="H102" s="3"/>
    </row>
    <row r="103" spans="2:8" x14ac:dyDescent="0.3">
      <c r="B103" s="3"/>
      <c r="C103" s="3"/>
      <c r="D103" s="3"/>
      <c r="F103" s="1"/>
      <c r="G103" s="4"/>
      <c r="H103" s="3"/>
    </row>
    <row r="104" spans="2:8" x14ac:dyDescent="0.3">
      <c r="B104" s="3"/>
      <c r="C104" s="3"/>
      <c r="D104" s="3"/>
      <c r="F104" s="1"/>
      <c r="G104" s="4"/>
      <c r="H104" s="3"/>
    </row>
    <row r="105" spans="2:8" x14ac:dyDescent="0.3">
      <c r="B105" s="3"/>
      <c r="C105" s="3"/>
      <c r="D105" s="3"/>
      <c r="F105" s="1"/>
      <c r="G105" s="4"/>
      <c r="H105" s="3"/>
    </row>
    <row r="106" spans="2:8" x14ac:dyDescent="0.3">
      <c r="B106" s="3"/>
      <c r="C106" s="3"/>
      <c r="D106" s="3"/>
      <c r="F106" s="1"/>
      <c r="G106" s="4"/>
      <c r="H106" s="3"/>
    </row>
    <row r="107" spans="2:8" x14ac:dyDescent="0.3">
      <c r="B107" s="3"/>
      <c r="C107" s="3"/>
      <c r="D107" s="3"/>
      <c r="F107" s="1"/>
      <c r="G107" s="4"/>
      <c r="H107" s="3"/>
    </row>
    <row r="108" spans="2:8" x14ac:dyDescent="0.3">
      <c r="B108" s="3"/>
      <c r="C108" s="3"/>
      <c r="D108" s="3"/>
      <c r="F108" s="1"/>
      <c r="G108" s="4"/>
      <c r="H108" s="3"/>
    </row>
    <row r="109" spans="2:8" x14ac:dyDescent="0.3">
      <c r="B109" s="3"/>
      <c r="C109" s="3"/>
      <c r="D109" s="3"/>
      <c r="F109" s="1"/>
      <c r="G109" s="4"/>
      <c r="H109" s="3"/>
    </row>
    <row r="110" spans="2:8" x14ac:dyDescent="0.3">
      <c r="B110" s="3"/>
      <c r="C110" s="3"/>
      <c r="D110" s="3"/>
      <c r="F110" s="1"/>
      <c r="G110" s="4"/>
      <c r="H110" s="3"/>
    </row>
    <row r="111" spans="2:8" x14ac:dyDescent="0.3">
      <c r="B111" s="3"/>
      <c r="C111" s="3"/>
      <c r="D111" s="3"/>
      <c r="F111" s="1"/>
      <c r="G111" s="4"/>
      <c r="H111" s="3"/>
    </row>
    <row r="112" spans="2:8" x14ac:dyDescent="0.3">
      <c r="B112" s="3"/>
      <c r="C112" s="3"/>
      <c r="D112" s="3"/>
      <c r="F112" s="1"/>
      <c r="G112" s="4"/>
      <c r="H112" s="3"/>
    </row>
    <row r="113" spans="2:8" x14ac:dyDescent="0.3">
      <c r="B113" s="3"/>
      <c r="C113" s="3"/>
      <c r="D113" s="3"/>
      <c r="F113" s="1"/>
      <c r="G113" s="4"/>
      <c r="H113" s="3"/>
    </row>
    <row r="114" spans="2:8" x14ac:dyDescent="0.3">
      <c r="B114" s="3"/>
      <c r="C114" s="3"/>
      <c r="D114" s="3"/>
      <c r="F114" s="1"/>
      <c r="G114" s="4"/>
      <c r="H114" s="3"/>
    </row>
    <row r="115" spans="2:8" x14ac:dyDescent="0.3">
      <c r="B115" s="3"/>
      <c r="C115" s="3"/>
      <c r="D115" s="3"/>
      <c r="F115" s="1"/>
      <c r="G115" s="4"/>
      <c r="H115" s="3"/>
    </row>
    <row r="116" spans="2:8" x14ac:dyDescent="0.3">
      <c r="B116" s="3"/>
      <c r="C116" s="3"/>
      <c r="D116" s="3"/>
      <c r="F116" s="1"/>
      <c r="G116" s="4"/>
      <c r="H116" s="3"/>
    </row>
    <row r="117" spans="2:8" x14ac:dyDescent="0.3">
      <c r="B117" s="3"/>
      <c r="C117" s="3"/>
      <c r="D117" s="3"/>
      <c r="F117" s="1"/>
      <c r="G117" s="4"/>
      <c r="H117" s="3"/>
    </row>
    <row r="118" spans="2:8" x14ac:dyDescent="0.3">
      <c r="B118" s="3"/>
      <c r="C118" s="3"/>
      <c r="D118" s="3"/>
      <c r="F118" s="1"/>
      <c r="G118" s="4"/>
      <c r="H118" s="3"/>
    </row>
    <row r="119" spans="2:8" x14ac:dyDescent="0.3">
      <c r="B119" s="3"/>
      <c r="C119" s="3"/>
      <c r="D119" s="3"/>
      <c r="F119" s="1"/>
      <c r="G119" s="4"/>
      <c r="H119" s="3"/>
    </row>
    <row r="120" spans="2:8" x14ac:dyDescent="0.3">
      <c r="B120" s="3"/>
      <c r="C120" s="3"/>
      <c r="D120" s="3"/>
      <c r="F120" s="1"/>
      <c r="G120" s="4"/>
      <c r="H120" s="3"/>
    </row>
    <row r="121" spans="2:8" x14ac:dyDescent="0.3">
      <c r="B121" s="3"/>
      <c r="C121" s="3"/>
      <c r="D121" s="3"/>
      <c r="F121" s="1"/>
      <c r="G121" s="4"/>
      <c r="H121" s="3"/>
    </row>
    <row r="122" spans="2:8" x14ac:dyDescent="0.3">
      <c r="B122" s="3"/>
      <c r="C122" s="3"/>
      <c r="D122" s="3"/>
      <c r="F122" s="1"/>
      <c r="G122" s="4"/>
      <c r="H122" s="3"/>
    </row>
    <row r="123" spans="2:8" x14ac:dyDescent="0.3">
      <c r="B123" s="3"/>
      <c r="C123" s="3"/>
      <c r="D123" s="3"/>
      <c r="F123" s="1"/>
      <c r="G123" s="4"/>
      <c r="H123" s="3"/>
    </row>
    <row r="124" spans="2:8" x14ac:dyDescent="0.3">
      <c r="B124" s="3"/>
      <c r="C124" s="3"/>
      <c r="D124" s="3"/>
      <c r="F124" s="1"/>
      <c r="G124" s="4"/>
      <c r="H124" s="3"/>
    </row>
    <row r="125" spans="2:8" x14ac:dyDescent="0.3">
      <c r="B125" s="3"/>
      <c r="C125" s="3"/>
      <c r="D125" s="3"/>
      <c r="F125" s="1"/>
      <c r="G125" s="4"/>
      <c r="H125" s="3"/>
    </row>
    <row r="126" spans="2:8" x14ac:dyDescent="0.3">
      <c r="B126" s="3"/>
      <c r="C126" s="3"/>
      <c r="D126" s="3"/>
      <c r="F126" s="1"/>
      <c r="G126" s="4"/>
      <c r="H126" s="3"/>
    </row>
    <row r="127" spans="2:8" x14ac:dyDescent="0.3">
      <c r="B127" s="3"/>
      <c r="C127" s="3"/>
      <c r="D127" s="3"/>
      <c r="F127" s="1"/>
      <c r="G127" s="4"/>
      <c r="H127" s="3"/>
    </row>
    <row r="128" spans="2:8" x14ac:dyDescent="0.3">
      <c r="B128" s="3"/>
      <c r="C128" s="3"/>
      <c r="D128" s="3"/>
      <c r="F128" s="1"/>
      <c r="G128" s="4"/>
      <c r="H128" s="3"/>
    </row>
    <row r="129" spans="2:8" x14ac:dyDescent="0.3">
      <c r="B129" s="3"/>
      <c r="C129" s="3"/>
      <c r="D129" s="3"/>
      <c r="F129" s="1"/>
      <c r="G129" s="4"/>
      <c r="H129" s="3"/>
    </row>
    <row r="130" spans="2:8" x14ac:dyDescent="0.3">
      <c r="B130" s="3"/>
      <c r="C130" s="3"/>
      <c r="D130" s="3"/>
      <c r="F130" s="1"/>
      <c r="G130" s="4"/>
      <c r="H130" s="3"/>
    </row>
    <row r="131" spans="2:8" x14ac:dyDescent="0.3">
      <c r="B131" s="3"/>
      <c r="C131" s="3"/>
      <c r="D131" s="3"/>
      <c r="F131" s="1"/>
      <c r="G131" s="4"/>
      <c r="H131" s="3"/>
    </row>
    <row r="132" spans="2:8" x14ac:dyDescent="0.3">
      <c r="B132" s="3"/>
      <c r="C132" s="3"/>
      <c r="D132" s="3"/>
      <c r="F132" s="1"/>
      <c r="G132" s="4"/>
      <c r="H132" s="3"/>
    </row>
    <row r="133" spans="2:8" x14ac:dyDescent="0.3">
      <c r="B133" s="3"/>
      <c r="C133" s="3"/>
      <c r="D133" s="3"/>
      <c r="F133" s="1"/>
      <c r="G133" s="4"/>
      <c r="H133" s="3"/>
    </row>
    <row r="134" spans="2:8" x14ac:dyDescent="0.3">
      <c r="B134" s="3"/>
      <c r="C134" s="3"/>
      <c r="D134" s="3"/>
      <c r="F134" s="1"/>
      <c r="G134" s="4"/>
      <c r="H134" s="3"/>
    </row>
    <row r="135" spans="2:8" x14ac:dyDescent="0.3">
      <c r="B135" s="3"/>
      <c r="C135" s="3"/>
      <c r="D135" s="3"/>
      <c r="F135" s="1"/>
      <c r="G135" s="4"/>
      <c r="H135" s="3"/>
    </row>
    <row r="136" spans="2:8" x14ac:dyDescent="0.3">
      <c r="B136" s="3"/>
      <c r="C136" s="3"/>
      <c r="D136" s="3"/>
      <c r="F136" s="1"/>
      <c r="G136" s="4"/>
      <c r="H136" s="3"/>
    </row>
    <row r="137" spans="2:8" x14ac:dyDescent="0.3">
      <c r="B137" s="3"/>
      <c r="C137" s="3"/>
      <c r="D137" s="3"/>
      <c r="F137" s="1"/>
      <c r="G137" s="4"/>
      <c r="H137" s="3"/>
    </row>
    <row r="138" spans="2:8" x14ac:dyDescent="0.3">
      <c r="B138" s="3"/>
      <c r="C138" s="3"/>
      <c r="D138" s="3"/>
      <c r="F138" s="1"/>
      <c r="G138" s="4"/>
      <c r="H138" s="3"/>
    </row>
    <row r="139" spans="2:8" x14ac:dyDescent="0.3">
      <c r="B139" s="3"/>
      <c r="C139" s="3"/>
      <c r="D139" s="3"/>
      <c r="F139" s="1"/>
      <c r="G139" s="4"/>
      <c r="H139" s="3"/>
    </row>
    <row r="140" spans="2:8" x14ac:dyDescent="0.3">
      <c r="B140" s="3"/>
      <c r="C140" s="3"/>
      <c r="D140" s="3"/>
      <c r="F140" s="1"/>
      <c r="G140" s="4"/>
      <c r="H140" s="3"/>
    </row>
    <row r="141" spans="2:8" x14ac:dyDescent="0.3">
      <c r="B141" s="3"/>
      <c r="C141" s="3"/>
      <c r="D141" s="3"/>
      <c r="F141" s="1"/>
      <c r="G141" s="4"/>
      <c r="H141" s="3"/>
    </row>
    <row r="142" spans="2:8" x14ac:dyDescent="0.3">
      <c r="B142" s="3"/>
      <c r="C142" s="3"/>
      <c r="D142" s="3"/>
      <c r="F142" s="1"/>
      <c r="G142" s="4"/>
      <c r="H142" s="3"/>
    </row>
    <row r="143" spans="2:8" x14ac:dyDescent="0.3">
      <c r="B143" s="3"/>
      <c r="C143" s="3"/>
      <c r="D143" s="3"/>
      <c r="F143" s="1"/>
      <c r="G143" s="4"/>
      <c r="H143" s="3"/>
    </row>
    <row r="144" spans="2:8" x14ac:dyDescent="0.3">
      <c r="B144" s="3"/>
      <c r="C144" s="3"/>
      <c r="D144" s="3"/>
      <c r="F144" s="1"/>
      <c r="G144" s="4"/>
      <c r="H144" s="3"/>
    </row>
    <row r="145" spans="2:8" x14ac:dyDescent="0.3">
      <c r="B145" s="3"/>
      <c r="C145" s="3"/>
      <c r="D145" s="3"/>
      <c r="F145" s="1"/>
      <c r="G145" s="4"/>
      <c r="H145" s="3"/>
    </row>
    <row r="146" spans="2:8" x14ac:dyDescent="0.3">
      <c r="B146" s="3"/>
      <c r="C146" s="3"/>
      <c r="D146" s="3"/>
      <c r="F146" s="1"/>
      <c r="G146" s="4"/>
      <c r="H146" s="3"/>
    </row>
    <row r="147" spans="2:8" x14ac:dyDescent="0.3">
      <c r="B147" s="3"/>
      <c r="C147" s="3"/>
      <c r="D147" s="3"/>
      <c r="F147" s="1"/>
      <c r="G147" s="4"/>
      <c r="H147" s="3"/>
    </row>
    <row r="148" spans="2:8" x14ac:dyDescent="0.3">
      <c r="B148" s="3"/>
      <c r="C148" s="3"/>
      <c r="D148" s="3"/>
      <c r="F148" s="1"/>
      <c r="G148" s="4"/>
      <c r="H148" s="3"/>
    </row>
    <row r="149" spans="2:8" x14ac:dyDescent="0.3">
      <c r="B149" s="3"/>
      <c r="C149" s="3"/>
      <c r="D149" s="3"/>
      <c r="F149" s="1"/>
      <c r="G149" s="4"/>
      <c r="H149" s="3"/>
    </row>
    <row r="150" spans="2:8" x14ac:dyDescent="0.3">
      <c r="B150" s="3"/>
      <c r="C150" s="3"/>
      <c r="D150" s="3"/>
      <c r="F150" s="1"/>
      <c r="G150" s="4"/>
      <c r="H150" s="3"/>
    </row>
    <row r="151" spans="2:8" x14ac:dyDescent="0.3">
      <c r="B151" s="3"/>
      <c r="C151" s="3"/>
      <c r="D151" s="3"/>
      <c r="F151" s="1"/>
      <c r="G151" s="4"/>
      <c r="H151" s="3"/>
    </row>
    <row r="152" spans="2:8" x14ac:dyDescent="0.3">
      <c r="B152" s="3"/>
      <c r="C152" s="3"/>
      <c r="D152" s="3"/>
      <c r="F152" s="1"/>
      <c r="G152" s="4"/>
      <c r="H152" s="3"/>
    </row>
    <row r="153" spans="2:8" x14ac:dyDescent="0.3">
      <c r="B153" s="3"/>
      <c r="C153" s="3"/>
      <c r="D153" s="3"/>
      <c r="F153" s="1"/>
      <c r="G153" s="4"/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9D317-3318-4E83-A79A-515CC6968577}">
  <sheetPr codeName="Feuil2"/>
  <dimension ref="A1:K5"/>
  <sheetViews>
    <sheetView workbookViewId="0">
      <selection activeCell="C2" sqref="C2"/>
    </sheetView>
  </sheetViews>
  <sheetFormatPr baseColWidth="10" defaultRowHeight="14.4" x14ac:dyDescent="0.3"/>
  <cols>
    <col min="1" max="1" width="15.44140625" bestFit="1" customWidth="1"/>
    <col min="3" max="3" width="16.77734375" bestFit="1" customWidth="1"/>
    <col min="4" max="4" width="16.77734375" customWidth="1"/>
    <col min="5" max="5" width="14.33203125" bestFit="1" customWidth="1"/>
    <col min="11" max="11" width="15.33203125" bestFit="1" customWidth="1"/>
  </cols>
  <sheetData>
    <row r="1" spans="1:11" x14ac:dyDescent="0.3">
      <c r="A1" t="s">
        <v>13</v>
      </c>
      <c r="B1" t="s">
        <v>14</v>
      </c>
      <c r="C1" t="s">
        <v>88</v>
      </c>
      <c r="D1" t="s">
        <v>39</v>
      </c>
      <c r="E1" t="s">
        <v>7</v>
      </c>
      <c r="F1" t="s">
        <v>12</v>
      </c>
      <c r="G1" t="s">
        <v>8</v>
      </c>
      <c r="H1" s="9" t="s">
        <v>44</v>
      </c>
      <c r="I1" s="9" t="s">
        <v>52</v>
      </c>
      <c r="J1" s="9" t="s">
        <v>51</v>
      </c>
      <c r="K1" s="14" t="s">
        <v>38</v>
      </c>
    </row>
    <row r="2" spans="1:11" x14ac:dyDescent="0.3">
      <c r="A2" t="s">
        <v>9</v>
      </c>
      <c r="B2" t="s">
        <v>2</v>
      </c>
      <c r="C2" t="s">
        <v>88</v>
      </c>
      <c r="D2" t="s">
        <v>49</v>
      </c>
      <c r="E2" s="1">
        <v>44958</v>
      </c>
      <c r="F2">
        <v>24</v>
      </c>
      <c r="G2">
        <v>1</v>
      </c>
      <c r="H2" s="11">
        <f>T_BE[[#This Row],[Nbre Hrs]]/T_BE[[#This Row],[Nbre Op]]</f>
        <v>24</v>
      </c>
      <c r="I2" s="11">
        <f>INT(T_BE[[#This Row],[Nbre Hrs / Op]]/8.75)</f>
        <v>2</v>
      </c>
      <c r="J2" s="11">
        <f>IF(MOD(T_BE[[#This Row],[Nbre Hrs / Op]],8.75)=0,T_BE[[#This Row],[Nbre Jour = 8,75]],T_BE[[#This Row],[Nbre Jour = 8,75]]+1)</f>
        <v>3</v>
      </c>
      <c r="K2" s="12">
        <f>WORKDAY.INTL(T_BE[[#This Row],[DDO]]-1,T_BE[[#This Row],[TT Nbre Jour]],"0000111")</f>
        <v>44963</v>
      </c>
    </row>
    <row r="3" spans="1:11" x14ac:dyDescent="0.3">
      <c r="A3" t="s">
        <v>9</v>
      </c>
      <c r="B3" t="s">
        <v>4</v>
      </c>
      <c r="C3" t="s">
        <v>64</v>
      </c>
      <c r="D3" t="s">
        <v>47</v>
      </c>
      <c r="E3" s="1">
        <v>44979</v>
      </c>
      <c r="F3">
        <v>200</v>
      </c>
      <c r="G3">
        <v>2</v>
      </c>
      <c r="H3" s="6">
        <f>T_BE[[#This Row],[Nbre Hrs]]/T_BE[[#This Row],[Nbre Op]]</f>
        <v>100</v>
      </c>
      <c r="I3" s="6">
        <f>INT(T_BE[[#This Row],[Nbre Hrs / Op]]/8.75)</f>
        <v>11</v>
      </c>
      <c r="J3" s="6">
        <f>IF(MOD(T_BE[[#This Row],[Nbre Hrs / Op]],8.75)=0,T_BE[[#This Row],[Nbre Jour = 8,75]],T_BE[[#This Row],[Nbre Jour = 8,75]]+1)</f>
        <v>12</v>
      </c>
      <c r="K3" s="10">
        <f>WORKDAY.INTL(T_BE[[#This Row],[DDO]]-1,T_BE[[#This Row],[TT Nbre Jour]],"0000111")</f>
        <v>44999</v>
      </c>
    </row>
    <row r="4" spans="1:11" x14ac:dyDescent="0.3">
      <c r="A4" t="s">
        <v>9</v>
      </c>
      <c r="B4" t="s">
        <v>0</v>
      </c>
      <c r="C4" t="s">
        <v>54</v>
      </c>
      <c r="D4" t="s">
        <v>46</v>
      </c>
      <c r="E4" s="1">
        <v>44949</v>
      </c>
      <c r="F4">
        <v>12</v>
      </c>
      <c r="G4">
        <v>1</v>
      </c>
      <c r="H4" s="11">
        <f>T_BE[[#This Row],[Nbre Hrs]]/T_BE[[#This Row],[Nbre Op]]</f>
        <v>12</v>
      </c>
      <c r="I4" s="11">
        <f>INT(T_BE[[#This Row],[Nbre Hrs / Op]]/8.75)</f>
        <v>1</v>
      </c>
      <c r="J4" s="11">
        <f>IF(MOD(T_BE[[#This Row],[Nbre Hrs / Op]],8.75)=0,T_BE[[#This Row],[Nbre Jour = 8,75]],T_BE[[#This Row],[Nbre Jour = 8,75]]+1)</f>
        <v>2</v>
      </c>
      <c r="K4" s="12">
        <f>WORKDAY.INTL(T_BE[[#This Row],[DDO]]-1,T_BE[[#This Row],[TT Nbre Jour]],"0000111")</f>
        <v>44950</v>
      </c>
    </row>
    <row r="5" spans="1:11" x14ac:dyDescent="0.3">
      <c r="A5" t="s">
        <v>9</v>
      </c>
      <c r="B5" t="s">
        <v>3</v>
      </c>
      <c r="C5" t="s">
        <v>55</v>
      </c>
      <c r="D5" t="s">
        <v>48</v>
      </c>
      <c r="E5" s="1">
        <v>45110</v>
      </c>
      <c r="F5">
        <v>56</v>
      </c>
      <c r="G5">
        <v>1</v>
      </c>
      <c r="H5" s="6">
        <f>T_BE[[#This Row],[Nbre Hrs]]/T_BE[[#This Row],[Nbre Op]]</f>
        <v>56</v>
      </c>
      <c r="I5" s="6">
        <f>INT(T_BE[[#This Row],[Nbre Hrs / Op]]/8.75)</f>
        <v>6</v>
      </c>
      <c r="J5" s="6">
        <f>IF(MOD(T_BE[[#This Row],[Nbre Hrs / Op]],8.75)=0,T_BE[[#This Row],[Nbre Jour = 8,75]],T_BE[[#This Row],[Nbre Jour = 8,75]]+1)</f>
        <v>7</v>
      </c>
      <c r="K5" s="10">
        <f>WORKDAY.INTL(T_BE[[#This Row],[DDO]]-1,T_BE[[#This Row],[TT Nbre Jour]],"0000111")</f>
        <v>45119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01DFF-A785-4DCA-A491-B4F2DF855500}">
  <sheetPr codeName="Feuil3"/>
  <dimension ref="A1:K5"/>
  <sheetViews>
    <sheetView workbookViewId="0">
      <selection activeCell="C2" sqref="C2"/>
    </sheetView>
  </sheetViews>
  <sheetFormatPr baseColWidth="10" defaultRowHeight="14.4" x14ac:dyDescent="0.3"/>
  <cols>
    <col min="1" max="1" width="12.33203125" bestFit="1" customWidth="1"/>
    <col min="3" max="3" width="14.21875" bestFit="1" customWidth="1"/>
    <col min="5" max="5" width="15.33203125" style="10" bestFit="1" customWidth="1"/>
    <col min="8" max="8" width="14.6640625" bestFit="1" customWidth="1"/>
    <col min="9" max="9" width="15.5546875" bestFit="1" customWidth="1"/>
    <col min="10" max="10" width="13.44140625" bestFit="1" customWidth="1"/>
    <col min="11" max="11" width="15.33203125" bestFit="1" customWidth="1"/>
  </cols>
  <sheetData>
    <row r="1" spans="1:11" x14ac:dyDescent="0.3">
      <c r="A1" t="s">
        <v>13</v>
      </c>
      <c r="B1" t="s">
        <v>14</v>
      </c>
      <c r="C1" t="s">
        <v>88</v>
      </c>
      <c r="D1" t="s">
        <v>39</v>
      </c>
      <c r="E1" s="10" t="s">
        <v>7</v>
      </c>
      <c r="F1" t="s">
        <v>12</v>
      </c>
      <c r="G1" t="s">
        <v>8</v>
      </c>
      <c r="H1" s="9" t="s">
        <v>44</v>
      </c>
      <c r="I1" s="9" t="s">
        <v>52</v>
      </c>
      <c r="J1" s="9" t="s">
        <v>51</v>
      </c>
      <c r="K1" s="5" t="s">
        <v>38</v>
      </c>
    </row>
    <row r="2" spans="1:11" x14ac:dyDescent="0.3">
      <c r="A2" t="s">
        <v>11</v>
      </c>
      <c r="B2" t="s">
        <v>2</v>
      </c>
      <c r="C2" t="s">
        <v>56</v>
      </c>
      <c r="E2" s="10">
        <v>44958</v>
      </c>
      <c r="F2">
        <v>24</v>
      </c>
      <c r="G2">
        <v>1</v>
      </c>
      <c r="H2" s="11">
        <f>T_PROJET1[[#This Row],[Nbre Hrs]]/T_PROJET1[[#This Row],[Nbre Op]]</f>
        <v>24</v>
      </c>
      <c r="I2" s="11">
        <f>INT(T_PROJET1[[#This Row],[Nbre Hrs / Op]]/8.75)</f>
        <v>2</v>
      </c>
      <c r="J2" s="11">
        <f>IF(MOD(T_PROJET1[[#This Row],[Nbre Hrs / Op]],8.75)=0,T_PROJET1[[#This Row],[Nbre Jour = 8,75]],T_PROJET1[[#This Row],[Nbre Jour = 8,75]]+1)</f>
        <v>3</v>
      </c>
      <c r="K2" s="12">
        <f>WORKDAY.INTL(T_PROJET1[[#This Row],[DDO]]-1,T_PROJET1[[#This Row],[TT Nbre Jour]],"0000111")</f>
        <v>44963</v>
      </c>
    </row>
    <row r="3" spans="1:11" x14ac:dyDescent="0.3">
      <c r="A3" t="s">
        <v>11</v>
      </c>
      <c r="B3" t="s">
        <v>4</v>
      </c>
      <c r="C3" t="s">
        <v>57</v>
      </c>
      <c r="E3" s="10">
        <v>44979</v>
      </c>
      <c r="F3">
        <v>200</v>
      </c>
      <c r="G3">
        <v>2</v>
      </c>
      <c r="H3" s="6">
        <f>T_PROJET1[[#This Row],[Nbre Hrs]]/T_PROJET1[[#This Row],[Nbre Op]]</f>
        <v>100</v>
      </c>
      <c r="I3" s="6">
        <f>INT(T_PROJET1[[#This Row],[Nbre Hrs / Op]]/8.75)</f>
        <v>11</v>
      </c>
      <c r="J3" s="6">
        <f>IF(MOD(T_PROJET1[[#This Row],[Nbre Hrs / Op]],8.75)=0,T_PROJET1[[#This Row],[Nbre Jour = 8,75]],T_PROJET1[[#This Row],[Nbre Jour = 8,75]]+1)</f>
        <v>12</v>
      </c>
      <c r="K3" s="10">
        <f>WORKDAY.INTL(T_PROJET1[[#This Row],[DDO]]-1,T_PROJET1[[#This Row],[TT Nbre Jour]],"0000111")</f>
        <v>44999</v>
      </c>
    </row>
    <row r="4" spans="1:11" x14ac:dyDescent="0.3">
      <c r="A4" t="s">
        <v>11</v>
      </c>
      <c r="B4" t="s">
        <v>0</v>
      </c>
      <c r="C4" t="s">
        <v>58</v>
      </c>
      <c r="E4" s="10">
        <v>44949</v>
      </c>
      <c r="F4">
        <v>12</v>
      </c>
      <c r="G4">
        <v>1</v>
      </c>
      <c r="H4" s="11">
        <f>T_PROJET1[[#This Row],[Nbre Hrs]]/T_PROJET1[[#This Row],[Nbre Op]]</f>
        <v>12</v>
      </c>
      <c r="I4" s="11">
        <f>INT(T_PROJET1[[#This Row],[Nbre Hrs / Op]]/8.75)</f>
        <v>1</v>
      </c>
      <c r="J4" s="11">
        <f>IF(MOD(T_PROJET1[[#This Row],[Nbre Hrs / Op]],8.75)=0,T_PROJET1[[#This Row],[Nbre Jour = 8,75]],T_PROJET1[[#This Row],[Nbre Jour = 8,75]]+1)</f>
        <v>2</v>
      </c>
      <c r="K4" s="12">
        <f>WORKDAY.INTL(T_PROJET1[[#This Row],[DDO]]-1,T_PROJET1[[#This Row],[TT Nbre Jour]],"0000111")</f>
        <v>44950</v>
      </c>
    </row>
    <row r="5" spans="1:11" x14ac:dyDescent="0.3">
      <c r="A5" t="s">
        <v>11</v>
      </c>
      <c r="B5" t="s">
        <v>3</v>
      </c>
      <c r="C5" t="s">
        <v>59</v>
      </c>
      <c r="E5" s="10">
        <v>45110</v>
      </c>
      <c r="F5">
        <v>56</v>
      </c>
      <c r="G5">
        <v>1</v>
      </c>
      <c r="H5" s="6">
        <f>T_PROJET1[[#This Row],[Nbre Hrs]]/T_PROJET1[[#This Row],[Nbre Op]]</f>
        <v>56</v>
      </c>
      <c r="I5" s="6">
        <f>INT(T_PROJET1[[#This Row],[Nbre Hrs / Op]]/8.75)</f>
        <v>6</v>
      </c>
      <c r="J5" s="6">
        <f>IF(MOD(T_PROJET1[[#This Row],[Nbre Hrs / Op]],8.75)=0,T_PROJET1[[#This Row],[Nbre Jour = 8,75]],T_PROJET1[[#This Row],[Nbre Jour = 8,75]]+1)</f>
        <v>7</v>
      </c>
      <c r="K5" s="10">
        <f>WORKDAY.INTL(T_PROJET1[[#This Row],[DDO]]-1,T_PROJET1[[#This Row],[TT Nbre Jour]],"0000111")</f>
        <v>45119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90D69-EC05-4232-AA11-BB648A886B3B}">
  <sheetPr codeName="Feuil4"/>
  <dimension ref="A1:K5"/>
  <sheetViews>
    <sheetView workbookViewId="0">
      <selection activeCell="D11" sqref="D11"/>
    </sheetView>
  </sheetViews>
  <sheetFormatPr baseColWidth="10" defaultRowHeight="14.4" x14ac:dyDescent="0.3"/>
  <cols>
    <col min="3" max="3" width="13.44140625" bestFit="1" customWidth="1"/>
    <col min="5" max="5" width="15.33203125" style="10" bestFit="1" customWidth="1"/>
    <col min="9" max="9" width="15.5546875" bestFit="1" customWidth="1"/>
    <col min="10" max="10" width="13.44140625" bestFit="1" customWidth="1"/>
    <col min="11" max="11" width="15.33203125" bestFit="1" customWidth="1"/>
  </cols>
  <sheetData>
    <row r="1" spans="1:11" x14ac:dyDescent="0.3">
      <c r="A1" t="s">
        <v>13</v>
      </c>
      <c r="B1" t="s">
        <v>14</v>
      </c>
      <c r="C1" t="s">
        <v>88</v>
      </c>
      <c r="D1" t="s">
        <v>39</v>
      </c>
      <c r="E1" s="10" t="s">
        <v>7</v>
      </c>
      <c r="F1" t="s">
        <v>12</v>
      </c>
      <c r="G1" t="s">
        <v>8</v>
      </c>
      <c r="H1" s="9" t="s">
        <v>44</v>
      </c>
      <c r="I1" s="9" t="s">
        <v>52</v>
      </c>
      <c r="J1" s="9" t="s">
        <v>51</v>
      </c>
      <c r="K1" s="14" t="s">
        <v>38</v>
      </c>
    </row>
    <row r="2" spans="1:11" x14ac:dyDescent="0.3">
      <c r="A2" t="s">
        <v>10</v>
      </c>
      <c r="B2" t="s">
        <v>2</v>
      </c>
      <c r="C2" t="s">
        <v>60</v>
      </c>
      <c r="E2" s="10">
        <v>45264</v>
      </c>
      <c r="F2">
        <v>35</v>
      </c>
      <c r="G2">
        <v>1</v>
      </c>
      <c r="H2" s="11">
        <f>T_PROJET2[[#This Row],[Nbre Hrs]]/T_PROJET2[[#This Row],[Nbre Op]]</f>
        <v>35</v>
      </c>
      <c r="I2" s="11">
        <f>INT(T_PROJET2[[#This Row],[Nbre Hrs / Op]]/8.75)</f>
        <v>4</v>
      </c>
      <c r="J2" s="11">
        <f>IF(MOD(T_PROJET2[[#This Row],[Nbre Hrs / Op]],8.75)=0,T_PROJET2[[#This Row],[Nbre Jour = 8,75]],T_PROJET2[[#This Row],[Nbre Jour = 8,75]]+1)</f>
        <v>4</v>
      </c>
      <c r="K2" s="12">
        <f>WORKDAY.INTL(T_PROJET2[[#This Row],[DDO]]-1,T_PROJET2[[#This Row],[TT Nbre Jour]],"0000111")</f>
        <v>45267</v>
      </c>
    </row>
    <row r="3" spans="1:11" x14ac:dyDescent="0.3">
      <c r="A3" t="s">
        <v>10</v>
      </c>
      <c r="B3" t="s">
        <v>4</v>
      </c>
      <c r="C3" t="s">
        <v>61</v>
      </c>
      <c r="D3" t="s">
        <v>50</v>
      </c>
      <c r="E3" s="10">
        <v>44979</v>
      </c>
      <c r="F3">
        <v>200</v>
      </c>
      <c r="G3">
        <v>2</v>
      </c>
      <c r="H3" s="6">
        <f>T_PROJET2[[#This Row],[Nbre Hrs]]/T_PROJET2[[#This Row],[Nbre Op]]</f>
        <v>100</v>
      </c>
      <c r="I3" s="6">
        <f>INT(T_PROJET2[[#This Row],[Nbre Hrs / Op]]/8.75)</f>
        <v>11</v>
      </c>
      <c r="J3" s="6">
        <f>IF(MOD(T_PROJET2[[#This Row],[Nbre Hrs / Op]],8.75)=0,T_PROJET2[[#This Row],[Nbre Jour = 8,75]],T_PROJET2[[#This Row],[Nbre Jour = 8,75]]+1)</f>
        <v>12</v>
      </c>
      <c r="K3" s="10">
        <f>WORKDAY.INTL(T_PROJET2[[#This Row],[DDO]]-1,T_PROJET2[[#This Row],[TT Nbre Jour]],"0000111")</f>
        <v>44999</v>
      </c>
    </row>
    <row r="4" spans="1:11" x14ac:dyDescent="0.3">
      <c r="A4" t="s">
        <v>10</v>
      </c>
      <c r="B4" t="s">
        <v>0</v>
      </c>
      <c r="C4" t="s">
        <v>62</v>
      </c>
      <c r="E4" s="10">
        <v>44949</v>
      </c>
      <c r="F4">
        <v>12</v>
      </c>
      <c r="G4">
        <v>1</v>
      </c>
      <c r="H4" s="11">
        <f>T_PROJET2[[#This Row],[Nbre Hrs]]/T_PROJET2[[#This Row],[Nbre Op]]</f>
        <v>12</v>
      </c>
      <c r="I4" s="11">
        <f>INT(T_PROJET2[[#This Row],[Nbre Hrs / Op]]/8.75)</f>
        <v>1</v>
      </c>
      <c r="J4" s="11">
        <f>IF(MOD(T_PROJET2[[#This Row],[Nbre Hrs / Op]],8.75)=0,T_PROJET2[[#This Row],[Nbre Jour = 8,75]],T_PROJET2[[#This Row],[Nbre Jour = 8,75]]+1)</f>
        <v>2</v>
      </c>
      <c r="K4" s="12">
        <f>WORKDAY.INTL(T_PROJET2[[#This Row],[DDO]]-1,T_PROJET2[[#This Row],[TT Nbre Jour]],"0000111")</f>
        <v>44950</v>
      </c>
    </row>
    <row r="5" spans="1:11" x14ac:dyDescent="0.3">
      <c r="A5" t="s">
        <v>10</v>
      </c>
      <c r="B5" t="s">
        <v>3</v>
      </c>
      <c r="C5" t="s">
        <v>63</v>
      </c>
      <c r="E5" s="10">
        <v>45110</v>
      </c>
      <c r="F5">
        <v>56</v>
      </c>
      <c r="G5">
        <v>1</v>
      </c>
      <c r="H5" s="6">
        <f>T_PROJET2[[#This Row],[Nbre Hrs]]/T_PROJET2[[#This Row],[Nbre Op]]</f>
        <v>56</v>
      </c>
      <c r="I5" s="6">
        <f>INT(T_PROJET2[[#This Row],[Nbre Hrs / Op]]/8.75)</f>
        <v>6</v>
      </c>
      <c r="J5" s="6">
        <f>IF(MOD(T_PROJET2[[#This Row],[Nbre Hrs / Op]],8.75)=0,T_PROJET2[[#This Row],[Nbre Jour = 8,75]],T_PROJET2[[#This Row],[Nbre Jour = 8,75]]+1)</f>
        <v>7</v>
      </c>
      <c r="K5" s="10">
        <f>WORKDAY.INTL(T_PROJET2[[#This Row],[DDO]]-1,T_PROJET2[[#This Row],[TT Nbre Jour]],"0000111")</f>
        <v>45119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3DBC0-1CF6-452C-B26E-4959B011AA0F}">
  <sheetPr codeName="Feuil5"/>
  <dimension ref="A1:B26"/>
  <sheetViews>
    <sheetView tabSelected="1" workbookViewId="0">
      <selection activeCell="E10" sqref="E10"/>
    </sheetView>
  </sheetViews>
  <sheetFormatPr baseColWidth="10" defaultRowHeight="14.4" x14ac:dyDescent="0.3"/>
  <cols>
    <col min="1" max="1" width="29.5546875" customWidth="1"/>
    <col min="2" max="2" width="30.21875" customWidth="1"/>
  </cols>
  <sheetData>
    <row r="1" spans="1:2" x14ac:dyDescent="0.3">
      <c r="A1" t="s">
        <v>88</v>
      </c>
      <c r="B1" t="s">
        <v>89</v>
      </c>
    </row>
    <row r="2" spans="1:2" x14ac:dyDescent="0.3">
      <c r="A2" t="s">
        <v>65</v>
      </c>
      <c r="B2" t="s">
        <v>66</v>
      </c>
    </row>
    <row r="3" spans="1:2" x14ac:dyDescent="0.3">
      <c r="A3" t="s">
        <v>26</v>
      </c>
      <c r="B3" t="s">
        <v>67</v>
      </c>
    </row>
    <row r="4" spans="1:2" x14ac:dyDescent="0.3">
      <c r="A4" t="s">
        <v>31</v>
      </c>
      <c r="B4" t="s">
        <v>66</v>
      </c>
    </row>
    <row r="5" spans="1:2" x14ac:dyDescent="0.3">
      <c r="A5" t="s">
        <v>32</v>
      </c>
      <c r="B5" t="s">
        <v>66</v>
      </c>
    </row>
    <row r="6" spans="1:2" x14ac:dyDescent="0.3">
      <c r="A6" t="s">
        <v>41</v>
      </c>
      <c r="B6" t="s">
        <v>67</v>
      </c>
    </row>
    <row r="7" spans="1:2" x14ac:dyDescent="0.3">
      <c r="A7" t="s">
        <v>68</v>
      </c>
      <c r="B7" t="s">
        <v>69</v>
      </c>
    </row>
    <row r="8" spans="1:2" x14ac:dyDescent="0.3">
      <c r="A8" t="s">
        <v>70</v>
      </c>
      <c r="B8" t="s">
        <v>70</v>
      </c>
    </row>
    <row r="9" spans="1:2" x14ac:dyDescent="0.3">
      <c r="A9" t="s">
        <v>24</v>
      </c>
      <c r="B9" t="s">
        <v>71</v>
      </c>
    </row>
    <row r="10" spans="1:2" x14ac:dyDescent="0.3">
      <c r="A10" t="s">
        <v>72</v>
      </c>
      <c r="B10" t="s">
        <v>73</v>
      </c>
    </row>
    <row r="11" spans="1:2" x14ac:dyDescent="0.3">
      <c r="A11" t="s">
        <v>19</v>
      </c>
      <c r="B11" t="s">
        <v>74</v>
      </c>
    </row>
    <row r="12" spans="1:2" x14ac:dyDescent="0.3">
      <c r="A12" t="s">
        <v>18</v>
      </c>
      <c r="B12" t="s">
        <v>75</v>
      </c>
    </row>
    <row r="13" spans="1:2" x14ac:dyDescent="0.3">
      <c r="A13" t="s">
        <v>17</v>
      </c>
      <c r="B13" t="s">
        <v>76</v>
      </c>
    </row>
    <row r="14" spans="1:2" x14ac:dyDescent="0.3">
      <c r="A14" t="s">
        <v>77</v>
      </c>
      <c r="B14" t="s">
        <v>69</v>
      </c>
    </row>
    <row r="15" spans="1:2" x14ac:dyDescent="0.3">
      <c r="A15" t="s">
        <v>53</v>
      </c>
      <c r="B15" t="s">
        <v>67</v>
      </c>
    </row>
    <row r="16" spans="1:2" x14ac:dyDescent="0.3">
      <c r="A16" t="s">
        <v>64</v>
      </c>
      <c r="B16" t="s">
        <v>78</v>
      </c>
    </row>
    <row r="17" spans="1:2" x14ac:dyDescent="0.3">
      <c r="A17" t="s">
        <v>54</v>
      </c>
      <c r="B17" t="s">
        <v>79</v>
      </c>
    </row>
    <row r="18" spans="1:2" x14ac:dyDescent="0.3">
      <c r="A18" t="s">
        <v>55</v>
      </c>
      <c r="B18" t="s">
        <v>80</v>
      </c>
    </row>
    <row r="19" spans="1:2" x14ac:dyDescent="0.3">
      <c r="A19" t="s">
        <v>56</v>
      </c>
      <c r="B19" t="s">
        <v>76</v>
      </c>
    </row>
    <row r="20" spans="1:2" x14ac:dyDescent="0.3">
      <c r="A20" t="s">
        <v>57</v>
      </c>
      <c r="B20" t="s">
        <v>81</v>
      </c>
    </row>
    <row r="21" spans="1:2" x14ac:dyDescent="0.3">
      <c r="A21" t="s">
        <v>58</v>
      </c>
      <c r="B21" t="s">
        <v>66</v>
      </c>
    </row>
    <row r="22" spans="1:2" x14ac:dyDescent="0.3">
      <c r="A22" t="s">
        <v>59</v>
      </c>
      <c r="B22" t="s">
        <v>82</v>
      </c>
    </row>
    <row r="23" spans="1:2" x14ac:dyDescent="0.3">
      <c r="A23" t="s">
        <v>60</v>
      </c>
      <c r="B23" t="s">
        <v>83</v>
      </c>
    </row>
    <row r="24" spans="1:2" x14ac:dyDescent="0.3">
      <c r="A24" t="s">
        <v>61</v>
      </c>
      <c r="B24" t="s">
        <v>84</v>
      </c>
    </row>
    <row r="25" spans="1:2" x14ac:dyDescent="0.3">
      <c r="A25" t="s">
        <v>62</v>
      </c>
      <c r="B25" t="s">
        <v>85</v>
      </c>
    </row>
    <row r="26" spans="1:2" x14ac:dyDescent="0.3">
      <c r="A26" t="s">
        <v>63</v>
      </c>
      <c r="B26" t="s">
        <v>86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7885B42-70A6-4A4C-90AA-E1A3139518A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MEC CT</vt:lpstr>
      <vt:lpstr>PIPE CT</vt:lpstr>
      <vt:lpstr>GENE CT</vt:lpstr>
      <vt:lpstr>ELEC_INST CT</vt:lpstr>
      <vt:lpstr>BE</vt:lpstr>
      <vt:lpstr>Projet 1</vt:lpstr>
      <vt:lpstr>Projet 2</vt:lpstr>
      <vt:lpstr>ZONE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Jean-Paul Nauzeret</dc:creator>
  <cp:lastModifiedBy>jp ledzep</cp:lastModifiedBy>
  <dcterms:created xsi:type="dcterms:W3CDTF">2023-03-28T14:39:29Z</dcterms:created>
  <dcterms:modified xsi:type="dcterms:W3CDTF">2023-12-20T14:25:46Z</dcterms:modified>
</cp:coreProperties>
</file>