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35" yWindow="510" windowWidth="14805" windowHeight="11700" tabRatio="732" firstSheet="1" activeTab="1"/>
  </bookViews>
  <sheets>
    <sheet name="calendrier" sheetId="31" state="hidden" r:id="rId1"/>
    <sheet name="AM" sheetId="1" r:id="rId2"/>
    <sheet name="A1" sheetId="2" r:id="rId3"/>
    <sheet name="A2" sheetId="17" r:id="rId4"/>
    <sheet name="A3" sheetId="18" r:id="rId5"/>
    <sheet name="A4" sheetId="19" r:id="rId6"/>
    <sheet name="A5" sheetId="20" r:id="rId7"/>
    <sheet name="A6" sheetId="21" r:id="rId8"/>
    <sheet name="A7" sheetId="22" r:id="rId9"/>
    <sheet name="A8" sheetId="23" r:id="rId10"/>
    <sheet name="A9" sheetId="24" r:id="rId11"/>
    <sheet name="A10" sheetId="25" r:id="rId12"/>
    <sheet name="A11" sheetId="26" r:id="rId13"/>
    <sheet name="A12" sheetId="27" r:id="rId14"/>
    <sheet name="A13" sheetId="28" r:id="rId15"/>
    <sheet name="A14" sheetId="29" r:id="rId16"/>
    <sheet name="A15" sheetId="30" r:id="rId17"/>
  </sheets>
  <definedNames>
    <definedName name="H_A1">AM!$B$97</definedName>
    <definedName name="H_A10">AM!$B$106</definedName>
    <definedName name="H_A11">AM!$B$107</definedName>
    <definedName name="H_A12">AM!$B$108</definedName>
    <definedName name="H_A13">AM!$B$109</definedName>
    <definedName name="H_A14">AM!$B$110</definedName>
    <definedName name="H_A15">AM!$B$111</definedName>
    <definedName name="H_A2">AM!$B$98</definedName>
    <definedName name="H_A3">AM!$B$99</definedName>
    <definedName name="H_A4">AM!$B$100</definedName>
    <definedName name="H_A5">AM!$B$101</definedName>
    <definedName name="H_A6">AM!$B$102</definedName>
    <definedName name="H_A7">AM!$B$103</definedName>
    <definedName name="H_A8">AM!$B$104</definedName>
    <definedName name="H_A9">AM!$B$105</definedName>
  </definedNames>
  <calcPr calcId="145621"/>
</workbook>
</file>

<file path=xl/calcChain.xml><?xml version="1.0" encoding="utf-8"?>
<calcChain xmlns="http://schemas.openxmlformats.org/spreadsheetml/2006/main">
  <c r="G50" i="1" l="1"/>
  <c r="B42" i="2" l="1"/>
  <c r="C64" i="1" l="1"/>
  <c r="D64" i="1"/>
  <c r="E64" i="1"/>
  <c r="F64" i="1"/>
  <c r="B22" i="17" l="1"/>
  <c r="B44" i="17" s="1"/>
  <c r="B22" i="18"/>
  <c r="B44" i="18" s="1"/>
  <c r="B22" i="19"/>
  <c r="B44" i="19" s="1"/>
  <c r="B22" i="20"/>
  <c r="B22" i="21"/>
  <c r="B22" i="22"/>
  <c r="B44" i="22" s="1"/>
  <c r="B22" i="23"/>
  <c r="B44" i="23" s="1"/>
  <c r="B22" i="24"/>
  <c r="B22" i="25"/>
  <c r="B44" i="25" s="1"/>
  <c r="B22" i="26"/>
  <c r="B44" i="26" s="1"/>
  <c r="B22" i="27"/>
  <c r="B44" i="27" s="1"/>
  <c r="B22" i="28"/>
  <c r="B22" i="29"/>
  <c r="B44" i="29" s="1"/>
  <c r="B22" i="30"/>
  <c r="B44" i="30" s="1"/>
  <c r="B22" i="2"/>
  <c r="B44" i="2" s="1"/>
  <c r="B44" i="20"/>
  <c r="B44" i="21"/>
  <c r="B44" i="24"/>
  <c r="B44" i="28"/>
  <c r="B54" i="1" l="1"/>
  <c r="B55" i="1"/>
  <c r="B56" i="1"/>
  <c r="B57" i="1"/>
  <c r="B58" i="1"/>
  <c r="B59" i="1"/>
  <c r="B60" i="1"/>
  <c r="B113" i="1" l="1"/>
  <c r="F115" i="1" l="1"/>
  <c r="C115" i="1"/>
  <c r="B115" i="1"/>
  <c r="D115" i="1"/>
  <c r="E115" i="1"/>
  <c r="C112" i="1"/>
  <c r="C61" i="1" l="1"/>
  <c r="D61" i="1"/>
  <c r="E61" i="1"/>
  <c r="F61" i="1"/>
  <c r="B61" i="1"/>
  <c r="B64" i="1"/>
  <c r="B65" i="1"/>
  <c r="B38" i="2"/>
  <c r="G61" i="1" l="1"/>
  <c r="C22" i="17"/>
  <c r="D22" i="17"/>
  <c r="E22" i="17"/>
  <c r="F22" i="17"/>
  <c r="C22" i="18"/>
  <c r="D22" i="18"/>
  <c r="E22" i="18"/>
  <c r="F22" i="18"/>
  <c r="C22" i="19"/>
  <c r="D22" i="19"/>
  <c r="E22" i="19"/>
  <c r="F22" i="19"/>
  <c r="C22" i="20"/>
  <c r="D22" i="20"/>
  <c r="E22" i="20"/>
  <c r="F22" i="20"/>
  <c r="C22" i="21"/>
  <c r="D22" i="21"/>
  <c r="E22" i="21"/>
  <c r="F22" i="21"/>
  <c r="C22" i="22"/>
  <c r="D22" i="22"/>
  <c r="E22" i="22"/>
  <c r="F22" i="22"/>
  <c r="C22" i="23"/>
  <c r="D22" i="23"/>
  <c r="E22" i="23"/>
  <c r="F22" i="23"/>
  <c r="C22" i="24"/>
  <c r="D22" i="24"/>
  <c r="E22" i="24"/>
  <c r="F22" i="24"/>
  <c r="C22" i="25"/>
  <c r="D22" i="25"/>
  <c r="E22" i="25"/>
  <c r="F22" i="25"/>
  <c r="C22" i="26"/>
  <c r="D22" i="26"/>
  <c r="E22" i="26"/>
  <c r="F22" i="26"/>
  <c r="C22" i="27"/>
  <c r="D22" i="27"/>
  <c r="E22" i="27"/>
  <c r="F22" i="27"/>
  <c r="C22" i="28"/>
  <c r="D22" i="28"/>
  <c r="E22" i="28"/>
  <c r="F22" i="28"/>
  <c r="C22" i="29"/>
  <c r="D22" i="29"/>
  <c r="E22" i="29"/>
  <c r="F22" i="29"/>
  <c r="C22" i="30"/>
  <c r="D22" i="30"/>
  <c r="E22" i="30"/>
  <c r="F22" i="30"/>
  <c r="C22" i="2"/>
  <c r="D22" i="2"/>
  <c r="E22" i="2"/>
  <c r="F22" i="2"/>
  <c r="B53" i="1"/>
  <c r="B62" i="1" s="1"/>
  <c r="F42" i="18"/>
  <c r="E42" i="18"/>
  <c r="D42" i="18"/>
  <c r="C42" i="18"/>
  <c r="B42" i="18"/>
  <c r="F38" i="18"/>
  <c r="E38" i="18"/>
  <c r="D38" i="18"/>
  <c r="C38" i="18"/>
  <c r="B38" i="18"/>
  <c r="F42" i="19"/>
  <c r="E42" i="19"/>
  <c r="D42" i="19"/>
  <c r="C42" i="19"/>
  <c r="B42" i="19"/>
  <c r="F38" i="19"/>
  <c r="E38" i="19"/>
  <c r="D38" i="19"/>
  <c r="C38" i="19"/>
  <c r="B38" i="19"/>
  <c r="F42" i="20"/>
  <c r="E42" i="20"/>
  <c r="D42" i="20"/>
  <c r="C42" i="20"/>
  <c r="B42" i="20"/>
  <c r="F38" i="20"/>
  <c r="E38" i="20"/>
  <c r="D38" i="20"/>
  <c r="C38" i="20"/>
  <c r="B38" i="20"/>
  <c r="F42" i="21"/>
  <c r="E42" i="21"/>
  <c r="D42" i="21"/>
  <c r="C42" i="21"/>
  <c r="B42" i="21"/>
  <c r="F38" i="21"/>
  <c r="E38" i="21"/>
  <c r="D38" i="21"/>
  <c r="C38" i="21"/>
  <c r="B38" i="21"/>
  <c r="F42" i="22"/>
  <c r="E42" i="22"/>
  <c r="D42" i="22"/>
  <c r="C42" i="22"/>
  <c r="B42" i="22"/>
  <c r="F38" i="22"/>
  <c r="E38" i="22"/>
  <c r="D38" i="22"/>
  <c r="C38" i="22"/>
  <c r="B38" i="22"/>
  <c r="F42" i="23"/>
  <c r="E42" i="23"/>
  <c r="D42" i="23"/>
  <c r="C42" i="23"/>
  <c r="B42" i="23"/>
  <c r="F38" i="23"/>
  <c r="E38" i="23"/>
  <c r="D38" i="23"/>
  <c r="C38" i="23"/>
  <c r="B38" i="23"/>
  <c r="F42" i="24"/>
  <c r="E42" i="24"/>
  <c r="D42" i="24"/>
  <c r="C42" i="24"/>
  <c r="B42" i="24"/>
  <c r="F38" i="24"/>
  <c r="E38" i="24"/>
  <c r="D38" i="24"/>
  <c r="C38" i="24"/>
  <c r="B38" i="24"/>
  <c r="F42" i="25"/>
  <c r="E42" i="25"/>
  <c r="D42" i="25"/>
  <c r="C42" i="25"/>
  <c r="B42" i="25"/>
  <c r="F38" i="25"/>
  <c r="E38" i="25"/>
  <c r="D38" i="25"/>
  <c r="C38" i="25"/>
  <c r="B38" i="25"/>
  <c r="F42" i="26"/>
  <c r="E42" i="26"/>
  <c r="D42" i="26"/>
  <c r="C42" i="26"/>
  <c r="B42" i="26"/>
  <c r="F38" i="26"/>
  <c r="E38" i="26"/>
  <c r="D38" i="26"/>
  <c r="C38" i="26"/>
  <c r="B38" i="26"/>
  <c r="F42" i="27"/>
  <c r="E42" i="27"/>
  <c r="D42" i="27"/>
  <c r="C42" i="27"/>
  <c r="B42" i="27"/>
  <c r="F38" i="27"/>
  <c r="E38" i="27"/>
  <c r="D38" i="27"/>
  <c r="C38" i="27"/>
  <c r="B38" i="27"/>
  <c r="F42" i="28"/>
  <c r="E42" i="28"/>
  <c r="D42" i="28"/>
  <c r="C42" i="28"/>
  <c r="B42" i="28"/>
  <c r="F38" i="28"/>
  <c r="E38" i="28"/>
  <c r="D38" i="28"/>
  <c r="C38" i="28"/>
  <c r="B38" i="28"/>
  <c r="F42" i="29"/>
  <c r="E42" i="29"/>
  <c r="D42" i="29"/>
  <c r="C42" i="29"/>
  <c r="B42" i="29"/>
  <c r="F38" i="29"/>
  <c r="E38" i="29"/>
  <c r="D38" i="29"/>
  <c r="C38" i="29"/>
  <c r="B38" i="29"/>
  <c r="F42" i="30"/>
  <c r="E42" i="30"/>
  <c r="D42" i="30"/>
  <c r="C42" i="30"/>
  <c r="B42" i="30"/>
  <c r="F38" i="30"/>
  <c r="E38" i="30"/>
  <c r="D38" i="30"/>
  <c r="C38" i="30"/>
  <c r="B38" i="30"/>
  <c r="F42" i="17"/>
  <c r="E42" i="17"/>
  <c r="D42" i="17"/>
  <c r="C42" i="17"/>
  <c r="B42" i="17"/>
  <c r="F38" i="17"/>
  <c r="E38" i="17"/>
  <c r="D38" i="17"/>
  <c r="C38" i="17"/>
  <c r="B38" i="17"/>
  <c r="C42" i="2"/>
  <c r="D42" i="2"/>
  <c r="E42" i="2"/>
  <c r="F42" i="2"/>
  <c r="G38" i="27" l="1"/>
  <c r="G38" i="25"/>
  <c r="G38" i="23"/>
  <c r="G38" i="21"/>
  <c r="G38" i="19"/>
  <c r="G38" i="29"/>
  <c r="G38" i="18"/>
  <c r="G38" i="17"/>
  <c r="G38" i="30"/>
  <c r="G38" i="28"/>
  <c r="G38" i="26"/>
  <c r="G38" i="24"/>
  <c r="G38" i="22"/>
  <c r="G38" i="20"/>
  <c r="F72" i="1"/>
  <c r="E72" i="1"/>
  <c r="D72" i="1"/>
  <c r="C72" i="1"/>
  <c r="G115" i="1" l="1"/>
  <c r="C65" i="1" l="1"/>
  <c r="D65" i="1"/>
  <c r="E65" i="1"/>
  <c r="F65" i="1"/>
  <c r="C63" i="1"/>
  <c r="D63" i="1"/>
  <c r="E63" i="1"/>
  <c r="F63" i="1"/>
  <c r="B63" i="1"/>
  <c r="F54" i="1"/>
  <c r="F55" i="1"/>
  <c r="F56" i="1"/>
  <c r="F57" i="1"/>
  <c r="F58" i="1"/>
  <c r="F59" i="1"/>
  <c r="F60" i="1"/>
  <c r="E54" i="1"/>
  <c r="E55" i="1"/>
  <c r="E56" i="1"/>
  <c r="E57" i="1"/>
  <c r="E58" i="1"/>
  <c r="E59" i="1"/>
  <c r="E60" i="1"/>
  <c r="D54" i="1"/>
  <c r="D55" i="1"/>
  <c r="D56" i="1"/>
  <c r="D57" i="1"/>
  <c r="D58" i="1"/>
  <c r="D59" i="1"/>
  <c r="D60" i="1"/>
  <c r="C54" i="1"/>
  <c r="C55" i="1"/>
  <c r="C56" i="1"/>
  <c r="C57" i="1"/>
  <c r="C58" i="1"/>
  <c r="C59" i="1"/>
  <c r="C60" i="1"/>
  <c r="C53" i="1"/>
  <c r="D53" i="1"/>
  <c r="E53" i="1"/>
  <c r="F53" i="1"/>
  <c r="C46" i="1"/>
  <c r="D46" i="1"/>
  <c r="E46" i="1"/>
  <c r="F46" i="1"/>
  <c r="B46" i="1"/>
  <c r="F62" i="1" l="1"/>
  <c r="C62" i="1"/>
  <c r="E62" i="1"/>
  <c r="D62" i="1"/>
  <c r="G64" i="1"/>
  <c r="G65" i="1"/>
  <c r="F66" i="1"/>
  <c r="G57" i="1"/>
  <c r="G55" i="1"/>
  <c r="G58" i="1"/>
  <c r="G54" i="1"/>
  <c r="G56" i="1"/>
  <c r="G63" i="1"/>
  <c r="G59" i="1"/>
  <c r="E66" i="1"/>
  <c r="B66" i="1"/>
  <c r="C66" i="1"/>
  <c r="D66" i="1"/>
  <c r="G60" i="1"/>
  <c r="F6" i="31"/>
  <c r="E1" i="1" l="1"/>
  <c r="B1" i="31"/>
  <c r="B6" i="31" s="1"/>
  <c r="E116" i="1"/>
  <c r="C116" i="1"/>
  <c r="B116" i="1"/>
  <c r="F117" i="1"/>
  <c r="F118" i="1" s="1"/>
  <c r="D116" i="1"/>
  <c r="E117" i="1"/>
  <c r="E118" i="1" s="1"/>
  <c r="F116" i="1"/>
  <c r="D117" i="1"/>
  <c r="D118" i="1" s="1"/>
  <c r="B117" i="1"/>
  <c r="C117" i="1"/>
  <c r="C118" i="1" s="1"/>
  <c r="G116" i="1" l="1"/>
  <c r="G117" i="1"/>
  <c r="B118" i="1"/>
  <c r="G118" i="1" s="1"/>
  <c r="E2" i="1"/>
  <c r="B7" i="31"/>
  <c r="B8" i="31" s="1"/>
  <c r="C6" i="31"/>
  <c r="G2" i="1" s="1"/>
  <c r="C7" i="31" l="1"/>
  <c r="B9" i="31"/>
  <c r="C8" i="31"/>
  <c r="B10" i="31" l="1"/>
  <c r="C9" i="31"/>
  <c r="B11" i="31" l="1"/>
  <c r="C10" i="31"/>
  <c r="B12" i="31" l="1"/>
  <c r="C11" i="31"/>
  <c r="B13" i="31" l="1"/>
  <c r="C12" i="31"/>
  <c r="B14" i="31" l="1"/>
  <c r="C13" i="31"/>
  <c r="B15" i="31" l="1"/>
  <c r="C14" i="31"/>
  <c r="B16" i="31" l="1"/>
  <c r="C15" i="31"/>
  <c r="B17" i="31" l="1"/>
  <c r="C16" i="31"/>
  <c r="B18" i="31" l="1"/>
  <c r="C17" i="31"/>
  <c r="B19" i="31" l="1"/>
  <c r="C18" i="31"/>
  <c r="B20" i="31" l="1"/>
  <c r="C19" i="31"/>
  <c r="B21" i="31" l="1"/>
  <c r="C20" i="31"/>
  <c r="B22" i="31" l="1"/>
  <c r="C21" i="31"/>
  <c r="C22" i="31" l="1"/>
  <c r="B23" i="31"/>
  <c r="B24" i="31" l="1"/>
  <c r="C23" i="31"/>
  <c r="B25" i="31" l="1"/>
  <c r="C24" i="31"/>
  <c r="B26" i="31" l="1"/>
  <c r="C25" i="31"/>
  <c r="C26" i="31" l="1"/>
  <c r="B27" i="31"/>
  <c r="B28" i="31" l="1"/>
  <c r="C27" i="31"/>
  <c r="B29" i="31" l="1"/>
  <c r="C28" i="31"/>
  <c r="B30" i="31" l="1"/>
  <c r="C29" i="31"/>
  <c r="B31" i="31" l="1"/>
  <c r="C30" i="31"/>
  <c r="B32" i="31" l="1"/>
  <c r="C31" i="31"/>
  <c r="C32" i="31" l="1"/>
  <c r="B33" i="31"/>
  <c r="B34" i="31" l="1"/>
  <c r="C33" i="31"/>
  <c r="C34" i="31" l="1"/>
  <c r="B35" i="31"/>
  <c r="B36" i="31" l="1"/>
  <c r="C35" i="31"/>
  <c r="C36" i="31" l="1"/>
  <c r="B37" i="31"/>
  <c r="B38" i="31" l="1"/>
  <c r="C37" i="31"/>
  <c r="C38" i="31" l="1"/>
  <c r="B39" i="31"/>
  <c r="B40" i="31" l="1"/>
  <c r="C39" i="31"/>
  <c r="C40" i="31" l="1"/>
  <c r="B41" i="31"/>
  <c r="B42" i="31" l="1"/>
  <c r="C41" i="31"/>
  <c r="C42" i="31" l="1"/>
  <c r="B43" i="31"/>
  <c r="B44" i="31" l="1"/>
  <c r="C43" i="31"/>
  <c r="C44" i="31" l="1"/>
  <c r="B45" i="31"/>
  <c r="B46" i="31" l="1"/>
  <c r="C45" i="31"/>
  <c r="C46" i="31" l="1"/>
  <c r="B47" i="31"/>
  <c r="B48" i="31" l="1"/>
  <c r="C47" i="31"/>
  <c r="C48" i="31" l="1"/>
  <c r="B49" i="31"/>
  <c r="B50" i="31" l="1"/>
  <c r="C49" i="31"/>
  <c r="C50" i="31" l="1"/>
  <c r="B51" i="31"/>
  <c r="B52" i="31" l="1"/>
  <c r="C51" i="31"/>
  <c r="C52" i="31" l="1"/>
  <c r="B53" i="31"/>
  <c r="B54" i="31" l="1"/>
  <c r="C53" i="31"/>
  <c r="C54" i="31" l="1"/>
  <c r="B55" i="31"/>
  <c r="B56" i="31" l="1"/>
  <c r="C55" i="31"/>
  <c r="C56" i="31" l="1"/>
  <c r="B57" i="31"/>
  <c r="B58" i="31" l="1"/>
  <c r="C58" i="31" s="1"/>
  <c r="C57" i="31"/>
  <c r="G18" i="17" l="1"/>
  <c r="G18" i="18"/>
  <c r="G18" i="19"/>
  <c r="G18" i="20"/>
  <c r="G18" i="21"/>
  <c r="G18" i="22"/>
  <c r="G18" i="23"/>
  <c r="G18" i="24"/>
  <c r="G18" i="25"/>
  <c r="G18" i="26"/>
  <c r="G18" i="27"/>
  <c r="G18" i="28"/>
  <c r="G18" i="29"/>
  <c r="G18" i="30"/>
  <c r="G18" i="2"/>
  <c r="G46" i="1" l="1"/>
  <c r="B112" i="1" l="1"/>
  <c r="D6" i="2" l="1"/>
  <c r="D43" i="2" s="1"/>
  <c r="D6" i="30"/>
  <c r="D43" i="30" s="1"/>
  <c r="D6" i="29"/>
  <c r="D43" i="29" s="1"/>
  <c r="D6" i="28"/>
  <c r="D43" i="28" s="1"/>
  <c r="D6" i="27"/>
  <c r="D43" i="27" s="1"/>
  <c r="D6" i="26"/>
  <c r="D43" i="26" s="1"/>
  <c r="D6" i="25"/>
  <c r="D43" i="25" s="1"/>
  <c r="D6" i="24"/>
  <c r="D43" i="24" s="1"/>
  <c r="D6" i="23"/>
  <c r="D43" i="23" s="1"/>
  <c r="D6" i="22"/>
  <c r="D43" i="22" s="1"/>
  <c r="D6" i="21"/>
  <c r="D43" i="21" s="1"/>
  <c r="D6" i="20"/>
  <c r="D43" i="20" s="1"/>
  <c r="D6" i="19"/>
  <c r="D43" i="19" s="1"/>
  <c r="D6" i="18"/>
  <c r="D43" i="18" s="1"/>
  <c r="D6" i="17"/>
  <c r="D43" i="17" s="1"/>
  <c r="A78" i="1" l="1"/>
  <c r="A79" i="1"/>
  <c r="A80" i="1"/>
  <c r="A81" i="1"/>
  <c r="A82" i="1"/>
  <c r="A83" i="1"/>
  <c r="A84" i="1"/>
  <c r="A85" i="1"/>
  <c r="A86" i="1"/>
  <c r="A87" i="1"/>
  <c r="A88" i="1"/>
  <c r="A89" i="1"/>
  <c r="A90" i="1"/>
  <c r="A91" i="1"/>
  <c r="A77" i="1"/>
  <c r="F36" i="1" l="1"/>
  <c r="F37" i="1"/>
  <c r="F38" i="1"/>
  <c r="F39" i="1"/>
  <c r="F40" i="1"/>
  <c r="F41" i="1"/>
  <c r="F42" i="1"/>
  <c r="F43" i="1"/>
  <c r="F44" i="1"/>
  <c r="F45" i="1"/>
  <c r="E36" i="1"/>
  <c r="E37" i="1"/>
  <c r="E38" i="1"/>
  <c r="E39" i="1"/>
  <c r="E40" i="1"/>
  <c r="E41" i="1"/>
  <c r="E42" i="1"/>
  <c r="E43" i="1"/>
  <c r="E44" i="1"/>
  <c r="E45" i="1"/>
  <c r="D36" i="1"/>
  <c r="D37" i="1"/>
  <c r="D38" i="1"/>
  <c r="D39" i="1"/>
  <c r="D40" i="1"/>
  <c r="D41" i="1"/>
  <c r="D42" i="1"/>
  <c r="D43" i="1"/>
  <c r="D44" i="1"/>
  <c r="D45" i="1"/>
  <c r="C36" i="1"/>
  <c r="C37" i="1"/>
  <c r="C38" i="1"/>
  <c r="C39" i="1"/>
  <c r="C40" i="1"/>
  <c r="C41" i="1"/>
  <c r="C42" i="1"/>
  <c r="C43" i="1"/>
  <c r="C44" i="1"/>
  <c r="C45" i="1"/>
  <c r="B36" i="1"/>
  <c r="B37" i="1"/>
  <c r="B38" i="1"/>
  <c r="B39" i="1"/>
  <c r="B40" i="1"/>
  <c r="B41" i="1"/>
  <c r="B42" i="1"/>
  <c r="B43" i="1"/>
  <c r="B44" i="1"/>
  <c r="B45" i="1"/>
  <c r="C35" i="1"/>
  <c r="D35" i="1"/>
  <c r="E35" i="1"/>
  <c r="F35" i="1"/>
  <c r="B35" i="1"/>
  <c r="C33" i="1"/>
  <c r="D33" i="1"/>
  <c r="E33" i="1"/>
  <c r="F33" i="1"/>
  <c r="B33" i="1"/>
  <c r="E24" i="1"/>
  <c r="C24" i="1"/>
  <c r="B24" i="1"/>
  <c r="E8" i="1"/>
  <c r="C8" i="1"/>
  <c r="B3" i="30"/>
  <c r="B2" i="30"/>
  <c r="G35" i="30" s="1"/>
  <c r="A1" i="30"/>
  <c r="B3" i="29"/>
  <c r="B2" i="29"/>
  <c r="G35" i="29" s="1"/>
  <c r="A1" i="29"/>
  <c r="B3" i="28"/>
  <c r="B2" i="28"/>
  <c r="G35" i="28" s="1"/>
  <c r="A1" i="28"/>
  <c r="B3" i="27"/>
  <c r="B2" i="27"/>
  <c r="G35" i="27" s="1"/>
  <c r="A1" i="27"/>
  <c r="B3" i="26"/>
  <c r="B2" i="26"/>
  <c r="G35" i="26" s="1"/>
  <c r="A1" i="26"/>
  <c r="B3" i="25"/>
  <c r="B2" i="25"/>
  <c r="G35" i="25" s="1"/>
  <c r="A1" i="25"/>
  <c r="B3" i="24"/>
  <c r="B2" i="24"/>
  <c r="G35" i="24" s="1"/>
  <c r="A1" i="24"/>
  <c r="B3" i="23"/>
  <c r="B2" i="23"/>
  <c r="G35" i="23" s="1"/>
  <c r="A1" i="23"/>
  <c r="B3" i="22"/>
  <c r="B2" i="22"/>
  <c r="G35" i="22" s="1"/>
  <c r="A1" i="22"/>
  <c r="B3" i="21"/>
  <c r="B2" i="21"/>
  <c r="G35" i="21" s="1"/>
  <c r="A1" i="21"/>
  <c r="B3" i="20"/>
  <c r="B2" i="20"/>
  <c r="G35" i="20" s="1"/>
  <c r="A1" i="20"/>
  <c r="B3" i="19"/>
  <c r="B2" i="19"/>
  <c r="G35" i="19" s="1"/>
  <c r="A1" i="19"/>
  <c r="B3" i="18"/>
  <c r="B2" i="18"/>
  <c r="G35" i="18" s="1"/>
  <c r="A1" i="18"/>
  <c r="B3" i="17"/>
  <c r="B2" i="17"/>
  <c r="G35" i="17" s="1"/>
  <c r="A1" i="17"/>
  <c r="A1" i="2"/>
  <c r="B2" i="2"/>
  <c r="G35" i="2" s="1"/>
  <c r="B3" i="2"/>
  <c r="F37" i="30"/>
  <c r="F39" i="30" s="1"/>
  <c r="E37" i="30"/>
  <c r="E39" i="30" s="1"/>
  <c r="D37" i="30"/>
  <c r="D39" i="30" s="1"/>
  <c r="C37" i="30"/>
  <c r="C39" i="30" s="1"/>
  <c r="B37" i="30"/>
  <c r="B39" i="30" s="1"/>
  <c r="F44" i="30"/>
  <c r="E44" i="30"/>
  <c r="D44" i="30"/>
  <c r="C44" i="30"/>
  <c r="G21" i="30"/>
  <c r="G17" i="30"/>
  <c r="G16" i="30"/>
  <c r="G15" i="30"/>
  <c r="G14" i="30"/>
  <c r="G13" i="30"/>
  <c r="G12" i="30"/>
  <c r="G11" i="30"/>
  <c r="G10" i="30"/>
  <c r="G9" i="30"/>
  <c r="G8" i="30"/>
  <c r="G7" i="30"/>
  <c r="F6" i="30"/>
  <c r="F43" i="30" s="1"/>
  <c r="E6" i="30"/>
  <c r="E43" i="30" s="1"/>
  <c r="C6" i="30"/>
  <c r="C43" i="30" s="1"/>
  <c r="B6" i="30"/>
  <c r="B43" i="30" s="1"/>
  <c r="G5" i="30"/>
  <c r="G6" i="30" s="1"/>
  <c r="F37" i="29"/>
  <c r="E37" i="29"/>
  <c r="E39" i="29" s="1"/>
  <c r="D37" i="29"/>
  <c r="D39" i="29" s="1"/>
  <c r="C37" i="29"/>
  <c r="B37" i="29"/>
  <c r="F44" i="29"/>
  <c r="E44" i="29"/>
  <c r="D44" i="29"/>
  <c r="C44" i="29"/>
  <c r="G21" i="29"/>
  <c r="G17" i="29"/>
  <c r="G16" i="29"/>
  <c r="G15" i="29"/>
  <c r="G14" i="29"/>
  <c r="G13" i="29"/>
  <c r="G12" i="29"/>
  <c r="G11" i="29"/>
  <c r="G10" i="29"/>
  <c r="G9" i="29"/>
  <c r="G8" i="29"/>
  <c r="G7" i="29"/>
  <c r="F6" i="29"/>
  <c r="F43" i="29" s="1"/>
  <c r="E6" i="29"/>
  <c r="E43" i="29" s="1"/>
  <c r="C6" i="29"/>
  <c r="C43" i="29" s="1"/>
  <c r="B6" i="29"/>
  <c r="B43" i="29" s="1"/>
  <c r="G5" i="29"/>
  <c r="G6" i="29" s="1"/>
  <c r="F37" i="28"/>
  <c r="F39" i="28" s="1"/>
  <c r="E37" i="28"/>
  <c r="E39" i="28" s="1"/>
  <c r="D37" i="28"/>
  <c r="D39" i="28" s="1"/>
  <c r="C37" i="28"/>
  <c r="C39" i="28" s="1"/>
  <c r="B37" i="28"/>
  <c r="B39" i="28" s="1"/>
  <c r="F44" i="28"/>
  <c r="E44" i="28"/>
  <c r="D44" i="28"/>
  <c r="C44" i="28"/>
  <c r="G21" i="28"/>
  <c r="G17" i="28"/>
  <c r="G16" i="28"/>
  <c r="G15" i="28"/>
  <c r="G14" i="28"/>
  <c r="G13" i="28"/>
  <c r="G12" i="28"/>
  <c r="G11" i="28"/>
  <c r="G10" i="28"/>
  <c r="G9" i="28"/>
  <c r="G8" i="28"/>
  <c r="G7" i="28"/>
  <c r="F6" i="28"/>
  <c r="F43" i="28" s="1"/>
  <c r="E6" i="28"/>
  <c r="E43" i="28" s="1"/>
  <c r="C6" i="28"/>
  <c r="C43" i="28" s="1"/>
  <c r="B6" i="28"/>
  <c r="B43" i="28" s="1"/>
  <c r="G5" i="28"/>
  <c r="G6" i="28" s="1"/>
  <c r="F37" i="27"/>
  <c r="F39" i="27" s="1"/>
  <c r="E37" i="27"/>
  <c r="E39" i="27" s="1"/>
  <c r="D37" i="27"/>
  <c r="D39" i="27" s="1"/>
  <c r="C37" i="27"/>
  <c r="C39" i="27" s="1"/>
  <c r="B37" i="27"/>
  <c r="B39" i="27" s="1"/>
  <c r="F44" i="27"/>
  <c r="E44" i="27"/>
  <c r="D44" i="27"/>
  <c r="C44" i="27"/>
  <c r="G21" i="27"/>
  <c r="G17" i="27"/>
  <c r="G16" i="27"/>
  <c r="G15" i="27"/>
  <c r="G14" i="27"/>
  <c r="G13" i="27"/>
  <c r="G12" i="27"/>
  <c r="G11" i="27"/>
  <c r="G10" i="27"/>
  <c r="G9" i="27"/>
  <c r="G8" i="27"/>
  <c r="G7" i="27"/>
  <c r="F6" i="27"/>
  <c r="F43" i="27" s="1"/>
  <c r="E6" i="27"/>
  <c r="E43" i="27" s="1"/>
  <c r="C6" i="27"/>
  <c r="C43" i="27" s="1"/>
  <c r="B6" i="27"/>
  <c r="B43" i="27" s="1"/>
  <c r="G5" i="27"/>
  <c r="G6" i="27" s="1"/>
  <c r="F37" i="26"/>
  <c r="F39" i="26" s="1"/>
  <c r="E37" i="26"/>
  <c r="E39" i="26" s="1"/>
  <c r="D37" i="26"/>
  <c r="D39" i="26" s="1"/>
  <c r="C37" i="26"/>
  <c r="C39" i="26" s="1"/>
  <c r="B37" i="26"/>
  <c r="B39" i="26" s="1"/>
  <c r="F44" i="26"/>
  <c r="E44" i="26"/>
  <c r="D44" i="26"/>
  <c r="C44" i="26"/>
  <c r="G21" i="26"/>
  <c r="G17" i="26"/>
  <c r="G16" i="26"/>
  <c r="G15" i="26"/>
  <c r="G14" i="26"/>
  <c r="G13" i="26"/>
  <c r="G12" i="26"/>
  <c r="G11" i="26"/>
  <c r="G10" i="26"/>
  <c r="G9" i="26"/>
  <c r="G8" i="26"/>
  <c r="G7" i="26"/>
  <c r="F6" i="26"/>
  <c r="F43" i="26" s="1"/>
  <c r="E6" i="26"/>
  <c r="E43" i="26" s="1"/>
  <c r="C6" i="26"/>
  <c r="C43" i="26" s="1"/>
  <c r="B6" i="26"/>
  <c r="B43" i="26" s="1"/>
  <c r="G5" i="26"/>
  <c r="G6" i="26" s="1"/>
  <c r="F37" i="25"/>
  <c r="E37" i="25"/>
  <c r="E39" i="25" s="1"/>
  <c r="D37" i="25"/>
  <c r="D39" i="25" s="1"/>
  <c r="C37" i="25"/>
  <c r="B37" i="25"/>
  <c r="F44" i="25"/>
  <c r="E44" i="25"/>
  <c r="D44" i="25"/>
  <c r="C44" i="25"/>
  <c r="G21" i="25"/>
  <c r="G17" i="25"/>
  <c r="G16" i="25"/>
  <c r="G15" i="25"/>
  <c r="G14" i="25"/>
  <c r="G13" i="25"/>
  <c r="G12" i="25"/>
  <c r="G11" i="25"/>
  <c r="G10" i="25"/>
  <c r="G9" i="25"/>
  <c r="G8" i="25"/>
  <c r="G7" i="25"/>
  <c r="F6" i="25"/>
  <c r="F43" i="25" s="1"/>
  <c r="E6" i="25"/>
  <c r="E43" i="25" s="1"/>
  <c r="C6" i="25"/>
  <c r="C43" i="25" s="1"/>
  <c r="B6" i="25"/>
  <c r="B43" i="25" s="1"/>
  <c r="G5" i="25"/>
  <c r="G6" i="25" s="1"/>
  <c r="F37" i="24"/>
  <c r="F39" i="24" s="1"/>
  <c r="E37" i="24"/>
  <c r="E39" i="24" s="1"/>
  <c r="D37" i="24"/>
  <c r="D39" i="24" s="1"/>
  <c r="C37" i="24"/>
  <c r="C39" i="24" s="1"/>
  <c r="B37" i="24"/>
  <c r="B39" i="24" s="1"/>
  <c r="F44" i="24"/>
  <c r="E44" i="24"/>
  <c r="D44" i="24"/>
  <c r="C44" i="24"/>
  <c r="G21" i="24"/>
  <c r="G17" i="24"/>
  <c r="G16" i="24"/>
  <c r="G15" i="24"/>
  <c r="G14" i="24"/>
  <c r="G13" i="24"/>
  <c r="G12" i="24"/>
  <c r="G11" i="24"/>
  <c r="G10" i="24"/>
  <c r="G9" i="24"/>
  <c r="G8" i="24"/>
  <c r="G7" i="24"/>
  <c r="F6" i="24"/>
  <c r="F43" i="24" s="1"/>
  <c r="E6" i="24"/>
  <c r="E43" i="24" s="1"/>
  <c r="C6" i="24"/>
  <c r="C43" i="24" s="1"/>
  <c r="B6" i="24"/>
  <c r="B43" i="24" s="1"/>
  <c r="G5" i="24"/>
  <c r="G6" i="24" s="1"/>
  <c r="F37" i="23"/>
  <c r="F39" i="23" s="1"/>
  <c r="E37" i="23"/>
  <c r="E39" i="23" s="1"/>
  <c r="D37" i="23"/>
  <c r="D39" i="23" s="1"/>
  <c r="C37" i="23"/>
  <c r="C39" i="23" s="1"/>
  <c r="B37" i="23"/>
  <c r="B39" i="23" s="1"/>
  <c r="F44" i="23"/>
  <c r="E44" i="23"/>
  <c r="D44" i="23"/>
  <c r="C44" i="23"/>
  <c r="G21" i="23"/>
  <c r="G17" i="23"/>
  <c r="G16" i="23"/>
  <c r="G15" i="23"/>
  <c r="G14" i="23"/>
  <c r="G13" i="23"/>
  <c r="G12" i="23"/>
  <c r="G11" i="23"/>
  <c r="G10" i="23"/>
  <c r="G9" i="23"/>
  <c r="G8" i="23"/>
  <c r="G7" i="23"/>
  <c r="F6" i="23"/>
  <c r="F43" i="23" s="1"/>
  <c r="E6" i="23"/>
  <c r="E43" i="23" s="1"/>
  <c r="C6" i="23"/>
  <c r="C43" i="23" s="1"/>
  <c r="B6" i="23"/>
  <c r="B43" i="23" s="1"/>
  <c r="G5" i="23"/>
  <c r="G6" i="23" s="1"/>
  <c r="F37" i="22"/>
  <c r="F39" i="22" s="1"/>
  <c r="E37" i="22"/>
  <c r="E39" i="22" s="1"/>
  <c r="D37" i="22"/>
  <c r="D39" i="22" s="1"/>
  <c r="C37" i="22"/>
  <c r="C39" i="22" s="1"/>
  <c r="B37" i="22"/>
  <c r="B39" i="22" s="1"/>
  <c r="F44" i="22"/>
  <c r="E44" i="22"/>
  <c r="D44" i="22"/>
  <c r="C44" i="22"/>
  <c r="G21" i="22"/>
  <c r="G17" i="22"/>
  <c r="G16" i="22"/>
  <c r="G15" i="22"/>
  <c r="G14" i="22"/>
  <c r="G13" i="22"/>
  <c r="G12" i="22"/>
  <c r="G11" i="22"/>
  <c r="G10" i="22"/>
  <c r="G9" i="22"/>
  <c r="G8" i="22"/>
  <c r="G7" i="22"/>
  <c r="F6" i="22"/>
  <c r="F43" i="22" s="1"/>
  <c r="E6" i="22"/>
  <c r="E43" i="22" s="1"/>
  <c r="C6" i="22"/>
  <c r="C43" i="22" s="1"/>
  <c r="B6" i="22"/>
  <c r="B43" i="22" s="1"/>
  <c r="G5" i="22"/>
  <c r="G6" i="22" s="1"/>
  <c r="F37" i="21"/>
  <c r="E37" i="21"/>
  <c r="E39" i="21" s="1"/>
  <c r="D37" i="21"/>
  <c r="D39" i="21" s="1"/>
  <c r="C37" i="21"/>
  <c r="B37" i="21"/>
  <c r="F44" i="21"/>
  <c r="E44" i="21"/>
  <c r="D44" i="21"/>
  <c r="C44" i="21"/>
  <c r="G21" i="21"/>
  <c r="G17" i="21"/>
  <c r="G16" i="21"/>
  <c r="G15" i="21"/>
  <c r="G14" i="21"/>
  <c r="G13" i="21"/>
  <c r="G12" i="21"/>
  <c r="G11" i="21"/>
  <c r="G10" i="21"/>
  <c r="G9" i="21"/>
  <c r="G8" i="21"/>
  <c r="G7" i="21"/>
  <c r="F6" i="21"/>
  <c r="F43" i="21" s="1"/>
  <c r="E6" i="21"/>
  <c r="E43" i="21" s="1"/>
  <c r="C6" i="21"/>
  <c r="C43" i="21" s="1"/>
  <c r="B6" i="21"/>
  <c r="B43" i="21" s="1"/>
  <c r="G5" i="21"/>
  <c r="G6" i="21" s="1"/>
  <c r="F37" i="20"/>
  <c r="F39" i="20" s="1"/>
  <c r="E37" i="20"/>
  <c r="E39" i="20" s="1"/>
  <c r="D37" i="20"/>
  <c r="D39" i="20" s="1"/>
  <c r="C37" i="20"/>
  <c r="C39" i="20" s="1"/>
  <c r="B37" i="20"/>
  <c r="B39" i="20" s="1"/>
  <c r="F44" i="20"/>
  <c r="E44" i="20"/>
  <c r="D44" i="20"/>
  <c r="C44" i="20"/>
  <c r="G21" i="20"/>
  <c r="G17" i="20"/>
  <c r="G16" i="20"/>
  <c r="G15" i="20"/>
  <c r="G14" i="20"/>
  <c r="G13" i="20"/>
  <c r="G12" i="20"/>
  <c r="G11" i="20"/>
  <c r="G10" i="20"/>
  <c r="G9" i="20"/>
  <c r="G8" i="20"/>
  <c r="G7" i="20"/>
  <c r="F6" i="20"/>
  <c r="F43" i="20" s="1"/>
  <c r="E6" i="20"/>
  <c r="E43" i="20" s="1"/>
  <c r="C6" i="20"/>
  <c r="C43" i="20" s="1"/>
  <c r="B6" i="20"/>
  <c r="B43" i="20" s="1"/>
  <c r="G5" i="20"/>
  <c r="G6" i="20" s="1"/>
  <c r="F37" i="19"/>
  <c r="F39" i="19" s="1"/>
  <c r="E37" i="19"/>
  <c r="E39" i="19" s="1"/>
  <c r="D37" i="19"/>
  <c r="D39" i="19" s="1"/>
  <c r="C37" i="19"/>
  <c r="C39" i="19" s="1"/>
  <c r="B37" i="19"/>
  <c r="B39" i="19" s="1"/>
  <c r="F44" i="19"/>
  <c r="E44" i="19"/>
  <c r="D44" i="19"/>
  <c r="C44" i="19"/>
  <c r="G21" i="19"/>
  <c r="G17" i="19"/>
  <c r="G16" i="19"/>
  <c r="G15" i="19"/>
  <c r="G14" i="19"/>
  <c r="G13" i="19"/>
  <c r="G12" i="19"/>
  <c r="G11" i="19"/>
  <c r="G10" i="19"/>
  <c r="G9" i="19"/>
  <c r="G8" i="19"/>
  <c r="G7" i="19"/>
  <c r="F6" i="19"/>
  <c r="F43" i="19" s="1"/>
  <c r="E6" i="19"/>
  <c r="E43" i="19" s="1"/>
  <c r="C6" i="19"/>
  <c r="C43" i="19" s="1"/>
  <c r="B6" i="19"/>
  <c r="B43" i="19" s="1"/>
  <c r="G5" i="19"/>
  <c r="G6" i="19" s="1"/>
  <c r="F37" i="18"/>
  <c r="F39" i="18" s="1"/>
  <c r="E37" i="18"/>
  <c r="E39" i="18" s="1"/>
  <c r="D37" i="18"/>
  <c r="D39" i="18" s="1"/>
  <c r="C37" i="18"/>
  <c r="C39" i="18" s="1"/>
  <c r="B37" i="18"/>
  <c r="B39" i="18" s="1"/>
  <c r="F44" i="18"/>
  <c r="E44" i="18"/>
  <c r="D44" i="18"/>
  <c r="C44" i="18"/>
  <c r="G21" i="18"/>
  <c r="G17" i="18"/>
  <c r="G16" i="18"/>
  <c r="G15" i="18"/>
  <c r="G14" i="18"/>
  <c r="G13" i="18"/>
  <c r="G12" i="18"/>
  <c r="G11" i="18"/>
  <c r="G10" i="18"/>
  <c r="G9" i="18"/>
  <c r="G8" i="18"/>
  <c r="G7" i="18"/>
  <c r="F6" i="18"/>
  <c r="F43" i="18" s="1"/>
  <c r="E6" i="18"/>
  <c r="E43" i="18" s="1"/>
  <c r="C6" i="18"/>
  <c r="C43" i="18" s="1"/>
  <c r="B6" i="18"/>
  <c r="B43" i="18" s="1"/>
  <c r="G5" i="18"/>
  <c r="G6" i="18" s="1"/>
  <c r="F37" i="17"/>
  <c r="F39" i="17" s="1"/>
  <c r="E37" i="17"/>
  <c r="E39" i="17" s="1"/>
  <c r="D37" i="17"/>
  <c r="D39" i="17" s="1"/>
  <c r="C37" i="17"/>
  <c r="C39" i="17" s="1"/>
  <c r="B37" i="17"/>
  <c r="B39" i="17" s="1"/>
  <c r="F44" i="17"/>
  <c r="E44" i="17"/>
  <c r="D44" i="17"/>
  <c r="C44" i="17"/>
  <c r="G21" i="17"/>
  <c r="G17" i="17"/>
  <c r="G16" i="17"/>
  <c r="G15" i="17"/>
  <c r="G14" i="17"/>
  <c r="G13" i="17"/>
  <c r="G12" i="17"/>
  <c r="G11" i="17"/>
  <c r="G10" i="17"/>
  <c r="G9" i="17"/>
  <c r="G8" i="17"/>
  <c r="G7" i="17"/>
  <c r="F6" i="17"/>
  <c r="F43" i="17" s="1"/>
  <c r="E6" i="17"/>
  <c r="E43" i="17" s="1"/>
  <c r="C6" i="17"/>
  <c r="C43" i="17" s="1"/>
  <c r="B6" i="17"/>
  <c r="B43" i="17" s="1"/>
  <c r="G5" i="17"/>
  <c r="G6" i="17" s="1"/>
  <c r="C38" i="2"/>
  <c r="D38" i="2"/>
  <c r="E38" i="2"/>
  <c r="F38" i="2"/>
  <c r="C37" i="2"/>
  <c r="C39" i="2" s="1"/>
  <c r="D37" i="2"/>
  <c r="D39" i="2" s="1"/>
  <c r="E37" i="2"/>
  <c r="E39" i="2" s="1"/>
  <c r="F37" i="2"/>
  <c r="F39" i="2" s="1"/>
  <c r="B37" i="2"/>
  <c r="B39" i="2" s="1"/>
  <c r="C44" i="2"/>
  <c r="D44" i="2"/>
  <c r="E44" i="2"/>
  <c r="F44" i="2"/>
  <c r="G5" i="2"/>
  <c r="G6" i="2" s="1"/>
  <c r="G21" i="2"/>
  <c r="G8" i="2"/>
  <c r="G9" i="2"/>
  <c r="G10" i="2"/>
  <c r="G11" i="2"/>
  <c r="G12" i="2"/>
  <c r="G13" i="2"/>
  <c r="G14" i="2"/>
  <c r="G15" i="2"/>
  <c r="G16" i="2"/>
  <c r="G17" i="2"/>
  <c r="G7" i="2"/>
  <c r="C6" i="2"/>
  <c r="C43" i="2" s="1"/>
  <c r="D34" i="1"/>
  <c r="E6" i="2"/>
  <c r="E43" i="2" s="1"/>
  <c r="F6" i="2"/>
  <c r="F43" i="2" s="1"/>
  <c r="B6" i="2"/>
  <c r="B39" i="21" l="1"/>
  <c r="F39" i="21"/>
  <c r="B39" i="25"/>
  <c r="F39" i="25"/>
  <c r="B39" i="29"/>
  <c r="F39" i="29"/>
  <c r="C39" i="21"/>
  <c r="C39" i="25"/>
  <c r="C39" i="29"/>
  <c r="G38" i="2"/>
  <c r="G37" i="1"/>
  <c r="B50" i="1"/>
  <c r="F73" i="1"/>
  <c r="F74" i="1"/>
  <c r="C50" i="1"/>
  <c r="E50" i="1"/>
  <c r="D50" i="1"/>
  <c r="F50" i="1"/>
  <c r="G37" i="17"/>
  <c r="G37" i="21"/>
  <c r="G37" i="25"/>
  <c r="G37" i="29"/>
  <c r="C74" i="1"/>
  <c r="G37" i="22"/>
  <c r="B43" i="2"/>
  <c r="B73" i="1" s="1"/>
  <c r="E74" i="1"/>
  <c r="G37" i="24"/>
  <c r="D74" i="1"/>
  <c r="G37" i="23"/>
  <c r="G37" i="27"/>
  <c r="E73" i="1"/>
  <c r="C73" i="1"/>
  <c r="B74" i="1"/>
  <c r="G37" i="2"/>
  <c r="B72" i="1"/>
  <c r="D73" i="1"/>
  <c r="G37" i="18"/>
  <c r="G37" i="28"/>
  <c r="G37" i="30"/>
  <c r="G37" i="26"/>
  <c r="G37" i="20"/>
  <c r="G37" i="19"/>
  <c r="G29" i="30"/>
  <c r="G34" i="30"/>
  <c r="G27" i="30"/>
  <c r="G44" i="30" s="1"/>
  <c r="G26" i="30"/>
  <c r="G43" i="30" s="1"/>
  <c r="G30" i="30"/>
  <c r="G33" i="30"/>
  <c r="G25" i="30"/>
  <c r="G42" i="30" s="1"/>
  <c r="G36" i="30"/>
  <c r="G28" i="30"/>
  <c r="G32" i="30"/>
  <c r="G31" i="30"/>
  <c r="G27" i="29"/>
  <c r="G44" i="29" s="1"/>
  <c r="G31" i="29"/>
  <c r="G36" i="29"/>
  <c r="G25" i="29"/>
  <c r="G42" i="29" s="1"/>
  <c r="G28" i="29"/>
  <c r="G32" i="29"/>
  <c r="E90" i="1" s="1"/>
  <c r="G34" i="29"/>
  <c r="G26" i="29"/>
  <c r="G43" i="29" s="1"/>
  <c r="G30" i="29"/>
  <c r="G33" i="29"/>
  <c r="G29" i="29"/>
  <c r="G29" i="28"/>
  <c r="G34" i="28"/>
  <c r="G36" i="28"/>
  <c r="G26" i="28"/>
  <c r="G43" i="28" s="1"/>
  <c r="G30" i="28"/>
  <c r="G33" i="28"/>
  <c r="G27" i="28"/>
  <c r="G44" i="28" s="1"/>
  <c r="G28" i="28"/>
  <c r="G32" i="28"/>
  <c r="E89" i="1" s="1"/>
  <c r="G25" i="28"/>
  <c r="G42" i="28" s="1"/>
  <c r="G31" i="28"/>
  <c r="G29" i="27"/>
  <c r="G34" i="27"/>
  <c r="G26" i="27"/>
  <c r="G43" i="27" s="1"/>
  <c r="G30" i="27"/>
  <c r="G33" i="27"/>
  <c r="G25" i="27"/>
  <c r="G42" i="27" s="1"/>
  <c r="G27" i="27"/>
  <c r="G31" i="27"/>
  <c r="G36" i="27"/>
  <c r="G28" i="27"/>
  <c r="G32" i="27"/>
  <c r="E88" i="1" s="1"/>
  <c r="G29" i="26"/>
  <c r="G34" i="26"/>
  <c r="G26" i="26"/>
  <c r="G43" i="26" s="1"/>
  <c r="G30" i="26"/>
  <c r="G33" i="26"/>
  <c r="G27" i="26"/>
  <c r="G31" i="26"/>
  <c r="G36" i="26"/>
  <c r="G28" i="26"/>
  <c r="G32" i="26"/>
  <c r="E87" i="1" s="1"/>
  <c r="G25" i="26"/>
  <c r="G42" i="26" s="1"/>
  <c r="G29" i="25"/>
  <c r="G34" i="25"/>
  <c r="G26" i="25"/>
  <c r="G43" i="25" s="1"/>
  <c r="G30" i="25"/>
  <c r="G33" i="25"/>
  <c r="G25" i="25"/>
  <c r="G42" i="25" s="1"/>
  <c r="G27" i="25"/>
  <c r="G31" i="25"/>
  <c r="G36" i="25"/>
  <c r="G28" i="25"/>
  <c r="G32" i="25"/>
  <c r="E86" i="1" s="1"/>
  <c r="G29" i="24"/>
  <c r="G34" i="24"/>
  <c r="G26" i="24"/>
  <c r="G43" i="24" s="1"/>
  <c r="G30" i="24"/>
  <c r="G33" i="24"/>
  <c r="G27" i="24"/>
  <c r="G31" i="24"/>
  <c r="G36" i="24"/>
  <c r="G28" i="24"/>
  <c r="G32" i="24"/>
  <c r="E85" i="1" s="1"/>
  <c r="G25" i="24"/>
  <c r="G42" i="24" s="1"/>
  <c r="G29" i="23"/>
  <c r="G34" i="23"/>
  <c r="G26" i="23"/>
  <c r="G43" i="23" s="1"/>
  <c r="G30" i="23"/>
  <c r="G33" i="23"/>
  <c r="G25" i="23"/>
  <c r="G42" i="23" s="1"/>
  <c r="G27" i="23"/>
  <c r="G31" i="23"/>
  <c r="G36" i="23"/>
  <c r="G28" i="23"/>
  <c r="G32" i="23"/>
  <c r="E84" i="1" s="1"/>
  <c r="G29" i="22"/>
  <c r="G34" i="22"/>
  <c r="G26" i="22"/>
  <c r="G43" i="22" s="1"/>
  <c r="G30" i="22"/>
  <c r="G33" i="22"/>
  <c r="G27" i="22"/>
  <c r="G31" i="22"/>
  <c r="G36" i="22"/>
  <c r="G28" i="22"/>
  <c r="G32" i="22"/>
  <c r="E83" i="1" s="1"/>
  <c r="G25" i="22"/>
  <c r="G42" i="22" s="1"/>
  <c r="G29" i="21"/>
  <c r="G34" i="21"/>
  <c r="G26" i="21"/>
  <c r="G43" i="21" s="1"/>
  <c r="G30" i="21"/>
  <c r="G33" i="21"/>
  <c r="G25" i="21"/>
  <c r="G42" i="21" s="1"/>
  <c r="G27" i="21"/>
  <c r="G31" i="21"/>
  <c r="G36" i="21"/>
  <c r="G28" i="21"/>
  <c r="G32" i="21"/>
  <c r="E82" i="1" s="1"/>
  <c r="G26" i="20"/>
  <c r="G43" i="20" s="1"/>
  <c r="G27" i="20"/>
  <c r="G28" i="20"/>
  <c r="G32" i="20"/>
  <c r="E81" i="1" s="1"/>
  <c r="G25" i="20"/>
  <c r="G42" i="20" s="1"/>
  <c r="G29" i="20"/>
  <c r="G34" i="20"/>
  <c r="G30" i="20"/>
  <c r="G33" i="20"/>
  <c r="G31" i="20"/>
  <c r="G36" i="20"/>
  <c r="G29" i="19"/>
  <c r="G34" i="19"/>
  <c r="G26" i="19"/>
  <c r="G43" i="19" s="1"/>
  <c r="G30" i="19"/>
  <c r="G33" i="19"/>
  <c r="G25" i="19"/>
  <c r="G42" i="19" s="1"/>
  <c r="G27" i="19"/>
  <c r="G31" i="19"/>
  <c r="G36" i="19"/>
  <c r="G28" i="19"/>
  <c r="G32" i="19"/>
  <c r="E80" i="1" s="1"/>
  <c r="G29" i="18"/>
  <c r="G34" i="18"/>
  <c r="G26" i="18"/>
  <c r="G43" i="18" s="1"/>
  <c r="G30" i="18"/>
  <c r="G33" i="18"/>
  <c r="G27" i="18"/>
  <c r="G31" i="18"/>
  <c r="G36" i="18"/>
  <c r="G28" i="18"/>
  <c r="G32" i="18"/>
  <c r="E79" i="1" s="1"/>
  <c r="G25" i="18"/>
  <c r="G42" i="18" s="1"/>
  <c r="G30" i="17"/>
  <c r="G28" i="17"/>
  <c r="G32" i="17"/>
  <c r="E78" i="1" s="1"/>
  <c r="G29" i="17"/>
  <c r="G34" i="17"/>
  <c r="G26" i="17"/>
  <c r="G43" i="17" s="1"/>
  <c r="G33" i="17"/>
  <c r="G25" i="17"/>
  <c r="G42" i="17" s="1"/>
  <c r="G27" i="17"/>
  <c r="G31" i="17"/>
  <c r="G36" i="17"/>
  <c r="G33" i="2"/>
  <c r="G66" i="1" s="1"/>
  <c r="G32" i="2"/>
  <c r="E77" i="1" s="1"/>
  <c r="G29" i="2"/>
  <c r="G34" i="2"/>
  <c r="G26" i="2"/>
  <c r="G43" i="2" s="1"/>
  <c r="G30" i="2"/>
  <c r="G25" i="2"/>
  <c r="G42" i="2" s="1"/>
  <c r="G27" i="2"/>
  <c r="G31" i="2"/>
  <c r="G36" i="2"/>
  <c r="G28" i="2"/>
  <c r="C34" i="1"/>
  <c r="F34" i="1"/>
  <c r="E34" i="1"/>
  <c r="D20" i="1"/>
  <c r="F20" i="1" s="1"/>
  <c r="E91" i="1"/>
  <c r="D7" i="1"/>
  <c r="B34" i="1"/>
  <c r="D15" i="1"/>
  <c r="F15" i="1" s="1"/>
  <c r="G38" i="1"/>
  <c r="D19" i="1"/>
  <c r="F19" i="1" s="1"/>
  <c r="G42" i="1"/>
  <c r="D11" i="1"/>
  <c r="G22" i="18"/>
  <c r="G44" i="18" s="1"/>
  <c r="G33" i="1"/>
  <c r="D18" i="1"/>
  <c r="F18" i="1" s="1"/>
  <c r="D14" i="1"/>
  <c r="F14" i="1" s="1"/>
  <c r="D10" i="1"/>
  <c r="G22" i="26"/>
  <c r="D17" i="1"/>
  <c r="F17" i="1" s="1"/>
  <c r="G36" i="1"/>
  <c r="G73" i="1" s="1"/>
  <c r="D13" i="1"/>
  <c r="F13" i="1" s="1"/>
  <c r="G35" i="1"/>
  <c r="D16" i="1"/>
  <c r="F16" i="1" s="1"/>
  <c r="D12" i="1"/>
  <c r="G22" i="28"/>
  <c r="G22" i="22"/>
  <c r="G43" i="1"/>
  <c r="G40" i="1"/>
  <c r="G39" i="1"/>
  <c r="G45" i="1"/>
  <c r="G41" i="1"/>
  <c r="G44" i="1"/>
  <c r="G22" i="25"/>
  <c r="G44" i="25" s="1"/>
  <c r="G22" i="17"/>
  <c r="G22" i="21"/>
  <c r="G44" i="21" s="1"/>
  <c r="D9" i="1"/>
  <c r="G22" i="27"/>
  <c r="G22" i="29"/>
  <c r="G22" i="23"/>
  <c r="G44" i="23" s="1"/>
  <c r="G22" i="19"/>
  <c r="G22" i="20"/>
  <c r="G22" i="24"/>
  <c r="G22" i="30"/>
  <c r="G22" i="2"/>
  <c r="B40" i="19" l="1"/>
  <c r="G39" i="19"/>
  <c r="E100" i="1" s="1"/>
  <c r="B40" i="28"/>
  <c r="G39" i="28"/>
  <c r="E109" i="1" s="1"/>
  <c r="B40" i="2"/>
  <c r="G39" i="2"/>
  <c r="E97" i="1" s="1"/>
  <c r="B40" i="27"/>
  <c r="G39" i="27"/>
  <c r="E108" i="1" s="1"/>
  <c r="B40" i="29"/>
  <c r="G39" i="29"/>
  <c r="E110" i="1" s="1"/>
  <c r="B40" i="20"/>
  <c r="G39" i="20"/>
  <c r="E101" i="1" s="1"/>
  <c r="B40" i="18"/>
  <c r="G39" i="18"/>
  <c r="E99" i="1" s="1"/>
  <c r="B40" i="23"/>
  <c r="G39" i="23"/>
  <c r="E104" i="1" s="1"/>
  <c r="B40" i="25"/>
  <c r="G39" i="25"/>
  <c r="E106" i="1" s="1"/>
  <c r="B40" i="26"/>
  <c r="G39" i="26"/>
  <c r="E107" i="1" s="1"/>
  <c r="B40" i="22"/>
  <c r="G39" i="22"/>
  <c r="E103" i="1" s="1"/>
  <c r="B40" i="21"/>
  <c r="G39" i="21"/>
  <c r="E102" i="1" s="1"/>
  <c r="B40" i="30"/>
  <c r="G39" i="30"/>
  <c r="E111" i="1" s="1"/>
  <c r="B40" i="24"/>
  <c r="G39" i="24"/>
  <c r="E105" i="1" s="1"/>
  <c r="B40" i="17"/>
  <c r="G39" i="17"/>
  <c r="E98" i="1" s="1"/>
  <c r="G44" i="22"/>
  <c r="D83" i="1" s="1"/>
  <c r="G44" i="26"/>
  <c r="D87" i="1" s="1"/>
  <c r="G44" i="2"/>
  <c r="G44" i="24"/>
  <c r="G44" i="27"/>
  <c r="D88" i="1" s="1"/>
  <c r="G44" i="17"/>
  <c r="D78" i="1" s="1"/>
  <c r="G44" i="20"/>
  <c r="D81" i="1" s="1"/>
  <c r="E92" i="1"/>
  <c r="G44" i="19"/>
  <c r="D80" i="1" s="1"/>
  <c r="D85" i="1"/>
  <c r="G74" i="1"/>
  <c r="D84" i="1"/>
  <c r="D79" i="1"/>
  <c r="D82" i="1"/>
  <c r="D86" i="1"/>
  <c r="B85" i="1"/>
  <c r="B86" i="1"/>
  <c r="B87" i="1"/>
  <c r="B88" i="1"/>
  <c r="B81" i="1"/>
  <c r="B83" i="1"/>
  <c r="B84" i="1"/>
  <c r="G34" i="1"/>
  <c r="D77" i="1"/>
  <c r="B91" i="1"/>
  <c r="C78" i="1"/>
  <c r="C80" i="1"/>
  <c r="C81" i="1"/>
  <c r="C82" i="1"/>
  <c r="C77" i="1"/>
  <c r="B78" i="1"/>
  <c r="B80" i="1"/>
  <c r="B89" i="1"/>
  <c r="B79" i="1"/>
  <c r="B77" i="1"/>
  <c r="B82" i="1"/>
  <c r="C79" i="1"/>
  <c r="C84" i="1"/>
  <c r="C86" i="1"/>
  <c r="C88" i="1"/>
  <c r="D89" i="1"/>
  <c r="C90" i="1"/>
  <c r="D91" i="1"/>
  <c r="C83" i="1"/>
  <c r="C85" i="1"/>
  <c r="C87" i="1"/>
  <c r="C89" i="1"/>
  <c r="D90" i="1"/>
  <c r="C91" i="1"/>
  <c r="B90" i="1"/>
  <c r="G53" i="1"/>
  <c r="G62" i="1" s="1"/>
  <c r="D8" i="1"/>
  <c r="D24" i="1"/>
  <c r="F24" i="1" s="1"/>
  <c r="E112" i="1" l="1"/>
  <c r="G72" i="1"/>
  <c r="D92" i="1"/>
  <c r="B92" i="1"/>
  <c r="C92" i="1"/>
  <c r="H63" i="1" l="1"/>
  <c r="H58" i="1"/>
  <c r="H57" i="1"/>
  <c r="H59" i="1"/>
  <c r="H65" i="1"/>
  <c r="H61" i="1"/>
  <c r="H54" i="1"/>
  <c r="H60" i="1"/>
  <c r="H53" i="1"/>
  <c r="H62" i="1"/>
  <c r="H56" i="1"/>
  <c r="H55" i="1"/>
  <c r="H64" i="1"/>
  <c r="H66" i="1"/>
  <c r="H67" i="1" l="1"/>
  <c r="F1" i="28" l="1"/>
  <c r="F1" i="25"/>
  <c r="F1" i="20"/>
  <c r="F1" i="22"/>
  <c r="F1" i="23"/>
  <c r="F1" i="24"/>
  <c r="F1" i="18"/>
  <c r="F1" i="2"/>
  <c r="F1" i="26"/>
  <c r="F1" i="30"/>
  <c r="F1" i="27"/>
  <c r="F1" i="21"/>
  <c r="F1" i="29"/>
  <c r="F1" i="17"/>
  <c r="F1" i="19"/>
  <c r="E2" i="27" l="1"/>
  <c r="E2" i="18"/>
  <c r="E2" i="23"/>
  <c r="E2" i="22"/>
  <c r="E2" i="17"/>
  <c r="E2" i="30"/>
  <c r="E2" i="26"/>
  <c r="E2" i="2"/>
  <c r="E2" i="20"/>
  <c r="E2" i="25"/>
  <c r="E2" i="28"/>
  <c r="E2" i="19"/>
  <c r="E2" i="21"/>
  <c r="E2" i="24"/>
  <c r="E2" i="29"/>
  <c r="G2" i="29" l="1"/>
  <c r="G2" i="25"/>
  <c r="G2" i="19"/>
  <c r="G2" i="18"/>
  <c r="G2" i="22"/>
  <c r="G2" i="24"/>
  <c r="G2" i="21"/>
  <c r="G2" i="20"/>
  <c r="G2" i="2"/>
  <c r="G2" i="28"/>
  <c r="G2" i="17"/>
  <c r="G2" i="30"/>
  <c r="G2" i="23"/>
  <c r="G2" i="27"/>
  <c r="G2" i="26"/>
</calcChain>
</file>

<file path=xl/comments1.xml><?xml version="1.0" encoding="utf-8"?>
<comments xmlns="http://schemas.openxmlformats.org/spreadsheetml/2006/main">
  <authors>
    <author>Auteur</author>
  </authors>
  <commentList>
    <comment ref="F6" authorId="0">
      <text>
        <r>
          <rPr>
            <b/>
            <sz val="9"/>
            <color indexed="81"/>
            <rFont val="Tahoma"/>
            <family val="2"/>
          </rPr>
          <t>Auteur:</t>
        </r>
        <r>
          <rPr>
            <sz val="9"/>
            <color indexed="81"/>
            <rFont val="Tahoma"/>
            <family val="2"/>
          </rPr>
          <t xml:space="preserve">
Cette cellule affiche le chemin du fichier.
Elle sert à faire afficher le répertoire comprenand l'année.
L'année sera ensuite affichée en B2.
Le calendrier est conçu afin de générer les semaines depuis l'année affichée en B2.
Du coup, pour dupliquer 2015, il suffit de copier ce repertoire et de le renommer. Les formules se chargeant ensuite de générer le calendrier.</t>
        </r>
      </text>
    </comment>
  </commentList>
</comments>
</file>

<file path=xl/comments2.xml><?xml version="1.0" encoding="utf-8"?>
<comments xmlns="http://schemas.openxmlformats.org/spreadsheetml/2006/main">
  <authors>
    <author>Auteur</author>
  </authors>
  <commentList>
    <comment ref="A92" authorId="0">
      <text>
        <r>
          <rPr>
            <b/>
            <sz val="9"/>
            <color indexed="81"/>
            <rFont val="Tahoma"/>
            <family val="2"/>
          </rPr>
          <t>Auteur:</t>
        </r>
        <r>
          <rPr>
            <sz val="9"/>
            <color indexed="81"/>
            <rFont val="Tahoma"/>
            <family val="2"/>
          </rPr>
          <t xml:space="preserve">
La moyenne est calculée par rapport aux personnes ayant une production différente de 0 (elle ne prend donc pas en compte l'ensemble de l'effectif).</t>
        </r>
      </text>
    </comment>
  </commentList>
</comments>
</file>

<file path=xl/sharedStrings.xml><?xml version="1.0" encoding="utf-8"?>
<sst xmlns="http://schemas.openxmlformats.org/spreadsheetml/2006/main" count="977" uniqueCount="169">
  <si>
    <t>Au</t>
  </si>
  <si>
    <t>A STOCK</t>
  </si>
  <si>
    <t>RECUS</t>
  </si>
  <si>
    <t>TRAITES</t>
  </si>
  <si>
    <t>EN COURS</t>
  </si>
  <si>
    <t>N STOCK</t>
  </si>
  <si>
    <t>Total MDD liés aux opérations</t>
  </si>
  <si>
    <t>Tri corbeilles</t>
  </si>
  <si>
    <t>Encours RIB</t>
  </si>
  <si>
    <t>Encours ADR</t>
  </si>
  <si>
    <t>Encours FAM</t>
  </si>
  <si>
    <t>Encours ENF</t>
  </si>
  <si>
    <t>Encours FISC</t>
  </si>
  <si>
    <t>Encours Carte SS</t>
  </si>
  <si>
    <t>Encours Tutelle</t>
  </si>
  <si>
    <t>Encours Notaires</t>
  </si>
  <si>
    <t>Encours DC</t>
  </si>
  <si>
    <t>Assedic</t>
  </si>
  <si>
    <t>Productivité Tri</t>
  </si>
  <si>
    <t>Commentaire :</t>
  </si>
  <si>
    <t>Productivité MDD</t>
  </si>
  <si>
    <t>Productivité Gestion</t>
  </si>
  <si>
    <t>Vacation téléphone</t>
  </si>
  <si>
    <t>lundi</t>
  </si>
  <si>
    <t>mardi</t>
  </si>
  <si>
    <t>mercredi</t>
  </si>
  <si>
    <t>jeudi</t>
  </si>
  <si>
    <t>vendredi</t>
  </si>
  <si>
    <t>Temps tri corbeilles</t>
  </si>
  <si>
    <t>Temps MDD</t>
  </si>
  <si>
    <t>Temps Gestion</t>
  </si>
  <si>
    <t>Temps autres activités (entraide)</t>
  </si>
  <si>
    <t>Temps formation</t>
  </si>
  <si>
    <t>Productivité tri/J</t>
  </si>
  <si>
    <t>Productivité MDD/J</t>
  </si>
  <si>
    <t>Productivité Gestion/J</t>
  </si>
  <si>
    <t>CUNHA MAGRO Alexandrine</t>
  </si>
  <si>
    <t>LE THIEC Chantal</t>
  </si>
  <si>
    <t>ALLA Samira</t>
  </si>
  <si>
    <t>ELEORE Franciane</t>
  </si>
  <si>
    <t>RODRIGUES Philippe</t>
  </si>
  <si>
    <t>CHHIENG Meanith</t>
  </si>
  <si>
    <t>SENTIGNAN Marie</t>
  </si>
  <si>
    <t>SAMBA Syntia</t>
  </si>
  <si>
    <t>Nbre d'heure / jour</t>
  </si>
  <si>
    <t>Nbre de jour/Semaine</t>
  </si>
  <si>
    <t>EFFECTIF</t>
  </si>
  <si>
    <t>Courrier émis (demande pièces ou de N°SS non identifié)</t>
  </si>
  <si>
    <t>Total Gestion (sans Tri corbeilles)</t>
  </si>
  <si>
    <t>Tel(h) /SEM</t>
  </si>
  <si>
    <t>CDD2</t>
  </si>
  <si>
    <t>CDD1</t>
  </si>
  <si>
    <t>CDD3</t>
  </si>
  <si>
    <t>COULIBALY Safiatou</t>
  </si>
  <si>
    <t>KONATE Mama</t>
  </si>
  <si>
    <t>BRANCHET Beatrice</t>
  </si>
  <si>
    <t>Valeurs à recopier depuis N-1</t>
  </si>
  <si>
    <t>Nb d'heure/J</t>
  </si>
  <si>
    <t>Nb de jour /semaine</t>
  </si>
  <si>
    <t xml:space="preserve">TEMPS </t>
  </si>
  <si>
    <t>PROD/J</t>
  </si>
  <si>
    <t>Courrier émis(demande pièces ou de N° SS non identifié)</t>
  </si>
  <si>
    <t>Saisies et Traitements (rejets, saisies, N°SS, RIB,certificats de vie) MDD liés aux opérations</t>
  </si>
  <si>
    <t>A1</t>
  </si>
  <si>
    <t>A2</t>
  </si>
  <si>
    <t>A3</t>
  </si>
  <si>
    <t>A4</t>
  </si>
  <si>
    <t>A5</t>
  </si>
  <si>
    <t>A6</t>
  </si>
  <si>
    <t>A7</t>
  </si>
  <si>
    <t>A8</t>
  </si>
  <si>
    <t>A9</t>
  </si>
  <si>
    <t>A10</t>
  </si>
  <si>
    <t>A11</t>
  </si>
  <si>
    <t>A12</t>
  </si>
  <si>
    <t>A13</t>
  </si>
  <si>
    <t>A14</t>
  </si>
  <si>
    <t>A15</t>
  </si>
  <si>
    <t>Correspond à la feuille</t>
  </si>
  <si>
    <t>Courrier émis(demande pièces ou de N°SS non identifié)</t>
  </si>
  <si>
    <t>Etat des stocks</t>
  </si>
  <si>
    <t>FERRY Sylvie</t>
  </si>
  <si>
    <t>Moyenne du groupe</t>
  </si>
  <si>
    <t>TOTAL</t>
  </si>
  <si>
    <t>Moyenne GES1</t>
  </si>
  <si>
    <t>GES1 AM</t>
  </si>
  <si>
    <t>GES1</t>
  </si>
  <si>
    <t>Annee</t>
  </si>
  <si>
    <t>Semaine</t>
  </si>
  <si>
    <t>Du</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</si>
  <si>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</si>
  <si>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</si>
  <si>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</si>
  <si>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</si>
  <si>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</si>
  <si>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</si>
  <si>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</si>
  <si>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</si>
  <si>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</si>
  <si>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</si>
  <si>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</si>
  <si>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</si>
  <si>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</si>
  <si>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</si>
  <si>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</si>
  <si>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</si>
  <si>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</si>
  <si>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</si>
  <si>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</si>
  <si>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</si>
  <si>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</si>
  <si>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</si>
  <si>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</si>
  <si>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</si>
  <si>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</si>
  <si>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</si>
  <si>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</si>
  <si>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</si>
  <si>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</si>
  <si>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</si>
  <si>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</si>
  <si>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</si>
  <si>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</si>
  <si>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</si>
  <si>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</si>
  <si>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</si>
  <si>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</si>
  <si>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</si>
  <si>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</si>
  <si>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</si>
  <si>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</si>
  <si>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</si>
  <si>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</si>
  <si>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</si>
  <si>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Valeurs à saisir</t>
  </si>
  <si>
    <t>Valeurs calculées</t>
  </si>
  <si>
    <t>STOCKS</t>
  </si>
  <si>
    <t>PRODUCTION</t>
  </si>
  <si>
    <t>EFFECTIFS</t>
  </si>
  <si>
    <t>Production par items</t>
  </si>
  <si>
    <t>Production en Temps</t>
  </si>
  <si>
    <t>Total Présent</t>
  </si>
  <si>
    <t>Heures syndicales</t>
  </si>
  <si>
    <t>Total Absence</t>
  </si>
  <si>
    <t>Total effectif réel</t>
  </si>
  <si>
    <t>Production</t>
  </si>
  <si>
    <t>S01</t>
  </si>
  <si>
    <t>S02</t>
  </si>
  <si>
    <t>S03</t>
  </si>
  <si>
    <t>S04</t>
  </si>
  <si>
    <t>S05</t>
  </si>
  <si>
    <t>S06</t>
  </si>
  <si>
    <t>S07</t>
  </si>
  <si>
    <t>S08</t>
  </si>
  <si>
    <t>S09</t>
  </si>
  <si>
    <t>Temps intervention</t>
  </si>
  <si>
    <t>Absences (CP,RTT, mal…)</t>
  </si>
  <si>
    <t>% Absence</t>
  </si>
  <si>
    <t>Moyenne</t>
  </si>
  <si>
    <t>Productivité Gestion GES1 / Agent / J</t>
  </si>
  <si>
    <t>TOTAL Gestion (hors tri)</t>
  </si>
  <si>
    <t>Effectif présent réel</t>
  </si>
  <si>
    <t>Taux d'absence (sur total H du service)</t>
  </si>
  <si>
    <t>Taux effectif présent (sur total H du service)</t>
  </si>
  <si>
    <t>ETP Théorique</t>
  </si>
  <si>
    <t>PRODUCTIVITE</t>
  </si>
  <si>
    <t>Anc/courrier</t>
  </si>
  <si>
    <t>Productivité/H</t>
  </si>
  <si>
    <t>Heures supplémentaires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</si>
</sst>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h]:mm"/>
    <numFmt numFmtId="165" formatCode="dd/mm/yy;@"/>
    <numFmt numFmtId="166" formatCode="h:mm;@"/>
  </numFmts>
  <fonts count="24"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2"/>
      <color theme="1"/>
      <name val="Arial"/>
      <family val="2"/>
    </font>
    <font>
      <u/>
      <sz val="11"/>
      <color theme="10"/>
      <name val="Calibri"/>
      <family val="2"/>
      <scheme val="minor"/>
    </font>
    <font>
      <b/>
      <sz val="11"/>
      <color theme="1"/>
      <name val="Arial"/>
      <family val="2"/>
    </font>
    <font>
      <b/>
      <sz val="14"/>
      <color theme="1"/>
      <name val="Arial"/>
      <family val="2"/>
    </font>
    <font>
      <b/>
      <sz val="18"/>
      <color theme="1"/>
      <name val="Arial"/>
      <family val="2"/>
    </font>
    <font>
      <b/>
      <sz val="20"/>
      <color theme="1"/>
      <name val="Arial"/>
      <family val="2"/>
    </font>
    <font>
      <sz val="9"/>
      <color indexed="81"/>
      <name val="Tahoma"/>
      <family val="2"/>
    </font>
    <font>
      <b/>
      <sz val="9"/>
      <color indexed="81"/>
      <name val="Tahoma"/>
      <family val="2"/>
    </font>
    <font>
      <sz val="11"/>
      <color theme="1"/>
      <name val="Arial"/>
      <family val="2"/>
    </font>
    <font>
      <b/>
      <sz val="16"/>
      <color theme="1"/>
      <name val="Arial"/>
      <family val="2"/>
    </font>
    <font>
      <b/>
      <sz val="16"/>
      <color rgb="FFFF0000"/>
      <name val="Arial"/>
      <family val="2"/>
    </font>
    <font>
      <sz val="11"/>
      <name val="Arial"/>
      <family val="2"/>
    </font>
    <font>
      <b/>
      <sz val="11"/>
      <color indexed="8"/>
      <name val="Arial"/>
      <family val="2"/>
    </font>
    <font>
      <b/>
      <sz val="12"/>
      <color rgb="FFFF0000"/>
      <name val="Arial"/>
      <family val="2"/>
    </font>
    <font>
      <b/>
      <sz val="11"/>
      <color rgb="FF000000"/>
      <name val="Arial"/>
      <family val="2"/>
    </font>
    <font>
      <b/>
      <sz val="16"/>
      <color theme="3" tint="0.39997558519241921"/>
      <name val="Arial"/>
      <family val="2"/>
    </font>
    <font>
      <b/>
      <sz val="11"/>
      <name val="Arial"/>
      <family val="2"/>
    </font>
    <font>
      <sz val="11"/>
      <color indexed="8"/>
      <name val="Arial"/>
      <family val="2"/>
    </font>
    <font>
      <sz val="12"/>
      <color theme="1"/>
      <name val="Calibri"/>
      <family val="2"/>
      <scheme val="minor"/>
    </font>
    <font>
      <sz val="12"/>
      <color theme="1"/>
      <name val="Arial"/>
      <family val="2"/>
    </font>
  </fonts>
  <fills count="10">
    <fill>
      <patternFill patternType="none"/>
    </fill>
    <fill>
      <patternFill patternType="gray125"/>
    </fill>
    <fill>
      <patternFill patternType="solid">
        <fgColor theme="3" tint="0.79998168889431442"/>
        <bgColor indexed="64"/>
      </patternFill>
    </fill>
    <fill>
      <patternFill patternType="solid">
        <fgColor theme="6" tint="0.599963377788628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9" tint="0.59996337778862885"/>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FF66"/>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
      <left style="medium">
        <color auto="1"/>
      </left>
      <right style="medium">
        <color auto="1"/>
      </right>
      <top style="medium">
        <color auto="1"/>
      </top>
      <bottom style="medium">
        <color auto="1"/>
      </bottom>
      <diagonal/>
    </border>
    <border>
      <left/>
      <right/>
      <top style="thin">
        <color auto="1"/>
      </top>
      <bottom style="thin">
        <color auto="1"/>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dashed">
        <color auto="1"/>
      </bottom>
      <diagonal/>
    </border>
    <border>
      <left style="thin">
        <color auto="1"/>
      </left>
      <right style="thin">
        <color auto="1"/>
      </right>
      <top/>
      <bottom style="dashed">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s>
  <cellStyleXfs count="2">
    <xf numFmtId="0" fontId="0" fillId="0" borderId="0"/>
    <xf numFmtId="0" fontId="5" fillId="0" borderId="0" applyNumberFormat="0" applyFill="0" applyBorder="0" applyAlignment="0" applyProtection="0"/>
  </cellStyleXfs>
  <cellXfs count="208">
    <xf numFmtId="0" fontId="0" fillId="0" borderId="0" xfId="0"/>
    <xf numFmtId="0" fontId="2" fillId="0" borderId="0" xfId="0" applyFont="1" applyAlignment="1" applyProtection="1">
      <alignment horizontal="left" vertical="center" wrapText="1"/>
    </xf>
    <xf numFmtId="0" fontId="0" fillId="0" borderId="0" xfId="0" applyProtection="1"/>
    <xf numFmtId="14" fontId="7" fillId="0" borderId="1" xfId="0" applyNumberFormat="1"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3" fillId="0" borderId="0" xfId="0" applyFont="1" applyAlignment="1" applyProtection="1">
      <alignment horizontal="center" vertical="center" wrapText="1"/>
    </xf>
    <xf numFmtId="0" fontId="2" fillId="0" borderId="0" xfId="0" applyFont="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0" fillId="0" borderId="0" xfId="0" applyAlignment="1" applyProtection="1">
      <alignment horizontal="left"/>
    </xf>
    <xf numFmtId="2" fontId="2" fillId="0" borderId="0" xfId="0" applyNumberFormat="1" applyFont="1" applyAlignment="1" applyProtection="1">
      <alignment horizontal="left" vertical="center" wrapText="1"/>
    </xf>
    <xf numFmtId="0" fontId="6" fillId="2"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xf>
    <xf numFmtId="0" fontId="6" fillId="5" borderId="1" xfId="0" applyFont="1" applyFill="1" applyBorder="1" applyAlignment="1" applyProtection="1">
      <alignment horizontal="left" vertical="center" wrapText="1"/>
    </xf>
    <xf numFmtId="0" fontId="2" fillId="5" borderId="2" xfId="0" applyFont="1" applyFill="1" applyBorder="1" applyAlignment="1" applyProtection="1">
      <alignment vertical="center" wrapText="1"/>
    </xf>
    <xf numFmtId="0" fontId="4" fillId="5" borderId="1" xfId="0" applyFont="1" applyFill="1" applyBorder="1" applyAlignment="1" applyProtection="1">
      <alignment horizontal="left" vertical="center" wrapText="1"/>
    </xf>
    <xf numFmtId="0" fontId="4" fillId="5" borderId="1" xfId="0" applyFont="1" applyFill="1" applyBorder="1" applyAlignment="1" applyProtection="1">
      <alignment horizontal="center" vertical="center" wrapText="1"/>
    </xf>
    <xf numFmtId="0" fontId="4" fillId="6" borderId="14" xfId="0" applyFont="1" applyFill="1" applyBorder="1" applyAlignment="1" applyProtection="1">
      <alignment horizontal="center" vertical="center" wrapText="1"/>
    </xf>
    <xf numFmtId="0" fontId="6" fillId="6" borderId="1" xfId="0" applyFont="1" applyFill="1" applyBorder="1" applyAlignment="1" applyProtection="1">
      <alignment horizontal="center" vertical="center" wrapText="1"/>
    </xf>
    <xf numFmtId="2" fontId="4" fillId="6" borderId="14" xfId="0" applyNumberFormat="1" applyFont="1" applyFill="1" applyBorder="1" applyAlignment="1" applyProtection="1">
      <alignment horizontal="center" vertical="center" wrapText="1"/>
    </xf>
    <xf numFmtId="0" fontId="12" fillId="6" borderId="2" xfId="0" applyFont="1" applyFill="1" applyBorder="1" applyAlignment="1" applyProtection="1">
      <alignment horizontal="center" vertical="center" wrapText="1"/>
    </xf>
    <xf numFmtId="0" fontId="12" fillId="6" borderId="3" xfId="0" applyFont="1" applyFill="1" applyBorder="1" applyAlignment="1" applyProtection="1">
      <alignment horizontal="center" vertical="center" wrapText="1"/>
    </xf>
    <xf numFmtId="0" fontId="12" fillId="6" borderId="1" xfId="0" applyFont="1" applyFill="1" applyBorder="1" applyAlignment="1" applyProtection="1">
      <alignment horizontal="center" vertical="center" wrapText="1"/>
    </xf>
    <xf numFmtId="2" fontId="12" fillId="6" borderId="1" xfId="0" applyNumberFormat="1" applyFont="1" applyFill="1" applyBorder="1" applyAlignment="1" applyProtection="1">
      <alignment horizontal="center" vertical="center" wrapText="1"/>
    </xf>
    <xf numFmtId="2" fontId="6" fillId="6" borderId="1" xfId="0" applyNumberFormat="1" applyFont="1" applyFill="1" applyBorder="1" applyAlignment="1" applyProtection="1">
      <alignment horizontal="center" vertical="center" wrapText="1"/>
    </xf>
    <xf numFmtId="0" fontId="15" fillId="6" borderId="1" xfId="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protection locked="0"/>
    </xf>
    <xf numFmtId="2" fontId="12" fillId="4" borderId="1" xfId="0" applyNumberFormat="1" applyFont="1" applyFill="1" applyBorder="1" applyAlignment="1" applyProtection="1">
      <alignment horizontal="center" vertical="center" wrapText="1"/>
    </xf>
    <xf numFmtId="0" fontId="6" fillId="6" borderId="2" xfId="0" applyFont="1" applyFill="1" applyBorder="1" applyAlignment="1" applyProtection="1">
      <alignment horizontal="center" vertical="center" wrapText="1"/>
    </xf>
    <xf numFmtId="0" fontId="16" fillId="6" borderId="1" xfId="0" applyFont="1" applyFill="1" applyBorder="1" applyAlignment="1" applyProtection="1">
      <alignment horizontal="center" vertical="center" wrapText="1"/>
    </xf>
    <xf numFmtId="2" fontId="12" fillId="6" borderId="2" xfId="0" applyNumberFormat="1" applyFont="1" applyFill="1" applyBorder="1" applyAlignment="1" applyProtection="1">
      <alignment horizontal="center" vertical="center" wrapText="1"/>
    </xf>
    <xf numFmtId="0" fontId="4" fillId="0" borderId="0" xfId="0" applyFont="1" applyAlignment="1" applyProtection="1">
      <alignment horizontal="right" vertical="center" wrapText="1"/>
    </xf>
    <xf numFmtId="0" fontId="0" fillId="0" borderId="0" xfId="0" applyFill="1" applyProtection="1"/>
    <xf numFmtId="0" fontId="6" fillId="5" borderId="1" xfId="0" applyFont="1" applyFill="1" applyBorder="1" applyAlignment="1" applyProtection="1">
      <alignment horizontal="center" vertical="center" wrapText="1"/>
    </xf>
    <xf numFmtId="0" fontId="4" fillId="5" borderId="16" xfId="0" applyFont="1" applyFill="1" applyBorder="1" applyAlignment="1" applyProtection="1">
      <alignment horizontal="left" vertical="center" wrapText="1"/>
    </xf>
    <xf numFmtId="0" fontId="4" fillId="6" borderId="17" xfId="0" applyFont="1" applyFill="1" applyBorder="1" applyAlignment="1" applyProtection="1">
      <alignment horizontal="center" vertical="center" wrapText="1"/>
    </xf>
    <xf numFmtId="0" fontId="4" fillId="0" borderId="5" xfId="0" applyFont="1" applyFill="1" applyBorder="1" applyAlignment="1" applyProtection="1">
      <alignment horizontal="left" vertical="center" wrapText="1"/>
    </xf>
    <xf numFmtId="0" fontId="16" fillId="6" borderId="2" xfId="0" applyFont="1" applyFill="1" applyBorder="1" applyAlignment="1" applyProtection="1">
      <alignment horizontal="center" vertical="center" wrapText="1"/>
    </xf>
    <xf numFmtId="0" fontId="3" fillId="0" borderId="10" xfId="0" applyFont="1" applyFill="1" applyBorder="1" applyAlignment="1" applyProtection="1">
      <alignment horizontal="left" vertical="center" wrapText="1"/>
    </xf>
    <xf numFmtId="0" fontId="3" fillId="0" borderId="10" xfId="0" applyFont="1" applyFill="1" applyBorder="1" applyAlignment="1" applyProtection="1">
      <alignment horizontal="center" vertical="center" wrapText="1"/>
    </xf>
    <xf numFmtId="0" fontId="12" fillId="2" borderId="2"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0" fontId="12" fillId="2" borderId="3" xfId="0" applyFont="1" applyFill="1" applyBorder="1" applyAlignment="1" applyProtection="1">
      <alignment horizontal="center" vertical="center" wrapText="1"/>
      <protection locked="0"/>
    </xf>
    <xf numFmtId="0" fontId="6" fillId="6" borderId="15" xfId="0" applyFont="1" applyFill="1" applyBorder="1" applyAlignment="1" applyProtection="1">
      <alignment horizontal="center" vertical="center" wrapText="1"/>
    </xf>
    <xf numFmtId="2" fontId="6" fillId="6" borderId="17" xfId="0" applyNumberFormat="1" applyFont="1" applyFill="1" applyBorder="1" applyAlignment="1" applyProtection="1">
      <alignment horizontal="center" vertical="center" wrapText="1"/>
    </xf>
    <xf numFmtId="0" fontId="12" fillId="0" borderId="0" xfId="0" applyFont="1" applyAlignment="1" applyProtection="1">
      <alignment horizontal="center" vertical="center" wrapText="1"/>
    </xf>
    <xf numFmtId="0" fontId="6" fillId="4" borderId="1" xfId="0" applyFont="1" applyFill="1" applyBorder="1" applyAlignment="1" applyProtection="1">
      <alignment horizontal="center" vertical="center" wrapText="1"/>
    </xf>
    <xf numFmtId="0" fontId="12" fillId="5" borderId="1" xfId="0" applyFont="1" applyFill="1" applyBorder="1" applyAlignment="1" applyProtection="1">
      <alignment horizontal="left" vertical="center" wrapText="1"/>
    </xf>
    <xf numFmtId="0" fontId="12" fillId="5" borderId="2" xfId="0" applyFont="1" applyFill="1" applyBorder="1" applyAlignment="1" applyProtection="1">
      <alignment horizontal="left" vertical="center" wrapText="1"/>
    </xf>
    <xf numFmtId="0" fontId="12" fillId="5" borderId="3" xfId="0" applyFont="1" applyFill="1" applyBorder="1" applyAlignment="1" applyProtection="1">
      <alignment horizontal="left" vertical="center" wrapText="1"/>
    </xf>
    <xf numFmtId="0" fontId="6" fillId="6" borderId="3" xfId="0" applyFont="1" applyFill="1" applyBorder="1" applyAlignment="1" applyProtection="1">
      <alignment horizontal="center" vertical="center" wrapText="1"/>
    </xf>
    <xf numFmtId="0" fontId="16" fillId="6" borderId="3"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protection locked="0"/>
    </xf>
    <xf numFmtId="0" fontId="12" fillId="0" borderId="0" xfId="0" applyFont="1" applyAlignment="1" applyProtection="1">
      <alignment horizontal="left" vertical="center" wrapText="1"/>
    </xf>
    <xf numFmtId="0" fontId="6" fillId="5" borderId="14" xfId="0" applyFont="1" applyFill="1" applyBorder="1" applyAlignment="1" applyProtection="1">
      <alignment horizontal="left" vertical="center" wrapText="1"/>
    </xf>
    <xf numFmtId="0" fontId="12" fillId="5" borderId="2" xfId="0" applyFont="1" applyFill="1" applyBorder="1" applyAlignment="1" applyProtection="1">
      <alignment vertical="center" wrapText="1"/>
    </xf>
    <xf numFmtId="0" fontId="6" fillId="2" borderId="1" xfId="0" applyFont="1" applyFill="1" applyBorder="1" applyAlignment="1" applyProtection="1">
      <alignment horizontal="left" vertical="center" wrapText="1"/>
      <protection locked="0"/>
    </xf>
    <xf numFmtId="0" fontId="18" fillId="2" borderId="1" xfId="0" applyFont="1" applyFill="1" applyBorder="1" applyAlignment="1" applyProtection="1">
      <alignment horizontal="left" vertical="center" wrapText="1"/>
      <protection locked="0"/>
    </xf>
    <xf numFmtId="0" fontId="9" fillId="0" borderId="0" xfId="0" applyFont="1" applyAlignment="1">
      <alignment horizontal="center" vertical="center"/>
    </xf>
    <xf numFmtId="0" fontId="12" fillId="0" borderId="0" xfId="0" applyFont="1"/>
    <xf numFmtId="0" fontId="6" fillId="0" borderId="0" xfId="0" applyFont="1" applyAlignment="1">
      <alignment horizontal="center" vertical="center"/>
    </xf>
    <xf numFmtId="0" fontId="12" fillId="0" borderId="0" xfId="0" applyFont="1" applyAlignment="1">
      <alignment horizontal="center" vertical="center"/>
    </xf>
    <xf numFmtId="14" fontId="12" fillId="0" borderId="0" xfId="0" applyNumberFormat="1" applyFont="1" applyAlignment="1">
      <alignment horizontal="center"/>
    </xf>
    <xf numFmtId="2" fontId="12" fillId="0" borderId="0" xfId="0" applyNumberFormat="1" applyFont="1"/>
    <xf numFmtId="0" fontId="0" fillId="2" borderId="0" xfId="0" applyFill="1" applyAlignment="1" applyProtection="1">
      <alignment horizontal="center" vertical="center"/>
    </xf>
    <xf numFmtId="0" fontId="0" fillId="6" borderId="0" xfId="0" applyFill="1" applyAlignment="1" applyProtection="1">
      <alignment horizontal="center" vertical="center"/>
    </xf>
    <xf numFmtId="164" fontId="12" fillId="2" borderId="1" xfId="0" applyNumberFormat="1" applyFont="1" applyFill="1" applyBorder="1" applyAlignment="1" applyProtection="1">
      <alignment horizontal="center" vertical="center" wrapText="1"/>
      <protection locked="0"/>
    </xf>
    <xf numFmtId="164" fontId="6" fillId="6" borderId="1" xfId="0" applyNumberFormat="1" applyFont="1" applyFill="1" applyBorder="1" applyAlignment="1" applyProtection="1">
      <alignment horizontal="center" vertical="center" wrapText="1"/>
    </xf>
    <xf numFmtId="164" fontId="4" fillId="6" borderId="14" xfId="0" applyNumberFormat="1" applyFont="1" applyFill="1" applyBorder="1" applyAlignment="1" applyProtection="1">
      <alignment horizontal="center" vertical="center" wrapText="1"/>
    </xf>
    <xf numFmtId="164" fontId="16" fillId="6" borderId="1" xfId="0" applyNumberFormat="1" applyFont="1" applyFill="1" applyBorder="1" applyAlignment="1" applyProtection="1">
      <alignment horizontal="center" vertical="center" wrapText="1"/>
    </xf>
    <xf numFmtId="164" fontId="6" fillId="2" borderId="1" xfId="0" applyNumberFormat="1" applyFont="1" applyFill="1" applyBorder="1" applyAlignment="1" applyProtection="1">
      <alignment horizontal="center" vertical="center" wrapText="1"/>
      <protection locked="0"/>
    </xf>
    <xf numFmtId="164" fontId="4" fillId="6" borderId="1" xfId="0" applyNumberFormat="1" applyFont="1" applyFill="1" applyBorder="1" applyAlignment="1" applyProtection="1">
      <alignment horizontal="center" vertical="center" wrapText="1"/>
    </xf>
    <xf numFmtId="0" fontId="9" fillId="0" borderId="0" xfId="0" applyFont="1" applyBorder="1" applyAlignment="1" applyProtection="1">
      <alignment horizontal="center" vertical="center" wrapText="1"/>
    </xf>
    <xf numFmtId="14" fontId="7" fillId="0" borderId="0" xfId="0" applyNumberFormat="1"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6" fillId="0" borderId="0" xfId="0" applyFont="1" applyFill="1" applyBorder="1" applyAlignment="1" applyProtection="1">
      <alignment horizontal="left" vertical="center" wrapText="1"/>
    </xf>
    <xf numFmtId="2" fontId="6" fillId="0" borderId="0" xfId="0" applyNumberFormat="1" applyFont="1" applyFill="1" applyBorder="1" applyAlignment="1" applyProtection="1">
      <alignment horizontal="center" vertical="center" wrapText="1"/>
    </xf>
    <xf numFmtId="0" fontId="2" fillId="0" borderId="0" xfId="0" applyFont="1" applyFill="1" applyAlignment="1" applyProtection="1">
      <alignment horizontal="left" vertical="center" wrapText="1"/>
    </xf>
    <xf numFmtId="0" fontId="4" fillId="0" borderId="0" xfId="0" applyFont="1" applyFill="1" applyBorder="1" applyAlignment="1" applyProtection="1">
      <alignment horizontal="left" vertical="center" wrapText="1"/>
    </xf>
    <xf numFmtId="2" fontId="4" fillId="0" borderId="0" xfId="0" applyNumberFormat="1" applyFont="1" applyFill="1" applyBorder="1" applyAlignment="1" applyProtection="1">
      <alignment horizontal="center" vertical="center" wrapText="1"/>
    </xf>
    <xf numFmtId="2" fontId="6" fillId="0" borderId="18" xfId="0" applyNumberFormat="1" applyFont="1" applyFill="1" applyBorder="1" applyAlignment="1" applyProtection="1">
      <alignment horizontal="center" vertical="center" wrapText="1"/>
    </xf>
    <xf numFmtId="164" fontId="14" fillId="0" borderId="0" xfId="0" applyNumberFormat="1" applyFont="1" applyAlignment="1" applyProtection="1">
      <alignment horizontal="center" vertical="center" wrapText="1"/>
    </xf>
    <xf numFmtId="164" fontId="12" fillId="6" borderId="1" xfId="0" applyNumberFormat="1" applyFont="1" applyFill="1" applyBorder="1" applyAlignment="1" applyProtection="1">
      <alignment horizontal="center" vertical="center" wrapText="1"/>
    </xf>
    <xf numFmtId="10" fontId="6" fillId="6" borderId="1" xfId="0" applyNumberFormat="1" applyFont="1" applyFill="1" applyBorder="1" applyAlignment="1" applyProtection="1">
      <alignment horizontal="center" vertical="center" wrapText="1"/>
    </xf>
    <xf numFmtId="0" fontId="1" fillId="5" borderId="2" xfId="0" applyFont="1" applyFill="1" applyBorder="1" applyAlignment="1" applyProtection="1">
      <alignment horizontal="left" vertical="center" wrapText="1"/>
    </xf>
    <xf numFmtId="164" fontId="12" fillId="6" borderId="2" xfId="0" applyNumberFormat="1" applyFont="1" applyFill="1" applyBorder="1" applyAlignment="1" applyProtection="1">
      <alignment horizontal="center" vertical="center" wrapText="1"/>
    </xf>
    <xf numFmtId="164" fontId="12" fillId="6" borderId="3" xfId="0" applyNumberFormat="1" applyFont="1" applyFill="1" applyBorder="1" applyAlignment="1" applyProtection="1">
      <alignment horizontal="center" vertical="center" wrapText="1"/>
    </xf>
    <xf numFmtId="164" fontId="6" fillId="6" borderId="14" xfId="0" applyNumberFormat="1" applyFont="1" applyFill="1" applyBorder="1" applyAlignment="1" applyProtection="1">
      <alignment horizontal="center" vertical="center" wrapText="1"/>
    </xf>
    <xf numFmtId="164" fontId="6" fillId="6" borderId="2" xfId="0" applyNumberFormat="1" applyFont="1" applyFill="1" applyBorder="1" applyAlignment="1" applyProtection="1">
      <alignment horizontal="center" vertical="center" wrapText="1"/>
    </xf>
    <xf numFmtId="164" fontId="6" fillId="6" borderId="3" xfId="0" applyNumberFormat="1" applyFont="1" applyFill="1" applyBorder="1" applyAlignment="1" applyProtection="1">
      <alignment horizontal="center" vertical="center" wrapText="1"/>
    </xf>
    <xf numFmtId="164" fontId="2" fillId="0" borderId="0" xfId="0" applyNumberFormat="1" applyFont="1" applyAlignment="1" applyProtection="1">
      <alignment horizontal="left" vertical="center" wrapText="1"/>
    </xf>
    <xf numFmtId="164" fontId="16" fillId="6" borderId="2" xfId="0" applyNumberFormat="1" applyFont="1" applyFill="1" applyBorder="1" applyAlignment="1" applyProtection="1">
      <alignment horizontal="center" vertical="center" wrapText="1"/>
    </xf>
    <xf numFmtId="164" fontId="0" fillId="0" borderId="0" xfId="0" applyNumberFormat="1" applyProtection="1"/>
    <xf numFmtId="164" fontId="6" fillId="0" borderId="0" xfId="0" applyNumberFormat="1" applyFont="1" applyFill="1" applyBorder="1" applyAlignment="1" applyProtection="1">
      <alignment horizontal="center" vertical="center" wrapText="1"/>
    </xf>
    <xf numFmtId="10" fontId="1" fillId="6" borderId="1" xfId="0" applyNumberFormat="1" applyFont="1" applyFill="1" applyBorder="1" applyAlignment="1" applyProtection="1">
      <alignment horizontal="center" vertical="center"/>
    </xf>
    <xf numFmtId="10" fontId="1" fillId="6" borderId="2" xfId="0" applyNumberFormat="1" applyFont="1" applyFill="1" applyBorder="1" applyAlignment="1" applyProtection="1">
      <alignment horizontal="center" vertical="center"/>
    </xf>
    <xf numFmtId="10" fontId="1" fillId="6" borderId="3" xfId="0" applyNumberFormat="1" applyFont="1" applyFill="1" applyBorder="1" applyAlignment="1" applyProtection="1">
      <alignment horizontal="center" vertical="center"/>
    </xf>
    <xf numFmtId="10" fontId="6" fillId="6" borderId="14" xfId="0" applyNumberFormat="1" applyFont="1" applyFill="1" applyBorder="1" applyAlignment="1" applyProtection="1">
      <alignment horizontal="center" vertical="center"/>
    </xf>
    <xf numFmtId="10" fontId="6" fillId="8" borderId="19" xfId="0" applyNumberFormat="1" applyFont="1" applyFill="1" applyBorder="1" applyAlignment="1" applyProtection="1">
      <alignment horizontal="center" vertical="center"/>
    </xf>
    <xf numFmtId="2" fontId="0" fillId="0" borderId="0" xfId="0" applyNumberFormat="1" applyProtection="1"/>
    <xf numFmtId="0" fontId="6" fillId="0" borderId="18" xfId="0" applyFont="1" applyFill="1" applyBorder="1" applyAlignment="1" applyProtection="1">
      <alignment horizontal="left" vertical="center" wrapText="1"/>
    </xf>
    <xf numFmtId="2" fontId="6" fillId="0" borderId="10" xfId="0" applyNumberFormat="1"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2" fontId="12" fillId="9" borderId="1" xfId="0" applyNumberFormat="1" applyFont="1" applyFill="1" applyBorder="1" applyAlignment="1" applyProtection="1">
      <alignment horizontal="center" vertical="center" wrapText="1"/>
    </xf>
    <xf numFmtId="0" fontId="1" fillId="0" borderId="0" xfId="0" applyFont="1" applyAlignment="1">
      <alignment horizontal="center" vertical="center"/>
    </xf>
    <xf numFmtId="165" fontId="7" fillId="0" borderId="1" xfId="0" applyNumberFormat="1" applyFont="1" applyBorder="1" applyAlignment="1" applyProtection="1">
      <alignment horizontal="center" vertical="center" wrapText="1"/>
    </xf>
    <xf numFmtId="2" fontId="4" fillId="6" borderId="1" xfId="0" applyNumberFormat="1" applyFont="1" applyFill="1" applyBorder="1" applyAlignment="1" applyProtection="1">
      <alignment horizontal="center" vertical="center" wrapText="1"/>
    </xf>
    <xf numFmtId="0" fontId="21" fillId="5" borderId="1" xfId="0" applyFont="1" applyFill="1" applyBorder="1" applyAlignment="1" applyProtection="1">
      <alignment horizontal="left" vertical="center" wrapText="1"/>
    </xf>
    <xf numFmtId="0" fontId="6" fillId="6" borderId="1" xfId="0" applyFont="1" applyFill="1" applyBorder="1" applyAlignment="1" applyProtection="1">
      <alignment horizontal="center" vertical="center"/>
    </xf>
    <xf numFmtId="0" fontId="6" fillId="5" borderId="22" xfId="0" applyFont="1" applyFill="1" applyBorder="1" applyAlignment="1" applyProtection="1">
      <alignment horizontal="left" vertical="center" wrapText="1"/>
    </xf>
    <xf numFmtId="2" fontId="6" fillId="6" borderId="23" xfId="0" applyNumberFormat="1" applyFont="1" applyFill="1" applyBorder="1" applyAlignment="1" applyProtection="1">
      <alignment horizontal="center" vertical="center" wrapText="1"/>
    </xf>
    <xf numFmtId="1" fontId="20" fillId="6"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left" vertical="center" wrapText="1"/>
    </xf>
    <xf numFmtId="0" fontId="2" fillId="5" borderId="2" xfId="0" applyFont="1" applyFill="1" applyBorder="1" applyAlignment="1" applyProtection="1">
      <alignment horizontal="left" vertical="center" wrapText="1"/>
    </xf>
    <xf numFmtId="164" fontId="12" fillId="2" borderId="3" xfId="0" applyNumberFormat="1" applyFont="1" applyFill="1" applyBorder="1" applyAlignment="1" applyProtection="1">
      <alignment horizontal="center" vertical="center" wrapText="1"/>
      <protection locked="0"/>
    </xf>
    <xf numFmtId="164" fontId="16" fillId="6" borderId="3" xfId="0" applyNumberFormat="1" applyFont="1" applyFill="1" applyBorder="1" applyAlignment="1" applyProtection="1">
      <alignment horizontal="center" vertical="center" wrapText="1"/>
    </xf>
    <xf numFmtId="0" fontId="1" fillId="5" borderId="24" xfId="0" applyFont="1" applyFill="1" applyBorder="1" applyAlignment="1" applyProtection="1">
      <alignment horizontal="left" vertical="center" wrapText="1"/>
    </xf>
    <xf numFmtId="164" fontId="12" fillId="2" borderId="24" xfId="0" applyNumberFormat="1" applyFont="1" applyFill="1" applyBorder="1" applyAlignment="1" applyProtection="1">
      <alignment horizontal="center" vertical="center" wrapText="1"/>
      <protection locked="0"/>
    </xf>
    <xf numFmtId="164" fontId="6" fillId="6" borderId="24" xfId="0" applyNumberFormat="1" applyFont="1" applyFill="1" applyBorder="1" applyAlignment="1" applyProtection="1">
      <alignment horizontal="center" vertical="center" wrapText="1"/>
    </xf>
    <xf numFmtId="0" fontId="12" fillId="5" borderId="24" xfId="0" applyFont="1" applyFill="1" applyBorder="1" applyAlignment="1" applyProtection="1">
      <alignment horizontal="left" vertical="center" wrapText="1"/>
    </xf>
    <xf numFmtId="164" fontId="16" fillId="6" borderId="24" xfId="0" applyNumberFormat="1" applyFont="1" applyFill="1" applyBorder="1" applyAlignment="1" applyProtection="1">
      <alignment horizontal="center" vertical="center" wrapText="1"/>
    </xf>
    <xf numFmtId="164" fontId="12" fillId="6" borderId="24" xfId="0" applyNumberFormat="1" applyFont="1" applyFill="1" applyBorder="1" applyAlignment="1" applyProtection="1">
      <alignment horizontal="center" vertical="center" wrapText="1"/>
    </xf>
    <xf numFmtId="0" fontId="12" fillId="6" borderId="25" xfId="0" applyFont="1" applyFill="1" applyBorder="1" applyAlignment="1" applyProtection="1">
      <alignment horizontal="center" vertical="center" wrapText="1"/>
    </xf>
    <xf numFmtId="0" fontId="6" fillId="6" borderId="25" xfId="0" applyFont="1" applyFill="1" applyBorder="1" applyAlignment="1" applyProtection="1">
      <alignment horizontal="center" vertical="center" wrapText="1"/>
    </xf>
    <xf numFmtId="0" fontId="12" fillId="2" borderId="25" xfId="0" applyFont="1" applyFill="1" applyBorder="1" applyAlignment="1" applyProtection="1">
      <alignment horizontal="center" vertical="center" wrapText="1"/>
      <protection locked="0"/>
    </xf>
    <xf numFmtId="0" fontId="12" fillId="2" borderId="24" xfId="0" applyFont="1" applyFill="1" applyBorder="1" applyAlignment="1" applyProtection="1">
      <alignment horizontal="center" vertical="center" wrapText="1"/>
      <protection locked="0"/>
    </xf>
    <xf numFmtId="0" fontId="12" fillId="2" borderId="15" xfId="0" applyFont="1" applyFill="1" applyBorder="1" applyAlignment="1" applyProtection="1">
      <alignment horizontal="center" vertical="center" wrapText="1"/>
      <protection locked="0"/>
    </xf>
    <xf numFmtId="0" fontId="2" fillId="2" borderId="15" xfId="0" applyFont="1" applyFill="1" applyBorder="1" applyAlignment="1" applyProtection="1">
      <alignment horizontal="center" vertical="center" wrapText="1"/>
      <protection locked="0"/>
    </xf>
    <xf numFmtId="0" fontId="2" fillId="2" borderId="24" xfId="0" applyFont="1" applyFill="1" applyBorder="1" applyAlignment="1" applyProtection="1">
      <alignment horizontal="center" vertical="center" wrapText="1"/>
      <protection locked="0"/>
    </xf>
    <xf numFmtId="0" fontId="16" fillId="6" borderId="25" xfId="0" applyFont="1" applyFill="1" applyBorder="1" applyAlignment="1" applyProtection="1">
      <alignment horizontal="center" vertical="center" wrapText="1"/>
    </xf>
    <xf numFmtId="0" fontId="14" fillId="0" borderId="0" xfId="0" applyFont="1" applyAlignment="1" applyProtection="1">
      <alignment horizontal="center" vertical="center" wrapText="1"/>
    </xf>
    <xf numFmtId="0" fontId="2" fillId="0" borderId="0" xfId="0" applyFont="1" applyBorder="1" applyAlignment="1" applyProtection="1">
      <alignment horizontal="left" vertical="center" wrapText="1"/>
    </xf>
    <xf numFmtId="0" fontId="12" fillId="3" borderId="2" xfId="0" applyFont="1" applyFill="1" applyBorder="1" applyAlignment="1" applyProtection="1">
      <alignment horizontal="center" vertical="center" wrapText="1"/>
    </xf>
    <xf numFmtId="0" fontId="12" fillId="2" borderId="2" xfId="0" applyFont="1" applyFill="1" applyBorder="1" applyAlignment="1" applyProtection="1">
      <alignment horizontal="center" vertical="center" wrapText="1"/>
    </xf>
    <xf numFmtId="0" fontId="12" fillId="3" borderId="25" xfId="0" applyFont="1" applyFill="1" applyBorder="1" applyAlignment="1" applyProtection="1">
      <alignment horizontal="center" vertical="center" wrapText="1"/>
    </xf>
    <xf numFmtId="0" fontId="12" fillId="3" borderId="3"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3" borderId="2" xfId="0" applyFont="1" applyFill="1" applyBorder="1" applyAlignment="1" applyProtection="1">
      <alignment vertical="center" wrapText="1"/>
    </xf>
    <xf numFmtId="0" fontId="12" fillId="2" borderId="2" xfId="0" applyFont="1" applyFill="1" applyBorder="1" applyAlignment="1" applyProtection="1">
      <alignment vertical="center" wrapText="1"/>
    </xf>
    <xf numFmtId="1" fontId="17" fillId="6" borderId="1" xfId="0" applyNumberFormat="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166" fontId="1" fillId="6" borderId="1" xfId="0" applyNumberFormat="1" applyFont="1" applyFill="1" applyBorder="1" applyAlignment="1" applyProtection="1">
      <alignment horizontal="center" vertical="center" wrapText="1"/>
    </xf>
    <xf numFmtId="0" fontId="2" fillId="0" borderId="0" xfId="0" applyFont="1" applyAlignment="1" applyProtection="1">
      <alignment horizontal="left" vertical="center" wrapText="1"/>
    </xf>
    <xf numFmtId="0" fontId="0" fillId="0" borderId="0" xfId="0" applyProtection="1"/>
    <xf numFmtId="164" fontId="4" fillId="6" borderId="26" xfId="0" applyNumberFormat="1" applyFont="1" applyFill="1" applyBorder="1" applyAlignment="1" applyProtection="1">
      <alignment horizontal="center" vertical="center" wrapText="1"/>
    </xf>
    <xf numFmtId="164" fontId="4" fillId="6" borderId="2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2" fillId="0" borderId="0" xfId="0" applyFont="1" applyAlignment="1" applyProtection="1">
      <alignment horizontal="left" vertical="center" wrapText="1"/>
    </xf>
    <xf numFmtId="0" fontId="0" fillId="0" borderId="0" xfId="0" applyProtection="1"/>
    <xf numFmtId="0" fontId="3" fillId="0" borderId="0" xfId="0" applyFont="1" applyAlignment="1" applyProtection="1">
      <alignment horizontal="center" vertical="center" wrapText="1"/>
    </xf>
    <xf numFmtId="2" fontId="6" fillId="0" borderId="0" xfId="0" applyNumberFormat="1" applyFont="1" applyFill="1" applyBorder="1" applyAlignment="1" applyProtection="1">
      <alignment horizontal="center" vertical="center" wrapText="1"/>
    </xf>
    <xf numFmtId="10" fontId="6" fillId="6" borderId="1" xfId="0" applyNumberFormat="1" applyFont="1" applyFill="1" applyBorder="1" applyAlignment="1" applyProtection="1">
      <alignment horizontal="center" vertical="center" wrapText="1"/>
    </xf>
    <xf numFmtId="0" fontId="6" fillId="0" borderId="0"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164" fontId="4" fillId="6" borderId="1" xfId="0" applyNumberFormat="1" applyFont="1" applyFill="1" applyBorder="1" applyAlignment="1" applyProtection="1">
      <alignment horizontal="center" vertical="center" wrapText="1"/>
    </xf>
    <xf numFmtId="164" fontId="6" fillId="6" borderId="27" xfId="0" applyNumberFormat="1" applyFont="1" applyFill="1" applyBorder="1" applyAlignment="1" applyProtection="1">
      <alignment horizontal="center" vertical="center" wrapText="1"/>
    </xf>
    <xf numFmtId="166" fontId="6" fillId="6" borderId="1" xfId="0" applyNumberFormat="1" applyFont="1" applyFill="1" applyBorder="1" applyAlignment="1" applyProtection="1">
      <alignment horizontal="center" vertical="center" wrapText="1"/>
    </xf>
    <xf numFmtId="2" fontId="12" fillId="0" borderId="0" xfId="0" applyNumberFormat="1" applyFont="1" applyFill="1" applyBorder="1" applyAlignment="1" applyProtection="1">
      <alignment horizontal="center" vertical="center" wrapText="1"/>
    </xf>
    <xf numFmtId="0" fontId="3" fillId="0" borderId="0" xfId="0" applyFont="1" applyAlignment="1" applyProtection="1">
      <alignment horizontal="left" vertical="center" wrapText="1"/>
    </xf>
    <xf numFmtId="0" fontId="4" fillId="3"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6" borderId="1" xfId="0" applyFont="1" applyFill="1" applyBorder="1" applyAlignment="1" applyProtection="1">
      <alignment horizontal="center" vertical="center" wrapText="1"/>
    </xf>
    <xf numFmtId="0" fontId="22" fillId="0" borderId="0" xfId="0" applyFont="1" applyProtection="1"/>
    <xf numFmtId="0" fontId="1" fillId="2" borderId="0" xfId="0" applyFont="1" applyFill="1" applyAlignment="1" applyProtection="1">
      <alignment horizontal="center" vertical="center"/>
    </xf>
    <xf numFmtId="0" fontId="1" fillId="6" borderId="0" xfId="0" applyFont="1" applyFill="1" applyAlignment="1" applyProtection="1">
      <alignment horizontal="center" vertical="center"/>
    </xf>
    <xf numFmtId="0" fontId="1" fillId="3" borderId="0" xfId="0" applyFont="1" applyFill="1" applyAlignment="1" applyProtection="1">
      <alignment horizontal="center" vertical="center" wrapText="1"/>
    </xf>
    <xf numFmtId="0" fontId="19" fillId="0" borderId="0" xfId="0" applyFont="1" applyFill="1" applyBorder="1" applyAlignment="1" applyProtection="1">
      <alignment wrapText="1"/>
    </xf>
    <xf numFmtId="0" fontId="9" fillId="0" borderId="0" xfId="0" applyFont="1" applyAlignment="1">
      <alignment horizontal="center" vertical="center"/>
    </xf>
    <xf numFmtId="0" fontId="19" fillId="7" borderId="0" xfId="0" applyFont="1" applyFill="1" applyBorder="1" applyAlignment="1" applyProtection="1">
      <alignment horizontal="center" wrapText="1"/>
    </xf>
    <xf numFmtId="0" fontId="9" fillId="0" borderId="2" xfId="0" applyFont="1" applyBorder="1" applyAlignment="1" applyProtection="1">
      <alignment horizontal="center" vertical="center" wrapText="1"/>
    </xf>
    <xf numFmtId="0" fontId="9" fillId="0" borderId="3"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20" fillId="5" borderId="13" xfId="0" applyFont="1" applyFill="1" applyBorder="1" applyAlignment="1" applyProtection="1">
      <alignment horizontal="center" vertical="center"/>
    </xf>
    <xf numFmtId="0" fontId="20" fillId="5" borderId="20" xfId="0" applyFont="1" applyFill="1" applyBorder="1" applyAlignment="1" applyProtection="1">
      <alignment horizontal="center" vertical="center"/>
    </xf>
    <xf numFmtId="0" fontId="20" fillId="5" borderId="12" xfId="0" applyFont="1" applyFill="1" applyBorder="1" applyAlignment="1" applyProtection="1">
      <alignment horizontal="center" vertical="center"/>
    </xf>
    <xf numFmtId="0" fontId="2" fillId="2" borderId="4" xfId="0" applyFont="1" applyFill="1" applyBorder="1" applyAlignment="1" applyProtection="1">
      <alignment horizontal="left" vertical="top" wrapText="1"/>
      <protection locked="0"/>
    </xf>
    <xf numFmtId="0" fontId="2" fillId="2" borderId="5" xfId="0" applyFont="1" applyFill="1" applyBorder="1" applyAlignment="1" applyProtection="1">
      <alignment horizontal="left" vertical="top" wrapText="1"/>
      <protection locked="0"/>
    </xf>
    <xf numFmtId="0" fontId="2" fillId="2" borderId="6" xfId="0" applyFont="1" applyFill="1" applyBorder="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xf numFmtId="0" fontId="2" fillId="2" borderId="0" xfId="0" applyFont="1" applyFill="1" applyBorder="1" applyAlignment="1" applyProtection="1">
      <alignment horizontal="left" vertical="top" wrapText="1"/>
      <protection locked="0"/>
    </xf>
    <xf numFmtId="0" fontId="2" fillId="2" borderId="8" xfId="0" applyFont="1" applyFill="1" applyBorder="1" applyAlignment="1" applyProtection="1">
      <alignment horizontal="left" vertical="top" wrapText="1"/>
      <protection locked="0"/>
    </xf>
    <xf numFmtId="0" fontId="2" fillId="2" borderId="9" xfId="0" applyFont="1" applyFill="1" applyBorder="1" applyAlignment="1" applyProtection="1">
      <alignment horizontal="left" vertical="top" wrapText="1"/>
      <protection locked="0"/>
    </xf>
    <xf numFmtId="0" fontId="2" fillId="2" borderId="10" xfId="0" applyFont="1" applyFill="1" applyBorder="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12" fillId="0" borderId="0" xfId="0" applyFont="1" applyFill="1" applyAlignment="1" applyProtection="1">
      <alignment horizontal="left" vertical="center"/>
    </xf>
    <xf numFmtId="0" fontId="23" fillId="0" borderId="0" xfId="0" applyFont="1" applyFill="1" applyAlignment="1" applyProtection="1">
      <alignment horizontal="left" vertical="center"/>
    </xf>
    <xf numFmtId="0" fontId="14" fillId="0" borderId="0" xfId="0" applyFont="1" applyAlignment="1" applyProtection="1">
      <alignment horizontal="center" vertical="center" wrapText="1"/>
    </xf>
    <xf numFmtId="0" fontId="13" fillId="0" borderId="13" xfId="0" applyFont="1" applyBorder="1" applyAlignment="1" applyProtection="1">
      <alignment horizontal="center" vertical="center" wrapText="1"/>
    </xf>
    <xf numFmtId="0" fontId="13" fillId="0" borderId="12" xfId="0" applyFont="1" applyBorder="1" applyAlignment="1" applyProtection="1">
      <alignment horizontal="center" vertical="center" wrapText="1"/>
    </xf>
    <xf numFmtId="0" fontId="0" fillId="0" borderId="0" xfId="0" applyFill="1" applyAlignment="1" applyProtection="1">
      <alignment horizontal="center" vertical="center"/>
    </xf>
    <xf numFmtId="0" fontId="2" fillId="0" borderId="0" xfId="0" applyFont="1" applyBorder="1" applyAlignment="1" applyProtection="1">
      <alignment horizontal="left" vertical="center" wrapText="1"/>
    </xf>
    <xf numFmtId="0" fontId="13" fillId="0" borderId="1" xfId="0" applyFont="1" applyBorder="1" applyAlignment="1" applyProtection="1">
      <alignment horizontal="center" vertical="center" wrapText="1"/>
    </xf>
    <xf numFmtId="0" fontId="14" fillId="0" borderId="10" xfId="0" applyFont="1" applyBorder="1" applyAlignment="1" applyProtection="1">
      <alignment horizontal="center" vertical="center" wrapText="1"/>
    </xf>
  </cellXfs>
  <cellStyles count="2">
    <cellStyle name="Lien hypertexte" xfId="1" builtinId="8"/>
    <cellStyle name="Normal" xfId="0" builtinId="0"/>
  </cellStyles>
  <dxfs count="23">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ill>
        <patternFill>
          <bgColor rgb="FF92D050"/>
        </patternFill>
      </fill>
    </dxf>
    <dxf>
      <fill>
        <patternFill>
          <bgColor theme="5" tint="0.39994506668294322"/>
        </patternFill>
      </fill>
    </dxf>
    <dxf>
      <fill>
        <patternFill>
          <bgColor rgb="FF92D050"/>
        </patternFill>
      </fill>
    </dxf>
    <dxf>
      <fill>
        <patternFill>
          <bgColor theme="5" tint="0.39994506668294322"/>
        </patternFill>
      </fill>
    </dxf>
    <dxf>
      <fill>
        <patternFill>
          <bgColor rgb="FF92D050"/>
        </patternFill>
      </fill>
    </dxf>
    <dxf>
      <fill>
        <patternFill>
          <bgColor theme="5" tint="0.39994506668294322"/>
        </patternFill>
      </fill>
    </dxf>
    <dxf>
      <fill>
        <patternFill>
          <bgColor rgb="FF92D050"/>
        </patternFill>
      </fill>
    </dxf>
    <dxf>
      <fill>
        <patternFill>
          <bgColor theme="5" tint="0.39994506668294322"/>
        </patternFill>
      </fill>
    </dxf>
  </dxfs>
  <tableStyles count="0" defaultTableStyle="TableStyleMedium2" defaultPivotStyle="PivotStyleMedium9"/>
  <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58"/>
  <sheetViews>
    <sheetView showGridLines="0" workbookViewId="0">
      <selection activeCell="B2" sqref="B2"/>
    </sheetView>
  </sheetViews>
  <sheetFormatPr baseColWidth="10" defaultColWidth="9.140625" defaultRowHeight="14.25" x14ac:dyDescent="0.2"/>
  <cols>
    <col min="1" max="1" width="36.28515625" style="58" customWidth="1"/>
    <col min="2" max="2" width="15.85546875" style="60" customWidth="1"/>
    <col min="3" max="3" width="15.5703125" style="60" customWidth="1"/>
    <col min="4" max="4" width="13.28515625" style="58" customWidth="1"/>
    <col min="5" max="5" width="9.140625" style="58"/>
    <col min="6" max="6" width="72" style="58" bestFit="1" customWidth="1"/>
    <col min="7" max="9" width="11.28515625" style="58" bestFit="1" customWidth="1"/>
    <col min="10" max="11" width="9.140625" style="58"/>
    <col min="12" max="12" width="72" style="58" bestFit="1" customWidth="1"/>
    <col min="13" max="16384" width="9.140625" style="58"/>
  </cols>
  <sheetData>
    <row r="1" spans="1:7" ht="28.5" customHeight="1" x14ac:dyDescent="0.2">
      <c r="A1" s="57" t="s">
        <v>87</v>
      </c>
      <c r="B1" s="181" t="str">
        <f ca="1">MID(F6,25,4)</f>
        <v>2015</v>
      </c>
      <c r="C1" s="181"/>
    </row>
    <row r="5" spans="1:7" ht="15" x14ac:dyDescent="0.2">
      <c r="A5" s="59" t="s">
        <v>88</v>
      </c>
      <c r="B5" s="59" t="s">
        <v>89</v>
      </c>
      <c r="C5" s="59" t="s">
        <v>0</v>
      </c>
    </row>
    <row r="6" spans="1:7" x14ac:dyDescent="0.2">
      <c r="A6" s="103" t="s">
        <v>146</v>
      </c>
      <c r="B6" s="61">
        <f ca="1">DATE(B1,1,1)-WEEKDAY(DATE(B1,1,1),2)+1</f>
        <v>42002</v>
      </c>
      <c r="C6" s="61">
        <f ca="1">B6+4</f>
        <v>42006</v>
      </c>
      <c r="F6" s="58" t="str">
        <f ca="1">CELL("nomfichier")</f>
        <v>C:\Zone06\NIVEAU1\stats\2015\S01\[synthese.xlsm]Synthese</v>
      </c>
      <c r="G6" s="62"/>
    </row>
    <row r="7" spans="1:7" x14ac:dyDescent="0.2">
      <c r="A7" s="103" t="s">
        <v>147</v>
      </c>
      <c r="B7" s="61">
        <f ca="1">B6+7</f>
        <v>42009</v>
      </c>
      <c r="C7" s="61">
        <f t="shared" ref="C7:C58" ca="1" si="0">B7+4</f>
        <v>42013</v>
      </c>
    </row>
    <row r="8" spans="1:7" x14ac:dyDescent="0.2">
      <c r="A8" s="103" t="s">
        <v>148</v>
      </c>
      <c r="B8" s="61">
        <f t="shared" ref="B8:B58" ca="1" si="1">B7+7</f>
        <v>42016</v>
      </c>
      <c r="C8" s="61">
        <f t="shared" ca="1" si="0"/>
        <v>42020</v>
      </c>
    </row>
    <row r="9" spans="1:7" x14ac:dyDescent="0.2">
      <c r="A9" s="103" t="s">
        <v>149</v>
      </c>
      <c r="B9" s="61">
        <f t="shared" ca="1" si="1"/>
        <v>42023</v>
      </c>
      <c r="C9" s="61">
        <f t="shared" ca="1" si="0"/>
        <v>42027</v>
      </c>
    </row>
    <row r="10" spans="1:7" x14ac:dyDescent="0.2">
      <c r="A10" s="103" t="s">
        <v>150</v>
      </c>
      <c r="B10" s="61">
        <f t="shared" ca="1" si="1"/>
        <v>42030</v>
      </c>
      <c r="C10" s="61">
        <f t="shared" ca="1" si="0"/>
        <v>42034</v>
      </c>
    </row>
    <row r="11" spans="1:7" x14ac:dyDescent="0.2">
      <c r="A11" s="103" t="s">
        <v>151</v>
      </c>
      <c r="B11" s="61">
        <f t="shared" ca="1" si="1"/>
        <v>42037</v>
      </c>
      <c r="C11" s="61">
        <f t="shared" ca="1" si="0"/>
        <v>42041</v>
      </c>
    </row>
    <row r="12" spans="1:7" x14ac:dyDescent="0.2">
      <c r="A12" s="103" t="s">
        <v>152</v>
      </c>
      <c r="B12" s="61">
        <f t="shared" ca="1" si="1"/>
        <v>42044</v>
      </c>
      <c r="C12" s="61">
        <f t="shared" ca="1" si="0"/>
        <v>42048</v>
      </c>
    </row>
    <row r="13" spans="1:7" x14ac:dyDescent="0.2">
      <c r="A13" s="103" t="s">
        <v>153</v>
      </c>
      <c r="B13" s="61">
        <f t="shared" ca="1" si="1"/>
        <v>42051</v>
      </c>
      <c r="C13" s="61">
        <f t="shared" ca="1" si="0"/>
        <v>42055</v>
      </c>
    </row>
    <row r="14" spans="1:7" x14ac:dyDescent="0.2">
      <c r="A14" s="103" t="s">
        <v>154</v>
      </c>
      <c r="B14" s="61">
        <f t="shared" ca="1" si="1"/>
        <v>42058</v>
      </c>
      <c r="C14" s="61">
        <f t="shared" ca="1" si="0"/>
        <v>42062</v>
      </c>
    </row>
    <row r="15" spans="1:7" x14ac:dyDescent="0.2">
      <c r="A15" s="60" t="s">
        <v>90</v>
      </c>
      <c r="B15" s="61">
        <f t="shared" ca="1" si="1"/>
        <v>42065</v>
      </c>
      <c r="C15" s="61">
        <f t="shared" ca="1" si="0"/>
        <v>42069</v>
      </c>
    </row>
    <row r="16" spans="1:7" x14ac:dyDescent="0.2">
      <c r="A16" s="60" t="s">
        <v>91</v>
      </c>
      <c r="B16" s="61">
        <f t="shared" ca="1" si="1"/>
        <v>42072</v>
      </c>
      <c r="C16" s="61">
        <f t="shared" ca="1" si="0"/>
        <v>42076</v>
      </c>
    </row>
    <row r="17" spans="1:3" x14ac:dyDescent="0.2">
      <c r="A17" s="60" t="s">
        <v>92</v>
      </c>
      <c r="B17" s="61">
        <f t="shared" ca="1" si="1"/>
        <v>42079</v>
      </c>
      <c r="C17" s="61">
        <f t="shared" ca="1" si="0"/>
        <v>42083</v>
      </c>
    </row>
    <row r="18" spans="1:3" x14ac:dyDescent="0.2">
      <c r="A18" s="60" t="s">
        <v>93</v>
      </c>
      <c r="B18" s="61">
        <f t="shared" ca="1" si="1"/>
        <v>42086</v>
      </c>
      <c r="C18" s="61">
        <f t="shared" ca="1" si="0"/>
        <v>42090</v>
      </c>
    </row>
    <row r="19" spans="1:3" x14ac:dyDescent="0.2">
      <c r="A19" s="60" t="s">
        <v>94</v>
      </c>
      <c r="B19" s="61">
        <f t="shared" ca="1" si="1"/>
        <v>42093</v>
      </c>
      <c r="C19" s="61">
        <f t="shared" ca="1" si="0"/>
        <v>42097</v>
      </c>
    </row>
    <row r="20" spans="1:3" x14ac:dyDescent="0.2">
      <c r="A20" s="60" t="s">
        <v>95</v>
      </c>
      <c r="B20" s="61">
        <f t="shared" ca="1" si="1"/>
        <v>42100</v>
      </c>
      <c r="C20" s="61">
        <f t="shared" ca="1" si="0"/>
        <v>42104</v>
      </c>
    </row>
    <row r="21" spans="1:3" x14ac:dyDescent="0.2">
      <c r="A21" s="60" t="s">
        <v>96</v>
      </c>
      <c r="B21" s="61">
        <f t="shared" ca="1" si="1"/>
        <v>42107</v>
      </c>
      <c r="C21" s="61">
        <f t="shared" ca="1" si="0"/>
        <v>42111</v>
      </c>
    </row>
    <row r="22" spans="1:3" x14ac:dyDescent="0.2">
      <c r="A22" s="60" t="s">
        <v>97</v>
      </c>
      <c r="B22" s="61">
        <f t="shared" ca="1" si="1"/>
        <v>42114</v>
      </c>
      <c r="C22" s="61">
        <f t="shared" ca="1" si="0"/>
        <v>42118</v>
      </c>
    </row>
    <row r="23" spans="1:3" x14ac:dyDescent="0.2">
      <c r="A23" s="60" t="s">
        <v>98</v>
      </c>
      <c r="B23" s="61">
        <f t="shared" ca="1" si="1"/>
        <v>42121</v>
      </c>
      <c r="C23" s="61">
        <f t="shared" ca="1" si="0"/>
        <v>42125</v>
      </c>
    </row>
    <row r="24" spans="1:3" x14ac:dyDescent="0.2">
      <c r="A24" s="60" t="s">
        <v>99</v>
      </c>
      <c r="B24" s="61">
        <f t="shared" ca="1" si="1"/>
        <v>42128</v>
      </c>
      <c r="C24" s="61">
        <f t="shared" ca="1" si="0"/>
        <v>42132</v>
      </c>
    </row>
    <row r="25" spans="1:3" x14ac:dyDescent="0.2">
      <c r="A25" s="60" t="s">
        <v>100</v>
      </c>
      <c r="B25" s="61">
        <f t="shared" ca="1" si="1"/>
        <v>42135</v>
      </c>
      <c r="C25" s="61">
        <f t="shared" ca="1" si="0"/>
        <v>42139</v>
      </c>
    </row>
    <row r="26" spans="1:3" x14ac:dyDescent="0.2">
      <c r="A26" s="60" t="s">
        <v>101</v>
      </c>
      <c r="B26" s="61">
        <f t="shared" ca="1" si="1"/>
        <v>42142</v>
      </c>
      <c r="C26" s="61">
        <f t="shared" ca="1" si="0"/>
        <v>42146</v>
      </c>
    </row>
    <row r="27" spans="1:3" x14ac:dyDescent="0.2">
      <c r="A27" s="60" t="s">
        <v>102</v>
      </c>
      <c r="B27" s="61">
        <f t="shared" ca="1" si="1"/>
        <v>42149</v>
      </c>
      <c r="C27" s="61">
        <f t="shared" ca="1" si="0"/>
        <v>42153</v>
      </c>
    </row>
    <row r="28" spans="1:3" x14ac:dyDescent="0.2">
      <c r="A28" s="60" t="s">
        <v>103</v>
      </c>
      <c r="B28" s="61">
        <f t="shared" ca="1" si="1"/>
        <v>42156</v>
      </c>
      <c r="C28" s="61">
        <f t="shared" ca="1" si="0"/>
        <v>42160</v>
      </c>
    </row>
    <row r="29" spans="1:3" x14ac:dyDescent="0.2">
      <c r="A29" s="60" t="s">
        <v>104</v>
      </c>
      <c r="B29" s="61">
        <f t="shared" ca="1" si="1"/>
        <v>42163</v>
      </c>
      <c r="C29" s="61">
        <f t="shared" ca="1" si="0"/>
        <v>42167</v>
      </c>
    </row>
    <row r="30" spans="1:3" x14ac:dyDescent="0.2">
      <c r="A30" s="60" t="s">
        <v>105</v>
      </c>
      <c r="B30" s="61">
        <f t="shared" ca="1" si="1"/>
        <v>42170</v>
      </c>
      <c r="C30" s="61">
        <f t="shared" ca="1" si="0"/>
        <v>42174</v>
      </c>
    </row>
    <row r="31" spans="1:3" x14ac:dyDescent="0.2">
      <c r="A31" s="60" t="s">
        <v>106</v>
      </c>
      <c r="B31" s="61">
        <f t="shared" ca="1" si="1"/>
        <v>42177</v>
      </c>
      <c r="C31" s="61">
        <f t="shared" ca="1" si="0"/>
        <v>42181</v>
      </c>
    </row>
    <row r="32" spans="1:3" x14ac:dyDescent="0.2">
      <c r="A32" s="60" t="s">
        <v>107</v>
      </c>
      <c r="B32" s="61">
        <f t="shared" ca="1" si="1"/>
        <v>42184</v>
      </c>
      <c r="C32" s="61">
        <f t="shared" ca="1" si="0"/>
        <v>42188</v>
      </c>
    </row>
    <row r="33" spans="1:3" x14ac:dyDescent="0.2">
      <c r="A33" s="60" t="s">
        <v>108</v>
      </c>
      <c r="B33" s="61">
        <f t="shared" ca="1" si="1"/>
        <v>42191</v>
      </c>
      <c r="C33" s="61">
        <f t="shared" ca="1" si="0"/>
        <v>42195</v>
      </c>
    </row>
    <row r="34" spans="1:3" x14ac:dyDescent="0.2">
      <c r="A34" s="60" t="s">
        <v>109</v>
      </c>
      <c r="B34" s="61">
        <f t="shared" ca="1" si="1"/>
        <v>42198</v>
      </c>
      <c r="C34" s="61">
        <f t="shared" ca="1" si="0"/>
        <v>42202</v>
      </c>
    </row>
    <row r="35" spans="1:3" x14ac:dyDescent="0.2">
      <c r="A35" s="60" t="s">
        <v>110</v>
      </c>
      <c r="B35" s="61">
        <f t="shared" ca="1" si="1"/>
        <v>42205</v>
      </c>
      <c r="C35" s="61">
        <f t="shared" ca="1" si="0"/>
        <v>42209</v>
      </c>
    </row>
    <row r="36" spans="1:3" x14ac:dyDescent="0.2">
      <c r="A36" s="60" t="s">
        <v>111</v>
      </c>
      <c r="B36" s="61">
        <f t="shared" ca="1" si="1"/>
        <v>42212</v>
      </c>
      <c r="C36" s="61">
        <f t="shared" ca="1" si="0"/>
        <v>42216</v>
      </c>
    </row>
    <row r="37" spans="1:3" x14ac:dyDescent="0.2">
      <c r="A37" s="60" t="s">
        <v>112</v>
      </c>
      <c r="B37" s="61">
        <f t="shared" ca="1" si="1"/>
        <v>42219</v>
      </c>
      <c r="C37" s="61">
        <f t="shared" ca="1" si="0"/>
        <v>42223</v>
      </c>
    </row>
    <row r="38" spans="1:3" x14ac:dyDescent="0.2">
      <c r="A38" s="60" t="s">
        <v>113</v>
      </c>
      <c r="B38" s="61">
        <f t="shared" ca="1" si="1"/>
        <v>42226</v>
      </c>
      <c r="C38" s="61">
        <f t="shared" ca="1" si="0"/>
        <v>42230</v>
      </c>
    </row>
    <row r="39" spans="1:3" x14ac:dyDescent="0.2">
      <c r="A39" s="60" t="s">
        <v>114</v>
      </c>
      <c r="B39" s="61">
        <f t="shared" ca="1" si="1"/>
        <v>42233</v>
      </c>
      <c r="C39" s="61">
        <f t="shared" ca="1" si="0"/>
        <v>42237</v>
      </c>
    </row>
    <row r="40" spans="1:3" x14ac:dyDescent="0.2">
      <c r="A40" s="60" t="s">
        <v>115</v>
      </c>
      <c r="B40" s="61">
        <f t="shared" ca="1" si="1"/>
        <v>42240</v>
      </c>
      <c r="C40" s="61">
        <f t="shared" ca="1" si="0"/>
        <v>42244</v>
      </c>
    </row>
    <row r="41" spans="1:3" x14ac:dyDescent="0.2">
      <c r="A41" s="60" t="s">
        <v>116</v>
      </c>
      <c r="B41" s="61">
        <f t="shared" ca="1" si="1"/>
        <v>42247</v>
      </c>
      <c r="C41" s="61">
        <f t="shared" ca="1" si="0"/>
        <v>42251</v>
      </c>
    </row>
    <row r="42" spans="1:3" x14ac:dyDescent="0.2">
      <c r="A42" s="60" t="s">
        <v>117</v>
      </c>
      <c r="B42" s="61">
        <f t="shared" ca="1" si="1"/>
        <v>42254</v>
      </c>
      <c r="C42" s="61">
        <f t="shared" ca="1" si="0"/>
        <v>42258</v>
      </c>
    </row>
    <row r="43" spans="1:3" x14ac:dyDescent="0.2">
      <c r="A43" s="60" t="s">
        <v>118</v>
      </c>
      <c r="B43" s="61">
        <f t="shared" ca="1" si="1"/>
        <v>42261</v>
      </c>
      <c r="C43" s="61">
        <f t="shared" ca="1" si="0"/>
        <v>42265</v>
      </c>
    </row>
    <row r="44" spans="1:3" x14ac:dyDescent="0.2">
      <c r="A44" s="60" t="s">
        <v>119</v>
      </c>
      <c r="B44" s="61">
        <f t="shared" ca="1" si="1"/>
        <v>42268</v>
      </c>
      <c r="C44" s="61">
        <f t="shared" ca="1" si="0"/>
        <v>42272</v>
      </c>
    </row>
    <row r="45" spans="1:3" x14ac:dyDescent="0.2">
      <c r="A45" s="60" t="s">
        <v>120</v>
      </c>
      <c r="B45" s="61">
        <f t="shared" ca="1" si="1"/>
        <v>42275</v>
      </c>
      <c r="C45" s="61">
        <f t="shared" ca="1" si="0"/>
        <v>42279</v>
      </c>
    </row>
    <row r="46" spans="1:3" x14ac:dyDescent="0.2">
      <c r="A46" s="60" t="s">
        <v>121</v>
      </c>
      <c r="B46" s="61">
        <f t="shared" ca="1" si="1"/>
        <v>42282</v>
      </c>
      <c r="C46" s="61">
        <f t="shared" ca="1" si="0"/>
        <v>42286</v>
      </c>
    </row>
    <row r="47" spans="1:3" x14ac:dyDescent="0.2">
      <c r="A47" s="60" t="s">
        <v>122</v>
      </c>
      <c r="B47" s="61">
        <f t="shared" ca="1" si="1"/>
        <v>42289</v>
      </c>
      <c r="C47" s="61">
        <f t="shared" ca="1" si="0"/>
        <v>42293</v>
      </c>
    </row>
    <row r="48" spans="1:3" x14ac:dyDescent="0.2">
      <c r="A48" s="60" t="s">
        <v>123</v>
      </c>
      <c r="B48" s="61">
        <f t="shared" ca="1" si="1"/>
        <v>42296</v>
      </c>
      <c r="C48" s="61">
        <f t="shared" ca="1" si="0"/>
        <v>42300</v>
      </c>
    </row>
    <row r="49" spans="1:3" x14ac:dyDescent="0.2">
      <c r="A49" s="60" t="s">
        <v>124</v>
      </c>
      <c r="B49" s="61">
        <f t="shared" ca="1" si="1"/>
        <v>42303</v>
      </c>
      <c r="C49" s="61">
        <f t="shared" ca="1" si="0"/>
        <v>42307</v>
      </c>
    </row>
    <row r="50" spans="1:3" x14ac:dyDescent="0.2">
      <c r="A50" s="60" t="s">
        <v>125</v>
      </c>
      <c r="B50" s="61">
        <f t="shared" ca="1" si="1"/>
        <v>42310</v>
      </c>
      <c r="C50" s="61">
        <f t="shared" ca="1" si="0"/>
        <v>42314</v>
      </c>
    </row>
    <row r="51" spans="1:3" x14ac:dyDescent="0.2">
      <c r="A51" s="60" t="s">
        <v>126</v>
      </c>
      <c r="B51" s="61">
        <f t="shared" ca="1" si="1"/>
        <v>42317</v>
      </c>
      <c r="C51" s="61">
        <f t="shared" ca="1" si="0"/>
        <v>42321</v>
      </c>
    </row>
    <row r="52" spans="1:3" x14ac:dyDescent="0.2">
      <c r="A52" s="60" t="s">
        <v>127</v>
      </c>
      <c r="B52" s="61">
        <f t="shared" ca="1" si="1"/>
        <v>42324</v>
      </c>
      <c r="C52" s="61">
        <f t="shared" ca="1" si="0"/>
        <v>42328</v>
      </c>
    </row>
    <row r="53" spans="1:3" x14ac:dyDescent="0.2">
      <c r="A53" s="60" t="s">
        <v>128</v>
      </c>
      <c r="B53" s="61">
        <f t="shared" ca="1" si="1"/>
        <v>42331</v>
      </c>
      <c r="C53" s="61">
        <f t="shared" ca="1" si="0"/>
        <v>42335</v>
      </c>
    </row>
    <row r="54" spans="1:3" x14ac:dyDescent="0.2">
      <c r="A54" s="60" t="s">
        <v>129</v>
      </c>
      <c r="B54" s="61">
        <f t="shared" ca="1" si="1"/>
        <v>42338</v>
      </c>
      <c r="C54" s="61">
        <f t="shared" ca="1" si="0"/>
        <v>42342</v>
      </c>
    </row>
    <row r="55" spans="1:3" x14ac:dyDescent="0.2">
      <c r="A55" s="60" t="s">
        <v>130</v>
      </c>
      <c r="B55" s="61">
        <f t="shared" ca="1" si="1"/>
        <v>42345</v>
      </c>
      <c r="C55" s="61">
        <f t="shared" ca="1" si="0"/>
        <v>42349</v>
      </c>
    </row>
    <row r="56" spans="1:3" x14ac:dyDescent="0.2">
      <c r="A56" s="60" t="s">
        <v>131</v>
      </c>
      <c r="B56" s="61">
        <f t="shared" ca="1" si="1"/>
        <v>42352</v>
      </c>
      <c r="C56" s="61">
        <f t="shared" ca="1" si="0"/>
        <v>42356</v>
      </c>
    </row>
    <row r="57" spans="1:3" x14ac:dyDescent="0.2">
      <c r="A57" s="60" t="s">
        <v>132</v>
      </c>
      <c r="B57" s="61">
        <f t="shared" ca="1" si="1"/>
        <v>42359</v>
      </c>
      <c r="C57" s="61">
        <f t="shared" ca="1" si="0"/>
        <v>42363</v>
      </c>
    </row>
    <row r="58" spans="1:3" x14ac:dyDescent="0.2">
      <c r="A58" s="60" t="s">
        <v>133</v>
      </c>
      <c r="B58" s="61">
        <f t="shared" ca="1" si="1"/>
        <v>42366</v>
      </c>
      <c r="C58" s="61">
        <f t="shared" ca="1" si="0"/>
        <v>42370</v>
      </c>
    </row>
  </sheetData>
  <mergeCells count="1">
    <mergeCell ref="B1:C1"/>
  </mergeCells>
  <pageMargins left="0.7" right="0.7" top="0.75" bottom="0.75" header="0.3" footer="0.3"/>
  <pageSetup paperSize="9" orientation="portrait" horizontalDpi="4294967293" verticalDpi="4294967295"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pageSetUpPr fitToPage="1"/>
  </sheetPr>
  <dimension ref="A1:M121"/>
  <sheetViews>
    <sheetView showGridLines="0" tabSelected="1" zoomScale="80" zoomScaleNormal="80" workbookViewId="0">
      <selection activeCell="F13" sqref="F13"/>
    </sheetView>
  </sheetViews>
  <sheetFormatPr baseColWidth="10" defaultColWidth="9.140625" defaultRowHeight="15" x14ac:dyDescent="0.25"/>
  <cols>
    <col min="1" max="1" width="60.28515625" style="8" bestFit="1" customWidth="1"/>
    <col min="2" max="7" width="20.7109375" style="2" customWidth="1"/>
    <col min="8" max="8" width="14.85546875" style="2" customWidth="1"/>
    <col min="9" max="9" width="16.5703125" style="2" bestFit="1" customWidth="1"/>
    <col min="10" max="10" width="18.7109375" style="2" bestFit="1" customWidth="1"/>
    <col min="11" max="11" width="15.7109375" style="2" customWidth="1"/>
    <col min="12" max="16384" width="9.140625" style="2"/>
  </cols>
  <sheetData>
    <row r="1" spans="1:13" ht="30.75" customHeight="1" x14ac:dyDescent="0.25">
      <c r="A1" s="183" t="s">
        <v>85</v>
      </c>
      <c r="B1" s="177" t="s">
        <v>134</v>
      </c>
      <c r="C1" s="178" t="s">
        <v>135</v>
      </c>
      <c r="D1" s="179" t="s">
        <v>56</v>
      </c>
      <c r="E1" s="185" t="str">
        <f ca="1">MID(calendrier!F6,30,3)</f>
        <v>S01</v>
      </c>
      <c r="F1" s="185"/>
      <c r="G1" s="185"/>
      <c r="K1" s="186"/>
    </row>
    <row r="2" spans="1:13" ht="26.25" customHeight="1" x14ac:dyDescent="0.25">
      <c r="A2" s="184"/>
      <c r="B2" s="1"/>
      <c r="C2" s="1"/>
      <c r="D2" s="1"/>
      <c r="E2" s="104">
        <f ca="1">VLOOKUP(E1,calendrier!$A$6:$C$58,2,FALSE)</f>
        <v>42002</v>
      </c>
      <c r="F2" s="4" t="s">
        <v>0</v>
      </c>
      <c r="G2" s="104">
        <f ca="1">VLOOKUP(E1,calendrier!$A$6:$C$58,3,FALSE)</f>
        <v>42006</v>
      </c>
      <c r="J2" s="162"/>
      <c r="K2" s="186"/>
    </row>
    <row r="3" spans="1:13" ht="30" customHeight="1" x14ac:dyDescent="0.25">
      <c r="A3" s="71"/>
      <c r="B3" s="1"/>
      <c r="C3" s="1"/>
      <c r="D3" s="1"/>
      <c r="E3" s="72"/>
      <c r="F3" s="73"/>
      <c r="G3" s="72"/>
    </row>
    <row r="4" spans="1:13" s="31" customFormat="1" ht="22.5" customHeight="1" x14ac:dyDescent="0.3">
      <c r="A4" s="182" t="s">
        <v>136</v>
      </c>
      <c r="B4" s="182"/>
      <c r="C4" s="182"/>
      <c r="D4" s="182"/>
      <c r="E4" s="182"/>
      <c r="F4" s="182"/>
      <c r="G4" s="182"/>
      <c r="H4" s="182"/>
      <c r="I4" s="180"/>
      <c r="J4" s="180"/>
      <c r="K4" s="180"/>
      <c r="L4" s="180"/>
      <c r="M4" s="180"/>
    </row>
    <row r="5" spans="1:13" ht="30" customHeight="1" x14ac:dyDescent="0.25">
      <c r="A5" s="1"/>
      <c r="B5" s="1"/>
      <c r="C5" s="1"/>
      <c r="D5" s="1"/>
      <c r="E5" s="1"/>
      <c r="F5" s="1"/>
      <c r="G5" s="1"/>
      <c r="I5" s="199"/>
      <c r="J5" s="199"/>
      <c r="K5" s="199"/>
    </row>
    <row r="6" spans="1:13" s="176" customFormat="1" ht="24.95" customHeight="1" x14ac:dyDescent="0.25">
      <c r="A6" s="15" t="s">
        <v>80</v>
      </c>
      <c r="B6" s="173" t="s">
        <v>1</v>
      </c>
      <c r="C6" s="174" t="s">
        <v>2</v>
      </c>
      <c r="D6" s="175" t="s">
        <v>3</v>
      </c>
      <c r="E6" s="174" t="s">
        <v>4</v>
      </c>
      <c r="F6" s="175" t="s">
        <v>5</v>
      </c>
      <c r="G6" s="174" t="s">
        <v>166</v>
      </c>
      <c r="I6" s="200"/>
      <c r="J6" s="200"/>
      <c r="K6" s="200"/>
    </row>
    <row r="7" spans="1:13" ht="29.25" thickBot="1" x14ac:dyDescent="0.3">
      <c r="A7" s="47" t="s">
        <v>62</v>
      </c>
      <c r="B7" s="131">
        <v>200</v>
      </c>
      <c r="C7" s="39">
        <v>800</v>
      </c>
      <c r="D7" s="19">
        <f>SUM('A1:A15'!G6)</f>
        <v>1000</v>
      </c>
      <c r="E7" s="39"/>
      <c r="F7" s="19">
        <v>200</v>
      </c>
      <c r="G7" s="39"/>
    </row>
    <row r="8" spans="1:13" ht="20.100000000000001" customHeight="1" thickBot="1" x14ac:dyDescent="0.3">
      <c r="A8" s="33" t="s">
        <v>6</v>
      </c>
      <c r="B8" s="16">
        <v>200</v>
      </c>
      <c r="C8" s="16">
        <f>C7</f>
        <v>800</v>
      </c>
      <c r="D8" s="16">
        <f>D7</f>
        <v>1000</v>
      </c>
      <c r="E8" s="16">
        <f>E7</f>
        <v>0</v>
      </c>
      <c r="F8" s="34">
        <v>200</v>
      </c>
      <c r="G8" s="51"/>
    </row>
    <row r="9" spans="1:13" ht="20.100000000000001" customHeight="1" x14ac:dyDescent="0.25">
      <c r="A9" s="48" t="s">
        <v>7</v>
      </c>
      <c r="B9" s="133">
        <v>200</v>
      </c>
      <c r="C9" s="123"/>
      <c r="D9" s="121">
        <f>SUM('A1:A15'!G7)</f>
        <v>0</v>
      </c>
      <c r="E9" s="123"/>
      <c r="F9" s="121">
        <v>200</v>
      </c>
      <c r="G9" s="124"/>
    </row>
    <row r="10" spans="1:13" ht="20.100000000000001" customHeight="1" x14ac:dyDescent="0.25">
      <c r="A10" s="46" t="s">
        <v>8</v>
      </c>
      <c r="B10" s="134">
        <v>200</v>
      </c>
      <c r="C10" s="41"/>
      <c r="D10" s="20">
        <f>SUM('A1:A15'!G8)</f>
        <v>0</v>
      </c>
      <c r="E10" s="41"/>
      <c r="F10" s="20">
        <v>200</v>
      </c>
      <c r="G10" s="41"/>
    </row>
    <row r="11" spans="1:13" ht="20.100000000000001" customHeight="1" x14ac:dyDescent="0.25">
      <c r="A11" s="46" t="s">
        <v>9</v>
      </c>
      <c r="B11" s="135"/>
      <c r="C11" s="40"/>
      <c r="D11" s="21">
        <f>SUM('A1:A15'!G9)</f>
        <v>0</v>
      </c>
      <c r="E11" s="40"/>
      <c r="F11" s="21">
        <v>200</v>
      </c>
      <c r="G11" s="40"/>
    </row>
    <row r="12" spans="1:13" ht="20.100000000000001" customHeight="1" x14ac:dyDescent="0.25">
      <c r="A12" s="46" t="s">
        <v>10</v>
      </c>
      <c r="B12" s="135"/>
      <c r="C12" s="40"/>
      <c r="D12" s="21">
        <f>SUM('A1:A15'!G10)</f>
        <v>0</v>
      </c>
      <c r="E12" s="40"/>
      <c r="F12" s="21">
        <v>200</v>
      </c>
      <c r="G12" s="40"/>
    </row>
    <row r="13" spans="1:13" ht="20.100000000000001" customHeight="1" x14ac:dyDescent="0.25">
      <c r="A13" s="46" t="s">
        <v>11</v>
      </c>
      <c r="B13" s="135"/>
      <c r="C13" s="40"/>
      <c r="D13" s="21">
        <f>SUM('A1:A15'!G11)</f>
        <v>0</v>
      </c>
      <c r="E13" s="40"/>
      <c r="F13" s="21">
        <f t="shared" ref="F13:F19" si="0">B13+C13-D13</f>
        <v>0</v>
      </c>
      <c r="G13" s="40"/>
    </row>
    <row r="14" spans="1:13" ht="20.100000000000001" customHeight="1" x14ac:dyDescent="0.25">
      <c r="A14" s="46" t="s">
        <v>12</v>
      </c>
      <c r="B14" s="135"/>
      <c r="C14" s="40"/>
      <c r="D14" s="21">
        <f>SUM('A1:A15'!G12)</f>
        <v>0</v>
      </c>
      <c r="E14" s="40"/>
      <c r="F14" s="21">
        <f t="shared" si="0"/>
        <v>0</v>
      </c>
      <c r="G14" s="40"/>
    </row>
    <row r="15" spans="1:13" ht="20.100000000000001" customHeight="1" x14ac:dyDescent="0.25">
      <c r="A15" s="46" t="s">
        <v>13</v>
      </c>
      <c r="B15" s="135"/>
      <c r="C15" s="40"/>
      <c r="D15" s="21">
        <f>SUM('A1:A15'!G13)</f>
        <v>0</v>
      </c>
      <c r="E15" s="40"/>
      <c r="F15" s="21">
        <f t="shared" si="0"/>
        <v>0</v>
      </c>
      <c r="G15" s="40"/>
    </row>
    <row r="16" spans="1:13" ht="20.100000000000001" customHeight="1" x14ac:dyDescent="0.25">
      <c r="A16" s="46" t="s">
        <v>14</v>
      </c>
      <c r="B16" s="135"/>
      <c r="C16" s="40"/>
      <c r="D16" s="21">
        <f>SUM('A1:A15'!G14)</f>
        <v>0</v>
      </c>
      <c r="E16" s="40"/>
      <c r="F16" s="21">
        <f t="shared" si="0"/>
        <v>0</v>
      </c>
      <c r="G16" s="40"/>
    </row>
    <row r="17" spans="1:13" ht="20.100000000000001" customHeight="1" x14ac:dyDescent="0.25">
      <c r="A17" s="46" t="s">
        <v>15</v>
      </c>
      <c r="B17" s="135"/>
      <c r="C17" s="40"/>
      <c r="D17" s="21">
        <f>SUM('A1:A15'!G15)</f>
        <v>0</v>
      </c>
      <c r="E17" s="40"/>
      <c r="F17" s="21">
        <f t="shared" si="0"/>
        <v>0</v>
      </c>
      <c r="G17" s="40"/>
    </row>
    <row r="18" spans="1:13" ht="20.100000000000001" customHeight="1" thickBot="1" x14ac:dyDescent="0.3">
      <c r="A18" s="46" t="s">
        <v>16</v>
      </c>
      <c r="B18" s="135"/>
      <c r="C18" s="40"/>
      <c r="D18" s="21">
        <f>SUM('A1:A15'!G16)</f>
        <v>0</v>
      </c>
      <c r="E18" s="40"/>
      <c r="F18" s="21">
        <f t="shared" si="0"/>
        <v>0</v>
      </c>
      <c r="G18" s="40"/>
    </row>
    <row r="19" spans="1:13" ht="20.100000000000001" hidden="1" customHeight="1" x14ac:dyDescent="0.25">
      <c r="A19" s="46" t="s">
        <v>79</v>
      </c>
      <c r="B19" s="137"/>
      <c r="C19" s="138"/>
      <c r="D19" s="21">
        <f>SUM('A1:A15'!G17)</f>
        <v>0</v>
      </c>
      <c r="E19" s="138"/>
      <c r="F19" s="21">
        <f t="shared" si="0"/>
        <v>0</v>
      </c>
      <c r="G19" s="138"/>
    </row>
    <row r="20" spans="1:13" ht="20.100000000000001" hidden="1" customHeight="1" x14ac:dyDescent="0.25">
      <c r="A20" s="47" t="s">
        <v>17</v>
      </c>
      <c r="B20" s="131"/>
      <c r="C20" s="132"/>
      <c r="D20" s="19">
        <f>SUM('A1:A15'!G15)</f>
        <v>0</v>
      </c>
      <c r="E20" s="132"/>
      <c r="F20" s="19">
        <f t="shared" ref="F20" si="1">B20+C20-D20</f>
        <v>0</v>
      </c>
      <c r="G20" s="136"/>
    </row>
    <row r="21" spans="1:13" ht="20.100000000000001" hidden="1" customHeight="1" thickBot="1" x14ac:dyDescent="0.25">
      <c r="A21" s="112"/>
      <c r="B21" s="137"/>
      <c r="C21" s="138"/>
      <c r="D21" s="19"/>
      <c r="E21" s="138"/>
      <c r="F21" s="19"/>
      <c r="G21" s="138"/>
    </row>
    <row r="22" spans="1:13" ht="20.100000000000001" hidden="1" customHeight="1" x14ac:dyDescent="0.25">
      <c r="A22" s="112"/>
      <c r="B22" s="137"/>
      <c r="C22" s="138"/>
      <c r="D22" s="19"/>
      <c r="E22" s="138"/>
      <c r="F22" s="19"/>
      <c r="G22" s="138"/>
    </row>
    <row r="23" spans="1:13" ht="20.100000000000001" hidden="1" customHeight="1" thickBot="1" x14ac:dyDescent="0.3">
      <c r="A23" s="112"/>
      <c r="B23" s="131"/>
      <c r="C23" s="132"/>
      <c r="D23" s="19"/>
      <c r="E23" s="132"/>
      <c r="F23" s="19"/>
      <c r="G23" s="136"/>
    </row>
    <row r="24" spans="1:13" ht="20.100000000000001" customHeight="1" thickBot="1" x14ac:dyDescent="0.3">
      <c r="A24" s="33" t="s">
        <v>48</v>
      </c>
      <c r="B24" s="16">
        <f>SUM(B10:B23)</f>
        <v>200</v>
      </c>
      <c r="C24" s="16">
        <f t="shared" ref="C24:E24" si="2">SUM(C10:C23)</f>
        <v>0</v>
      </c>
      <c r="D24" s="16">
        <f t="shared" si="2"/>
        <v>0</v>
      </c>
      <c r="E24" s="16">
        <f t="shared" si="2"/>
        <v>0</v>
      </c>
      <c r="F24" s="34">
        <f>B24+C24-D24</f>
        <v>200</v>
      </c>
      <c r="G24" s="35"/>
    </row>
    <row r="25" spans="1:13" ht="20.100000000000001" customHeight="1" x14ac:dyDescent="0.25">
      <c r="A25" s="99"/>
      <c r="B25" s="79"/>
      <c r="C25" s="5"/>
      <c r="D25" s="5" t="s">
        <v>19</v>
      </c>
      <c r="E25" s="5"/>
      <c r="F25" s="5"/>
      <c r="G25" s="1"/>
    </row>
    <row r="26" spans="1:13" ht="17.100000000000001" customHeight="1" x14ac:dyDescent="0.25">
      <c r="A26" s="74"/>
      <c r="B26" s="75"/>
      <c r="C26" s="1"/>
      <c r="D26" s="190"/>
      <c r="E26" s="191"/>
      <c r="F26" s="191"/>
      <c r="G26" s="192"/>
    </row>
    <row r="27" spans="1:13" ht="20.100000000000001" customHeight="1" x14ac:dyDescent="0.25">
      <c r="A27" s="74"/>
      <c r="B27" s="75"/>
      <c r="C27" s="1"/>
      <c r="D27" s="193"/>
      <c r="E27" s="194"/>
      <c r="F27" s="194"/>
      <c r="G27" s="195"/>
    </row>
    <row r="28" spans="1:13" ht="30" customHeight="1" x14ac:dyDescent="0.25">
      <c r="A28" s="52"/>
      <c r="B28" s="44"/>
      <c r="C28" s="1"/>
      <c r="D28" s="196"/>
      <c r="E28" s="197"/>
      <c r="F28" s="197"/>
      <c r="G28" s="198"/>
    </row>
    <row r="29" spans="1:13" ht="30" customHeight="1" x14ac:dyDescent="0.25">
      <c r="A29" s="74"/>
      <c r="B29" s="75"/>
      <c r="C29" s="76"/>
      <c r="D29" s="7"/>
      <c r="E29" s="7"/>
      <c r="F29" s="7"/>
      <c r="G29" s="7"/>
    </row>
    <row r="30" spans="1:13" s="31" customFormat="1" ht="20.100000000000001" customHeight="1" x14ac:dyDescent="0.3">
      <c r="A30" s="182" t="s">
        <v>137</v>
      </c>
      <c r="B30" s="182"/>
      <c r="C30" s="182"/>
      <c r="D30" s="182"/>
      <c r="E30" s="182"/>
      <c r="F30" s="182"/>
      <c r="G30" s="182"/>
      <c r="H30" s="182"/>
      <c r="I30" s="180"/>
      <c r="J30" s="180"/>
      <c r="K30" s="180"/>
      <c r="L30" s="180"/>
      <c r="M30" s="180"/>
    </row>
    <row r="31" spans="1:13" ht="30" customHeight="1" x14ac:dyDescent="0.25">
      <c r="A31" s="1"/>
      <c r="B31" s="1"/>
      <c r="C31" s="1"/>
      <c r="D31" s="1"/>
      <c r="E31" s="1"/>
      <c r="F31" s="1"/>
      <c r="G31" s="1"/>
    </row>
    <row r="32" spans="1:13" s="176" customFormat="1" ht="24.95" customHeight="1" x14ac:dyDescent="0.25">
      <c r="A32" s="15" t="s">
        <v>139</v>
      </c>
      <c r="B32" s="15" t="s">
        <v>23</v>
      </c>
      <c r="C32" s="15" t="s">
        <v>24</v>
      </c>
      <c r="D32" s="15" t="s">
        <v>25</v>
      </c>
      <c r="E32" s="15" t="s">
        <v>26</v>
      </c>
      <c r="F32" s="15" t="s">
        <v>27</v>
      </c>
      <c r="G32" s="15" t="s">
        <v>83</v>
      </c>
    </row>
    <row r="33" spans="1:7" ht="29.25" thickBot="1" x14ac:dyDescent="0.3">
      <c r="A33" s="47" t="s">
        <v>62</v>
      </c>
      <c r="B33" s="19">
        <f>SUM('A1:A15'!B5)</f>
        <v>1000</v>
      </c>
      <c r="C33" s="19">
        <f>SUM('A1:A15'!C5)</f>
        <v>0</v>
      </c>
      <c r="D33" s="19">
        <f>SUM('A1:A15'!D5)</f>
        <v>0</v>
      </c>
      <c r="E33" s="19">
        <f>SUM('A1:A15'!E5)</f>
        <v>0</v>
      </c>
      <c r="F33" s="19">
        <f>SUM('A1:A15'!F5)</f>
        <v>0</v>
      </c>
      <c r="G33" s="27">
        <f>SUM(B33:F33)</f>
        <v>1000</v>
      </c>
    </row>
    <row r="34" spans="1:7" ht="19.5" customHeight="1" thickBot="1" x14ac:dyDescent="0.3">
      <c r="A34" s="33" t="s">
        <v>6</v>
      </c>
      <c r="B34" s="16">
        <f>SUM('A1:A15'!B6)</f>
        <v>1000</v>
      </c>
      <c r="C34" s="16">
        <f>SUM('A1:A15'!C6)</f>
        <v>0</v>
      </c>
      <c r="D34" s="16">
        <f>SUM('A1:A15'!D6)</f>
        <v>0</v>
      </c>
      <c r="E34" s="16">
        <f>SUM('A1:A15'!E6)</f>
        <v>0</v>
      </c>
      <c r="F34" s="16">
        <f>SUM('A1:A15'!F6)</f>
        <v>0</v>
      </c>
      <c r="G34" s="34">
        <f t="shared" ref="G34:G45" si="3">SUM(B34:F34)</f>
        <v>1000</v>
      </c>
    </row>
    <row r="35" spans="1:7" ht="19.5" customHeight="1" x14ac:dyDescent="0.25">
      <c r="A35" s="48" t="s">
        <v>7</v>
      </c>
      <c r="B35" s="121">
        <f>SUM('A1:A15'!B7)</f>
        <v>0</v>
      </c>
      <c r="C35" s="121">
        <f>SUM('A1:A15'!C7)</f>
        <v>0</v>
      </c>
      <c r="D35" s="121">
        <f>SUM('A1:A15'!D7)</f>
        <v>0</v>
      </c>
      <c r="E35" s="121">
        <f>SUM('A1:A15'!E7)</f>
        <v>0</v>
      </c>
      <c r="F35" s="121">
        <f>SUM('A1:A15'!F7)</f>
        <v>0</v>
      </c>
      <c r="G35" s="122">
        <f t="shared" si="3"/>
        <v>0</v>
      </c>
    </row>
    <row r="36" spans="1:7" ht="19.5" customHeight="1" x14ac:dyDescent="0.25">
      <c r="A36" s="46" t="s">
        <v>8</v>
      </c>
      <c r="B36" s="20">
        <f>SUM('A1:A15'!B8)</f>
        <v>0</v>
      </c>
      <c r="C36" s="20">
        <f>SUM('A1:A15'!C8)</f>
        <v>0</v>
      </c>
      <c r="D36" s="20">
        <f>SUM('A1:A15'!D8)</f>
        <v>0</v>
      </c>
      <c r="E36" s="20">
        <f>SUM('A1:A15'!E8)</f>
        <v>0</v>
      </c>
      <c r="F36" s="20">
        <f>SUM('A1:A15'!F8)</f>
        <v>0</v>
      </c>
      <c r="G36" s="42">
        <f t="shared" si="3"/>
        <v>0</v>
      </c>
    </row>
    <row r="37" spans="1:7" ht="19.5" customHeight="1" x14ac:dyDescent="0.25">
      <c r="A37" s="46" t="s">
        <v>9</v>
      </c>
      <c r="B37" s="21">
        <f>SUM('A1:A15'!B9)</f>
        <v>0</v>
      </c>
      <c r="C37" s="21">
        <f>SUM('A1:A15'!C9)</f>
        <v>0</v>
      </c>
      <c r="D37" s="21">
        <f>SUM('A1:A15'!D9)</f>
        <v>0</v>
      </c>
      <c r="E37" s="21">
        <f>SUM('A1:A15'!E9)</f>
        <v>0</v>
      </c>
      <c r="F37" s="21">
        <f>SUM('A1:A15'!F9)</f>
        <v>0</v>
      </c>
      <c r="G37" s="27">
        <f t="shared" si="3"/>
        <v>0</v>
      </c>
    </row>
    <row r="38" spans="1:7" ht="19.5" customHeight="1" x14ac:dyDescent="0.25">
      <c r="A38" s="46" t="s">
        <v>10</v>
      </c>
      <c r="B38" s="21">
        <f>SUM('A1:A15'!B10)</f>
        <v>0</v>
      </c>
      <c r="C38" s="21">
        <f>SUM('A1:A15'!C10)</f>
        <v>0</v>
      </c>
      <c r="D38" s="21">
        <f>SUM('A1:A15'!D10)</f>
        <v>0</v>
      </c>
      <c r="E38" s="21">
        <f>SUM('A1:A15'!E10)</f>
        <v>0</v>
      </c>
      <c r="F38" s="21">
        <f>SUM('A1:A15'!F10)</f>
        <v>0</v>
      </c>
      <c r="G38" s="27">
        <f t="shared" si="3"/>
        <v>0</v>
      </c>
    </row>
    <row r="39" spans="1:7" ht="19.5" customHeight="1" x14ac:dyDescent="0.25">
      <c r="A39" s="46" t="s">
        <v>11</v>
      </c>
      <c r="B39" s="21">
        <f>SUM('A1:A15'!B11)</f>
        <v>0</v>
      </c>
      <c r="C39" s="21">
        <f>SUM('A1:A15'!C11)</f>
        <v>0</v>
      </c>
      <c r="D39" s="21">
        <f>SUM('A1:A15'!D11)</f>
        <v>0</v>
      </c>
      <c r="E39" s="21">
        <f>SUM('A1:A15'!E11)</f>
        <v>0</v>
      </c>
      <c r="F39" s="21">
        <f>SUM('A1:A15'!F11)</f>
        <v>0</v>
      </c>
      <c r="G39" s="27">
        <f t="shared" si="3"/>
        <v>0</v>
      </c>
    </row>
    <row r="40" spans="1:7" ht="19.5" customHeight="1" x14ac:dyDescent="0.25">
      <c r="A40" s="46" t="s">
        <v>12</v>
      </c>
      <c r="B40" s="21">
        <f>SUM('A1:A15'!B12)</f>
        <v>0</v>
      </c>
      <c r="C40" s="21">
        <f>SUM('A1:A15'!C12)</f>
        <v>0</v>
      </c>
      <c r="D40" s="21">
        <f>SUM('A1:A15'!D12)</f>
        <v>0</v>
      </c>
      <c r="E40" s="21">
        <f>SUM('A1:A15'!E12)</f>
        <v>0</v>
      </c>
      <c r="F40" s="21">
        <f>SUM('A1:A15'!F12)</f>
        <v>0</v>
      </c>
      <c r="G40" s="27">
        <f t="shared" si="3"/>
        <v>0</v>
      </c>
    </row>
    <row r="41" spans="1:7" ht="19.5" customHeight="1" x14ac:dyDescent="0.25">
      <c r="A41" s="46" t="s">
        <v>13</v>
      </c>
      <c r="B41" s="21">
        <f>SUM('A1:A15'!B13)</f>
        <v>0</v>
      </c>
      <c r="C41" s="21">
        <f>SUM('A1:A15'!C13)</f>
        <v>0</v>
      </c>
      <c r="D41" s="21">
        <f>SUM('A1:A15'!D13)</f>
        <v>0</v>
      </c>
      <c r="E41" s="21">
        <f>SUM('A1:A15'!E13)</f>
        <v>0</v>
      </c>
      <c r="F41" s="21">
        <f>SUM('A1:A15'!F13)</f>
        <v>0</v>
      </c>
      <c r="G41" s="27">
        <f t="shared" si="3"/>
        <v>0</v>
      </c>
    </row>
    <row r="42" spans="1:7" ht="19.5" customHeight="1" x14ac:dyDescent="0.25">
      <c r="A42" s="46" t="s">
        <v>14</v>
      </c>
      <c r="B42" s="21">
        <f>SUM('A1:A15'!B14)</f>
        <v>0</v>
      </c>
      <c r="C42" s="21">
        <f>SUM('A1:A15'!C14)</f>
        <v>0</v>
      </c>
      <c r="D42" s="21">
        <f>SUM('A1:A15'!D14)</f>
        <v>0</v>
      </c>
      <c r="E42" s="21">
        <f>SUM('A1:A15'!E14)</f>
        <v>0</v>
      </c>
      <c r="F42" s="21">
        <f>SUM('A1:A15'!F14)</f>
        <v>0</v>
      </c>
      <c r="G42" s="27">
        <f t="shared" si="3"/>
        <v>0</v>
      </c>
    </row>
    <row r="43" spans="1:7" ht="19.5" customHeight="1" x14ac:dyDescent="0.25">
      <c r="A43" s="46" t="s">
        <v>15</v>
      </c>
      <c r="B43" s="21">
        <f>SUM('A1:A15'!B15)</f>
        <v>0</v>
      </c>
      <c r="C43" s="21">
        <f>SUM('A1:A15'!C15)</f>
        <v>0</v>
      </c>
      <c r="D43" s="21">
        <f>SUM('A1:A15'!D15)</f>
        <v>0</v>
      </c>
      <c r="E43" s="21">
        <f>SUM('A1:A15'!E15)</f>
        <v>0</v>
      </c>
      <c r="F43" s="21">
        <f>SUM('A1:A15'!F15)</f>
        <v>0</v>
      </c>
      <c r="G43" s="27">
        <f t="shared" si="3"/>
        <v>0</v>
      </c>
    </row>
    <row r="44" spans="1:7" ht="19.5" customHeight="1" x14ac:dyDescent="0.25">
      <c r="A44" s="46" t="s">
        <v>16</v>
      </c>
      <c r="B44" s="21">
        <f>SUM('A1:A15'!B16)</f>
        <v>0</v>
      </c>
      <c r="C44" s="21">
        <f>SUM('A1:A15'!C16)</f>
        <v>0</v>
      </c>
      <c r="D44" s="21">
        <f>SUM('A1:A15'!D16)</f>
        <v>0</v>
      </c>
      <c r="E44" s="21">
        <f>SUM('A1:A15'!E16)</f>
        <v>0</v>
      </c>
      <c r="F44" s="21">
        <f>SUM('A1:A15'!F16)</f>
        <v>0</v>
      </c>
      <c r="G44" s="27">
        <f t="shared" si="3"/>
        <v>0</v>
      </c>
    </row>
    <row r="45" spans="1:7" ht="19.5" customHeight="1" x14ac:dyDescent="0.25">
      <c r="A45" s="54" t="s">
        <v>47</v>
      </c>
      <c r="B45" s="21">
        <f>SUM('A1:A15'!B17)</f>
        <v>0</v>
      </c>
      <c r="C45" s="21">
        <f>SUM('A1:A15'!C17)</f>
        <v>0</v>
      </c>
      <c r="D45" s="21">
        <f>SUM('A1:A15'!D17)</f>
        <v>0</v>
      </c>
      <c r="E45" s="21">
        <f>SUM('A1:A15'!E17)</f>
        <v>0</v>
      </c>
      <c r="F45" s="21">
        <f>SUM('A1:A15'!F17)</f>
        <v>0</v>
      </c>
      <c r="G45" s="27">
        <f t="shared" si="3"/>
        <v>0</v>
      </c>
    </row>
    <row r="46" spans="1:7" ht="19.5" customHeight="1" thickBot="1" x14ac:dyDescent="0.3">
      <c r="A46" s="47" t="s">
        <v>17</v>
      </c>
      <c r="B46" s="19">
        <f>SUM('A1:A15'!B18)</f>
        <v>0</v>
      </c>
      <c r="C46" s="19">
        <f>SUM('A1:A15'!C18)</f>
        <v>0</v>
      </c>
      <c r="D46" s="19">
        <f>SUM('A1:A15'!D18)</f>
        <v>0</v>
      </c>
      <c r="E46" s="19">
        <f>SUM('A1:A15'!E18)</f>
        <v>0</v>
      </c>
      <c r="F46" s="19">
        <f>SUM('A1:A15'!F18)</f>
        <v>0</v>
      </c>
      <c r="G46" s="27">
        <f t="shared" ref="G46" si="4">SUM(B46:F46)</f>
        <v>0</v>
      </c>
    </row>
    <row r="47" spans="1:7" ht="19.5" hidden="1" customHeight="1" x14ac:dyDescent="0.25">
      <c r="A47" s="13"/>
      <c r="B47" s="19"/>
      <c r="C47" s="19"/>
      <c r="D47" s="19"/>
      <c r="E47" s="19"/>
      <c r="F47" s="19"/>
      <c r="G47" s="27"/>
    </row>
    <row r="48" spans="1:7" ht="19.5" hidden="1" customHeight="1" x14ac:dyDescent="0.25">
      <c r="A48" s="13"/>
      <c r="B48" s="19"/>
      <c r="C48" s="19"/>
      <c r="D48" s="19"/>
      <c r="E48" s="19"/>
      <c r="F48" s="19"/>
      <c r="G48" s="27"/>
    </row>
    <row r="49" spans="1:9" ht="19.5" hidden="1" customHeight="1" thickBot="1" x14ac:dyDescent="0.3">
      <c r="A49" s="112"/>
      <c r="B49" s="19"/>
      <c r="C49" s="19"/>
      <c r="D49" s="19"/>
      <c r="E49" s="19"/>
      <c r="F49" s="19"/>
      <c r="G49" s="27"/>
    </row>
    <row r="50" spans="1:9" ht="19.5" customHeight="1" thickBot="1" x14ac:dyDescent="0.3">
      <c r="A50" s="33" t="s">
        <v>48</v>
      </c>
      <c r="B50" s="16">
        <f>SUM(B36:B46)</f>
        <v>0</v>
      </c>
      <c r="C50" s="16">
        <f t="shared" ref="C50:F50" si="5">SUM(C36:C46)</f>
        <v>0</v>
      </c>
      <c r="D50" s="16">
        <f t="shared" si="5"/>
        <v>0</v>
      </c>
      <c r="E50" s="16">
        <f t="shared" si="5"/>
        <v>0</v>
      </c>
      <c r="F50" s="16">
        <f t="shared" si="5"/>
        <v>0</v>
      </c>
      <c r="G50" s="34">
        <f>SUM(G36:G46)</f>
        <v>0</v>
      </c>
    </row>
    <row r="51" spans="1:9" ht="30" customHeight="1" x14ac:dyDescent="0.25">
      <c r="A51" s="130"/>
      <c r="B51" s="6"/>
      <c r="C51" s="6"/>
      <c r="D51" s="6"/>
      <c r="E51" s="6"/>
      <c r="F51" s="6"/>
      <c r="G51" s="7"/>
    </row>
    <row r="52" spans="1:9" s="176" customFormat="1" ht="24.95" customHeight="1" x14ac:dyDescent="0.25">
      <c r="A52" s="15" t="s">
        <v>140</v>
      </c>
      <c r="B52" s="15" t="s">
        <v>23</v>
      </c>
      <c r="C52" s="15" t="s">
        <v>24</v>
      </c>
      <c r="D52" s="15" t="s">
        <v>25</v>
      </c>
      <c r="E52" s="15" t="s">
        <v>26</v>
      </c>
      <c r="F52" s="15" t="s">
        <v>27</v>
      </c>
      <c r="G52" s="15" t="s">
        <v>83</v>
      </c>
    </row>
    <row r="53" spans="1:9" ht="19.5" customHeight="1" x14ac:dyDescent="0.25">
      <c r="A53" s="46" t="s">
        <v>28</v>
      </c>
      <c r="B53" s="120">
        <f>SUM('A1:A15'!B25)</f>
        <v>0</v>
      </c>
      <c r="C53" s="120">
        <f>SUM('A1:A15'!C25)</f>
        <v>0</v>
      </c>
      <c r="D53" s="120">
        <f>SUM('A1:A15'!D25)</f>
        <v>0</v>
      </c>
      <c r="E53" s="120">
        <f>SUM('A1:A15'!E25)</f>
        <v>0</v>
      </c>
      <c r="F53" s="120">
        <f>SUM('A1:A15'!F25)</f>
        <v>0</v>
      </c>
      <c r="G53" s="117">
        <f>SUM(B53:F53)</f>
        <v>0</v>
      </c>
      <c r="H53" s="93">
        <f t="shared" ref="H53:H66" si="6">IF(G53=0,0,G53/($G$62+$G$66))</f>
        <v>0</v>
      </c>
    </row>
    <row r="54" spans="1:9" ht="19.5" customHeight="1" x14ac:dyDescent="0.25">
      <c r="A54" s="46" t="s">
        <v>29</v>
      </c>
      <c r="B54" s="85">
        <f>SUM('A1:A15'!B26)</f>
        <v>0</v>
      </c>
      <c r="C54" s="85">
        <f>SUM('A1:A15'!C26)</f>
        <v>0</v>
      </c>
      <c r="D54" s="85">
        <f>SUM('A1:A15'!D26)</f>
        <v>0</v>
      </c>
      <c r="E54" s="85">
        <f>SUM('A1:A15'!E26)</f>
        <v>0</v>
      </c>
      <c r="F54" s="85">
        <f>SUM('A1:A15'!F26)</f>
        <v>0</v>
      </c>
      <c r="G54" s="88">
        <f t="shared" ref="G54:G60" si="7">SUM(B54:F54)</f>
        <v>0</v>
      </c>
      <c r="H54" s="93">
        <f t="shared" si="6"/>
        <v>0</v>
      </c>
    </row>
    <row r="55" spans="1:9" ht="19.5" customHeight="1" x14ac:dyDescent="0.25">
      <c r="A55" s="46" t="s">
        <v>30</v>
      </c>
      <c r="B55" s="81">
        <f>SUM('A1:A15'!B27)</f>
        <v>0</v>
      </c>
      <c r="C55" s="81">
        <f>SUM('A1:A15'!C27)</f>
        <v>0</v>
      </c>
      <c r="D55" s="81">
        <f>SUM('A1:A15'!D27)</f>
        <v>0</v>
      </c>
      <c r="E55" s="81">
        <f>SUM('A1:A15'!E27)</f>
        <v>0</v>
      </c>
      <c r="F55" s="81">
        <f>SUM('A1:A15'!F27)</f>
        <v>0</v>
      </c>
      <c r="G55" s="66">
        <f t="shared" si="7"/>
        <v>0</v>
      </c>
      <c r="H55" s="93">
        <f t="shared" si="6"/>
        <v>0</v>
      </c>
    </row>
    <row r="56" spans="1:9" ht="19.5" customHeight="1" x14ac:dyDescent="0.25">
      <c r="A56" s="46" t="s">
        <v>31</v>
      </c>
      <c r="B56" s="81">
        <f>SUM('A1:A15'!B28)</f>
        <v>0</v>
      </c>
      <c r="C56" s="81">
        <f>SUM('A1:A15'!C28)</f>
        <v>0</v>
      </c>
      <c r="D56" s="81">
        <f>SUM('A1:A15'!D28)</f>
        <v>0</v>
      </c>
      <c r="E56" s="81">
        <f>SUM('A1:A15'!E28)</f>
        <v>0</v>
      </c>
      <c r="F56" s="81">
        <f>SUM('A1:A15'!F28)</f>
        <v>0</v>
      </c>
      <c r="G56" s="66">
        <f t="shared" si="7"/>
        <v>0</v>
      </c>
      <c r="H56" s="93">
        <f t="shared" si="6"/>
        <v>0</v>
      </c>
    </row>
    <row r="57" spans="1:9" ht="19.5" hidden="1" customHeight="1" x14ac:dyDescent="0.25">
      <c r="A57" s="46"/>
      <c r="B57" s="81">
        <f>SUM('A1:A15'!B29)</f>
        <v>0</v>
      </c>
      <c r="C57" s="81">
        <f>SUM('A1:A15'!C29)</f>
        <v>0</v>
      </c>
      <c r="D57" s="81">
        <f>SUM('A1:A15'!D29)</f>
        <v>0</v>
      </c>
      <c r="E57" s="81">
        <f>SUM('A1:A15'!E29)</f>
        <v>0</v>
      </c>
      <c r="F57" s="81">
        <f>SUM('A1:A15'!F29)</f>
        <v>0</v>
      </c>
      <c r="G57" s="66">
        <f t="shared" si="7"/>
        <v>0</v>
      </c>
      <c r="H57" s="93">
        <f t="shared" si="6"/>
        <v>0</v>
      </c>
    </row>
    <row r="58" spans="1:9" ht="19.5" hidden="1" customHeight="1" x14ac:dyDescent="0.25">
      <c r="A58" s="46"/>
      <c r="B58" s="81">
        <f>SUM('A1:A15'!B30)</f>
        <v>0</v>
      </c>
      <c r="C58" s="81">
        <f>SUM('A1:A15'!C30)</f>
        <v>0</v>
      </c>
      <c r="D58" s="81">
        <f>SUM('A1:A15'!D30)</f>
        <v>0</v>
      </c>
      <c r="E58" s="81">
        <f>SUM('A1:A15'!E30)</f>
        <v>0</v>
      </c>
      <c r="F58" s="81">
        <f>SUM('A1:A15'!F30)</f>
        <v>0</v>
      </c>
      <c r="G58" s="66">
        <f t="shared" si="7"/>
        <v>0</v>
      </c>
      <c r="H58" s="93">
        <f t="shared" si="6"/>
        <v>0</v>
      </c>
    </row>
    <row r="59" spans="1:9" ht="19.5" hidden="1" customHeight="1" x14ac:dyDescent="0.25">
      <c r="A59" s="46"/>
      <c r="B59" s="81">
        <f>SUM('A1:A15'!B31)</f>
        <v>0</v>
      </c>
      <c r="C59" s="81">
        <f>SUM('A1:A15'!C31)</f>
        <v>0</v>
      </c>
      <c r="D59" s="81">
        <f>SUM('A1:A15'!D31)</f>
        <v>0</v>
      </c>
      <c r="E59" s="81">
        <f>SUM('A1:A15'!E31)</f>
        <v>0</v>
      </c>
      <c r="F59" s="81">
        <f>SUM('A1:A15'!F31)</f>
        <v>0</v>
      </c>
      <c r="G59" s="66">
        <f t="shared" si="7"/>
        <v>0</v>
      </c>
      <c r="H59" s="93">
        <f t="shared" si="6"/>
        <v>0</v>
      </c>
    </row>
    <row r="60" spans="1:9" ht="19.5" customHeight="1" x14ac:dyDescent="0.25">
      <c r="A60" s="47" t="s">
        <v>22</v>
      </c>
      <c r="B60" s="81">
        <f>SUM('A1:A15'!B32)</f>
        <v>0</v>
      </c>
      <c r="C60" s="81">
        <f>SUM('A1:A15'!C32)</f>
        <v>0</v>
      </c>
      <c r="D60" s="81">
        <f>SUM('A1:A15'!D32)</f>
        <v>0</v>
      </c>
      <c r="E60" s="81">
        <f>SUM('A1:A15'!E32)</f>
        <v>0</v>
      </c>
      <c r="F60" s="81">
        <f>SUM('A1:A15'!F32)</f>
        <v>0</v>
      </c>
      <c r="G60" s="66">
        <f t="shared" si="7"/>
        <v>0</v>
      </c>
      <c r="H60" s="93">
        <f t="shared" si="6"/>
        <v>0</v>
      </c>
    </row>
    <row r="61" spans="1:9" ht="19.5" customHeight="1" thickBot="1" x14ac:dyDescent="0.3">
      <c r="A61" s="83" t="s">
        <v>155</v>
      </c>
      <c r="B61" s="85">
        <f>SUM('A1:A15'!B33)</f>
        <v>0</v>
      </c>
      <c r="C61" s="85">
        <f>SUM('A1:A15'!C33)</f>
        <v>0</v>
      </c>
      <c r="D61" s="85">
        <f>SUM('A1:A15'!D33)</f>
        <v>0</v>
      </c>
      <c r="E61" s="85">
        <f>SUM('A1:A15'!E33)</f>
        <v>0</v>
      </c>
      <c r="F61" s="85">
        <f>SUM('A1:A15'!F33)</f>
        <v>0</v>
      </c>
      <c r="G61" s="88">
        <f>SUM(B61:F61)</f>
        <v>0</v>
      </c>
      <c r="H61" s="95">
        <f t="shared" si="6"/>
        <v>0</v>
      </c>
    </row>
    <row r="62" spans="1:9" ht="19.5" customHeight="1" thickBot="1" x14ac:dyDescent="0.3">
      <c r="A62" s="53" t="s">
        <v>141</v>
      </c>
      <c r="B62" s="86">
        <f>SUM(B53:B61)</f>
        <v>0</v>
      </c>
      <c r="C62" s="86">
        <f t="shared" ref="C62:G62" si="8">SUM(C53:C61)</f>
        <v>0</v>
      </c>
      <c r="D62" s="86">
        <f t="shared" si="8"/>
        <v>0</v>
      </c>
      <c r="E62" s="86">
        <f t="shared" si="8"/>
        <v>0</v>
      </c>
      <c r="F62" s="86">
        <f t="shared" si="8"/>
        <v>0</v>
      </c>
      <c r="G62" s="86">
        <f t="shared" si="8"/>
        <v>0</v>
      </c>
      <c r="H62" s="96">
        <f t="shared" si="6"/>
        <v>0</v>
      </c>
      <c r="I62" s="91"/>
    </row>
    <row r="63" spans="1:9" ht="19.5" customHeight="1" x14ac:dyDescent="0.25">
      <c r="A63" s="46" t="s">
        <v>32</v>
      </c>
      <c r="B63" s="85">
        <f>SUM('A1:A15'!B34)</f>
        <v>0</v>
      </c>
      <c r="C63" s="85">
        <f>SUM('A1:A15'!C34)</f>
        <v>0</v>
      </c>
      <c r="D63" s="85">
        <f>SUM('A1:A15'!D34)</f>
        <v>0</v>
      </c>
      <c r="E63" s="85">
        <f>SUM('A1:A15'!E34)</f>
        <v>0</v>
      </c>
      <c r="F63" s="85">
        <f>SUM('A1:A15'!F34)</f>
        <v>0</v>
      </c>
      <c r="G63" s="88">
        <f>SUM(B63:F63)</f>
        <v>0</v>
      </c>
      <c r="H63" s="95">
        <f t="shared" si="6"/>
        <v>0</v>
      </c>
    </row>
    <row r="64" spans="1:9" ht="19.5" customHeight="1" x14ac:dyDescent="0.25">
      <c r="A64" s="83" t="s">
        <v>142</v>
      </c>
      <c r="B64" s="85">
        <f>SUM('A1:A15'!B35)</f>
        <v>0</v>
      </c>
      <c r="C64" s="85">
        <f>SUM('A1:A15'!C35)</f>
        <v>0</v>
      </c>
      <c r="D64" s="85">
        <f>SUM('A1:A15'!D35)</f>
        <v>0</v>
      </c>
      <c r="E64" s="85">
        <f>SUM('A1:A15'!E35)</f>
        <v>0</v>
      </c>
      <c r="F64" s="85">
        <f>SUM('A1:A15'!F35)</f>
        <v>0</v>
      </c>
      <c r="G64" s="88">
        <f t="shared" ref="G64:G65" si="9">SUM(B64:F64)</f>
        <v>0</v>
      </c>
      <c r="H64" s="93">
        <f t="shared" si="6"/>
        <v>0</v>
      </c>
    </row>
    <row r="65" spans="1:13" ht="19.5" customHeight="1" thickBot="1" x14ac:dyDescent="0.3">
      <c r="A65" s="83" t="s">
        <v>156</v>
      </c>
      <c r="B65" s="85">
        <f>SUM('A1:A15'!B36)</f>
        <v>0</v>
      </c>
      <c r="C65" s="85">
        <f>SUM('A1:A15'!C36)</f>
        <v>0</v>
      </c>
      <c r="D65" s="85">
        <f>SUM('A1:A15'!D36)</f>
        <v>0</v>
      </c>
      <c r="E65" s="85">
        <f>SUM('A1:A15'!E36)</f>
        <v>0</v>
      </c>
      <c r="F65" s="85">
        <f>SUM('A1:A15'!F36)</f>
        <v>0</v>
      </c>
      <c r="G65" s="88">
        <f t="shared" si="9"/>
        <v>0</v>
      </c>
      <c r="H65" s="94">
        <f t="shared" si="6"/>
        <v>0</v>
      </c>
    </row>
    <row r="66" spans="1:13" ht="19.5" customHeight="1" thickBot="1" x14ac:dyDescent="0.3">
      <c r="A66" s="53" t="s">
        <v>143</v>
      </c>
      <c r="B66" s="86">
        <f t="shared" ref="B66:G66" si="10">SUM(B63:B65)</f>
        <v>0</v>
      </c>
      <c r="C66" s="86">
        <f t="shared" si="10"/>
        <v>0</v>
      </c>
      <c r="D66" s="86">
        <f t="shared" si="10"/>
        <v>0</v>
      </c>
      <c r="E66" s="86">
        <f t="shared" si="10"/>
        <v>0</v>
      </c>
      <c r="F66" s="86">
        <f t="shared" si="10"/>
        <v>0</v>
      </c>
      <c r="G66" s="86">
        <f t="shared" si="10"/>
        <v>0</v>
      </c>
      <c r="H66" s="96">
        <f t="shared" si="6"/>
        <v>0</v>
      </c>
    </row>
    <row r="67" spans="1:13" ht="19.5" customHeight="1" thickBot="1" x14ac:dyDescent="0.3">
      <c r="A67" s="74"/>
      <c r="B67" s="92"/>
      <c r="C67" s="92"/>
      <c r="D67" s="92"/>
      <c r="E67" s="92"/>
      <c r="F67" s="92"/>
      <c r="G67" s="92"/>
      <c r="H67" s="97">
        <f>H62+H66</f>
        <v>0</v>
      </c>
    </row>
    <row r="68" spans="1:13" ht="30" customHeight="1" x14ac:dyDescent="0.25">
      <c r="A68" s="74"/>
      <c r="B68" s="92"/>
      <c r="C68" s="92"/>
      <c r="D68" s="92"/>
      <c r="E68" s="92"/>
      <c r="F68" s="92"/>
      <c r="G68" s="92"/>
      <c r="H68" s="92"/>
    </row>
    <row r="69" spans="1:13" s="31" customFormat="1" ht="19.5" customHeight="1" x14ac:dyDescent="0.3">
      <c r="A69" s="182" t="s">
        <v>165</v>
      </c>
      <c r="B69" s="182"/>
      <c r="C69" s="182"/>
      <c r="D69" s="182"/>
      <c r="E69" s="182"/>
      <c r="F69" s="182"/>
      <c r="G69" s="182"/>
      <c r="H69" s="182"/>
      <c r="I69" s="180"/>
      <c r="J69" s="180"/>
      <c r="K69" s="180"/>
      <c r="L69" s="180"/>
      <c r="M69" s="180"/>
    </row>
    <row r="70" spans="1:13" s="31" customFormat="1" ht="30" customHeight="1" x14ac:dyDescent="0.25">
      <c r="A70" s="74"/>
      <c r="B70" s="100"/>
      <c r="C70" s="100"/>
      <c r="D70" s="100"/>
      <c r="E70" s="100"/>
      <c r="F70" s="100"/>
      <c r="G70" s="75"/>
    </row>
    <row r="71" spans="1:13" ht="24.95" customHeight="1" x14ac:dyDescent="0.25">
      <c r="A71" s="74"/>
      <c r="B71" s="187" t="s">
        <v>167</v>
      </c>
      <c r="C71" s="188"/>
      <c r="D71" s="188"/>
      <c r="E71" s="188"/>
      <c r="F71" s="189"/>
      <c r="G71" s="101" t="s">
        <v>60</v>
      </c>
    </row>
    <row r="72" spans="1:13" ht="19.5" customHeight="1" x14ac:dyDescent="0.25">
      <c r="A72" s="12" t="s">
        <v>18</v>
      </c>
      <c r="B72" s="23">
        <f>SUM('A1:A15'!B42)</f>
        <v>0</v>
      </c>
      <c r="C72" s="23">
        <f>SUM('A1:A15'!C42)</f>
        <v>0</v>
      </c>
      <c r="D72" s="23">
        <f>SUM('A1:A15'!D42)</f>
        <v>0</v>
      </c>
      <c r="E72" s="23">
        <f>SUM('A1:A15'!E42)</f>
        <v>0</v>
      </c>
      <c r="F72" s="23">
        <f>SUM('A1:A15'!F42)</f>
        <v>0</v>
      </c>
      <c r="G72" s="102">
        <f>IF(G53&gt;0,G35/COUNTIF(B53:F53,"&lt;&gt;0"),0)</f>
        <v>0</v>
      </c>
    </row>
    <row r="73" spans="1:13" ht="19.5" customHeight="1" x14ac:dyDescent="0.25">
      <c r="A73" s="12" t="s">
        <v>20</v>
      </c>
      <c r="B73" s="23">
        <f>SUM('A1:A15'!B43)</f>
        <v>1000</v>
      </c>
      <c r="C73" s="23">
        <f>SUM('A1:A15'!C43)</f>
        <v>0</v>
      </c>
      <c r="D73" s="23">
        <f>SUM('A1:A15'!D43)</f>
        <v>0</v>
      </c>
      <c r="E73" s="23">
        <f>SUM('A1:A15'!E43)</f>
        <v>0</v>
      </c>
      <c r="F73" s="23">
        <f>SUM('A1:A15'!F43)</f>
        <v>0</v>
      </c>
      <c r="G73" s="102">
        <f>IF(G54&gt;0,G36/COUNTIF(B54:F54,"&lt;&gt;0"),0)</f>
        <v>0</v>
      </c>
    </row>
    <row r="74" spans="1:13" ht="19.5" customHeight="1" x14ac:dyDescent="0.25">
      <c r="A74" s="12" t="s">
        <v>21</v>
      </c>
      <c r="B74" s="23">
        <f>SUM('A1:A15'!B44)</f>
        <v>0</v>
      </c>
      <c r="C74" s="23">
        <f>SUM('A1:A15'!C44)</f>
        <v>0</v>
      </c>
      <c r="D74" s="23">
        <f>SUM('A1:A15'!D44)</f>
        <v>0</v>
      </c>
      <c r="E74" s="23">
        <f>SUM('A1:A15'!E44)</f>
        <v>0</v>
      </c>
      <c r="F74" s="23">
        <f>SUM('A1:A15'!F44)</f>
        <v>0</v>
      </c>
      <c r="G74" s="102">
        <f>IF(G55&gt;0,G50/COUNTIF(B55:F55,"&lt;&gt;0"),0)</f>
        <v>0</v>
      </c>
    </row>
    <row r="75" spans="1:13" ht="30" customHeight="1" x14ac:dyDescent="0.25">
      <c r="A75" s="1"/>
      <c r="B75" s="1"/>
      <c r="C75" s="1"/>
      <c r="D75" s="1"/>
      <c r="E75" s="1"/>
      <c r="F75" s="1"/>
      <c r="G75" s="1"/>
    </row>
    <row r="76" spans="1:13" ht="36" customHeight="1" x14ac:dyDescent="0.25">
      <c r="A76" s="32" t="s">
        <v>159</v>
      </c>
      <c r="B76" s="32" t="s">
        <v>33</v>
      </c>
      <c r="C76" s="32" t="s">
        <v>34</v>
      </c>
      <c r="D76" s="32" t="s">
        <v>35</v>
      </c>
      <c r="E76" s="32" t="s">
        <v>49</v>
      </c>
      <c r="F76" s="1"/>
      <c r="G76" s="1"/>
    </row>
    <row r="77" spans="1:13" ht="19.5" customHeight="1" x14ac:dyDescent="0.25">
      <c r="A77" s="46" t="str">
        <f t="shared" ref="A77:A91" si="11">A97</f>
        <v>COULIBALY Safiatou</v>
      </c>
      <c r="B77" s="22">
        <f>IF('A1'!$G$42=0,0,'A1'!$G$42)</f>
        <v>0</v>
      </c>
      <c r="C77" s="22">
        <f>IF('A1'!$G$43=0,0,'A1'!$G$43)</f>
        <v>0</v>
      </c>
      <c r="D77" s="22">
        <f>IF('A1'!$G$44=0,0,'A1'!$G$44)</f>
        <v>0</v>
      </c>
      <c r="E77" s="81">
        <f>IF('A1'!$G$32=0,0,'A1'!$G$32)</f>
        <v>0</v>
      </c>
      <c r="F77" s="1"/>
      <c r="G77" s="1"/>
    </row>
    <row r="78" spans="1:13" ht="19.5" customHeight="1" x14ac:dyDescent="0.25">
      <c r="A78" s="46" t="str">
        <f t="shared" si="11"/>
        <v>KONATE Mama</v>
      </c>
      <c r="B78" s="22">
        <f>IF('A2'!$G$42=0,0,'A2'!$G$42)</f>
        <v>0</v>
      </c>
      <c r="C78" s="22">
        <f>IF('A2'!$G$43=0,0,'A2'!$G$43)</f>
        <v>0</v>
      </c>
      <c r="D78" s="22">
        <f>IF('A2'!$G$44=0,0,'A2'!$G$44)</f>
        <v>0</v>
      </c>
      <c r="E78" s="81">
        <f>IF('A2'!$G$32=0,0,'A2'!$G$32)</f>
        <v>0</v>
      </c>
      <c r="F78" s="1"/>
      <c r="G78" s="1"/>
    </row>
    <row r="79" spans="1:13" ht="19.5" customHeight="1" x14ac:dyDescent="0.25">
      <c r="A79" s="46" t="str">
        <f t="shared" si="11"/>
        <v>BRANCHET Beatrice</v>
      </c>
      <c r="B79" s="22">
        <f>IF('A3'!$G$42=0,0,'A3'!$G$42)</f>
        <v>0</v>
      </c>
      <c r="C79" s="22">
        <f>IF('A3'!$G$43=0,0,'A3'!$G$43)</f>
        <v>0</v>
      </c>
      <c r="D79" s="22">
        <f>IF('A3'!$G$44=0,0,'A3'!$G$44)</f>
        <v>0</v>
      </c>
      <c r="E79" s="81">
        <f>IF('A3'!$G$32=0,0,'A3'!$G$32)</f>
        <v>0</v>
      </c>
      <c r="F79" s="1"/>
      <c r="G79" s="1"/>
    </row>
    <row r="80" spans="1:13" ht="19.5" customHeight="1" x14ac:dyDescent="0.25">
      <c r="A80" s="46" t="str">
        <f t="shared" si="11"/>
        <v>CUNHA MAGRO Alexandrine</v>
      </c>
      <c r="B80" s="22">
        <f>IF('A4'!$G$42=0,0,'A4'!$G$42)</f>
        <v>0</v>
      </c>
      <c r="C80" s="22">
        <f>IF('A4'!$G$43=0,0,'A4'!$G$43)</f>
        <v>0</v>
      </c>
      <c r="D80" s="22">
        <f>IF('A4'!$G$44=0,0,'A4'!$G$44)</f>
        <v>0</v>
      </c>
      <c r="E80" s="81">
        <f>IF('A4'!$G$32=0,0,'A4'!$G$32)</f>
        <v>0</v>
      </c>
      <c r="F80" s="1"/>
      <c r="G80" s="1"/>
    </row>
    <row r="81" spans="1:13" ht="19.5" customHeight="1" x14ac:dyDescent="0.25">
      <c r="A81" s="46" t="str">
        <f t="shared" si="11"/>
        <v>LE THIEC Chantal</v>
      </c>
      <c r="B81" s="22">
        <f>IF('A5'!$G$42=0,0,'A5'!$G$42)</f>
        <v>0</v>
      </c>
      <c r="C81" s="22">
        <f>IF('A5'!$G$43=0,0,'A5'!$G$43)</f>
        <v>0</v>
      </c>
      <c r="D81" s="22">
        <f>IF('A5'!$G$44=0,0,'A5'!$G$44)</f>
        <v>0</v>
      </c>
      <c r="E81" s="81">
        <f>IF('A5'!$G$32=0,0,'A5'!$G$32)</f>
        <v>0</v>
      </c>
      <c r="F81" s="1"/>
      <c r="G81" s="1"/>
    </row>
    <row r="82" spans="1:13" ht="19.5" customHeight="1" x14ac:dyDescent="0.25">
      <c r="A82" s="46" t="str">
        <f t="shared" si="11"/>
        <v>FERRY Sylvie</v>
      </c>
      <c r="B82" s="22">
        <f>IF('A6'!$G$42=0,0,'A6'!$G$42)</f>
        <v>0</v>
      </c>
      <c r="C82" s="22">
        <f>IF('A6'!$G$43=0,0,'A6'!$G$43)</f>
        <v>0</v>
      </c>
      <c r="D82" s="22">
        <f>IF('A6'!$G$44=0,0,'A6'!$G$44)</f>
        <v>0</v>
      </c>
      <c r="E82" s="81">
        <f>IF('A6'!$G$32=0,0,'A6'!$G$32)</f>
        <v>0</v>
      </c>
      <c r="F82" s="1"/>
      <c r="G82" s="1"/>
    </row>
    <row r="83" spans="1:13" ht="19.5" customHeight="1" x14ac:dyDescent="0.25">
      <c r="A83" s="46" t="str">
        <f t="shared" si="11"/>
        <v>ALLA Samira</v>
      </c>
      <c r="B83" s="22">
        <f>IF('A7'!$G$42=0,0,'A7'!$G$42)</f>
        <v>0</v>
      </c>
      <c r="C83" s="22">
        <f>IF('A7'!$G$43=0,0,'A7'!$G$43)</f>
        <v>0</v>
      </c>
      <c r="D83" s="22">
        <f>IF('A7'!$G$44=0,0,'A7'!$G$44)</f>
        <v>0</v>
      </c>
      <c r="E83" s="81">
        <f>IF('A7'!$G$32=0,0,'A7'!$G$32)</f>
        <v>0</v>
      </c>
      <c r="F83" s="1"/>
      <c r="G83" s="1"/>
    </row>
    <row r="84" spans="1:13" ht="19.5" customHeight="1" x14ac:dyDescent="0.25">
      <c r="A84" s="46" t="str">
        <f t="shared" si="11"/>
        <v>ELEORE Franciane</v>
      </c>
      <c r="B84" s="22">
        <f>IF('A8'!$G$42=0,0,'A8'!$G$42)</f>
        <v>0</v>
      </c>
      <c r="C84" s="22">
        <f>IF('A8'!$G$43=0,0,'A8'!$G$43)</f>
        <v>0</v>
      </c>
      <c r="D84" s="22">
        <f>IF('A8'!$G$44=0,0,'A8'!$G$44)</f>
        <v>0</v>
      </c>
      <c r="E84" s="81">
        <f>IF('A8'!$G$32=0,0,'A8'!$G$32)</f>
        <v>0</v>
      </c>
      <c r="F84" s="1"/>
      <c r="G84" s="1"/>
    </row>
    <row r="85" spans="1:13" ht="19.5" customHeight="1" x14ac:dyDescent="0.25">
      <c r="A85" s="46" t="str">
        <f t="shared" si="11"/>
        <v>RODRIGUES Philippe</v>
      </c>
      <c r="B85" s="22">
        <f>IF('A9'!$G$42=0,0,'A9'!$G$42)</f>
        <v>0</v>
      </c>
      <c r="C85" s="22">
        <f>IF('A9'!$G$43=0,0,'A9'!$G$43)</f>
        <v>0</v>
      </c>
      <c r="D85" s="22">
        <f>IF('A9'!$G$44=0,0,'A9'!$G$44)</f>
        <v>0</v>
      </c>
      <c r="E85" s="81">
        <f>IF('A9'!$G$32=0,0,'A9'!$G$32)</f>
        <v>0</v>
      </c>
      <c r="F85" s="1"/>
      <c r="G85" s="1"/>
    </row>
    <row r="86" spans="1:13" ht="19.5" customHeight="1" x14ac:dyDescent="0.25">
      <c r="A86" s="46" t="str">
        <f t="shared" si="11"/>
        <v>CHHIENG Meanith</v>
      </c>
      <c r="B86" s="22">
        <f>IF('A10'!$G$42=0,0,'A10'!$G$42)</f>
        <v>0</v>
      </c>
      <c r="C86" s="22">
        <f>IF('A10'!$G$43=0,0,'A10'!$G$43)</f>
        <v>0</v>
      </c>
      <c r="D86" s="22">
        <f>IF('A10'!$G$44=0,0,'A10'!$G$44)</f>
        <v>0</v>
      </c>
      <c r="E86" s="81">
        <f>IF('A10'!$G$32=0,0,'A10'!$G$32)</f>
        <v>0</v>
      </c>
      <c r="F86" s="1"/>
      <c r="G86" s="1"/>
    </row>
    <row r="87" spans="1:13" ht="19.5" customHeight="1" x14ac:dyDescent="0.25">
      <c r="A87" s="46" t="str">
        <f t="shared" si="11"/>
        <v>SENTIGNAN Marie</v>
      </c>
      <c r="B87" s="22">
        <f>IF('A11'!$G$42=0,0,'A11'!$G$42)</f>
        <v>0</v>
      </c>
      <c r="C87" s="22">
        <f>IF('A11'!$G$43=0,0,'A11'!$G$43)</f>
        <v>0</v>
      </c>
      <c r="D87" s="22">
        <f>IF('A11'!$G$44=0,0,'A11'!$G$44)</f>
        <v>0</v>
      </c>
      <c r="E87" s="81">
        <f>IF('A11'!$G$32=0,0,'A11'!$G$32)</f>
        <v>0</v>
      </c>
      <c r="F87" s="1"/>
      <c r="G87" s="1"/>
    </row>
    <row r="88" spans="1:13" ht="19.5" customHeight="1" x14ac:dyDescent="0.25">
      <c r="A88" s="46" t="str">
        <f t="shared" si="11"/>
        <v>SAMBA Syntia</v>
      </c>
      <c r="B88" s="22">
        <f>IF('A12'!$G$42=0,0,'A12'!$G$42)</f>
        <v>0</v>
      </c>
      <c r="C88" s="22">
        <f>IF('A12'!$G$43=0,0,'A12'!$G$43)</f>
        <v>0</v>
      </c>
      <c r="D88" s="22">
        <f>IF('A12'!$G$44=0,0,'A12'!$G$44)</f>
        <v>0</v>
      </c>
      <c r="E88" s="81">
        <f>IF('A12'!$G$32=0,0,'A12'!$G$32)</f>
        <v>0</v>
      </c>
      <c r="F88" s="1"/>
      <c r="G88" s="1"/>
    </row>
    <row r="89" spans="1:13" ht="19.5" customHeight="1" x14ac:dyDescent="0.25">
      <c r="A89" s="46" t="str">
        <f t="shared" si="11"/>
        <v>CDD1</v>
      </c>
      <c r="B89" s="22">
        <f>IF('A13'!$G$42=0,0,'A13'!$G$42)</f>
        <v>0</v>
      </c>
      <c r="C89" s="22">
        <f>IF('A13'!$G$43=0,0,'A13'!$G$43)</f>
        <v>0</v>
      </c>
      <c r="D89" s="22">
        <f>IF('A13'!$G$44=0,0,'A13'!$G$44)</f>
        <v>0</v>
      </c>
      <c r="E89" s="81">
        <f>IF('A13'!$G$32=0,0,'A13'!$G$32)</f>
        <v>0</v>
      </c>
      <c r="F89" s="1"/>
      <c r="G89" s="1"/>
    </row>
    <row r="90" spans="1:13" ht="19.5" customHeight="1" x14ac:dyDescent="0.25">
      <c r="A90" s="46" t="str">
        <f t="shared" si="11"/>
        <v>CDD2</v>
      </c>
      <c r="B90" s="22">
        <f>IF('A14'!$G$42=0,0,'A14'!$G$42)</f>
        <v>0</v>
      </c>
      <c r="C90" s="22">
        <f>IF('A14'!$G$43=0,0,'A14'!$G$43)</f>
        <v>0</v>
      </c>
      <c r="D90" s="22">
        <f>IF('A14'!$G$44=0,0,'A14'!$G$44)</f>
        <v>0</v>
      </c>
      <c r="E90" s="81">
        <f>IF('A14'!$G$32=0,0,'A14'!$G$32)</f>
        <v>0</v>
      </c>
      <c r="F90" s="1"/>
      <c r="G90" s="1"/>
    </row>
    <row r="91" spans="1:13" ht="19.5" customHeight="1" thickBot="1" x14ac:dyDescent="0.3">
      <c r="A91" s="47" t="str">
        <f t="shared" si="11"/>
        <v>CDD3</v>
      </c>
      <c r="B91" s="29">
        <f>IF('A15'!$G$42=0,0,'A15'!$G$42)</f>
        <v>0</v>
      </c>
      <c r="C91" s="29">
        <f>IF('A15'!$G$43=0,0,'A15'!$G$43)</f>
        <v>0</v>
      </c>
      <c r="D91" s="29">
        <f>IF('A15'!$G$44=0,0,'A15'!$G$44)</f>
        <v>0</v>
      </c>
      <c r="E91" s="84">
        <f>IF('A15'!$G$32=0,0,'A15'!$G$32)</f>
        <v>0</v>
      </c>
      <c r="F91" s="1"/>
      <c r="G91" s="1"/>
    </row>
    <row r="92" spans="1:13" ht="19.5" customHeight="1" thickBot="1" x14ac:dyDescent="0.3">
      <c r="A92" s="33" t="s">
        <v>82</v>
      </c>
      <c r="B92" s="18">
        <f>IF(SUM(B77:B91)=0,0,AVERAGEIF(B77:B91,"&lt;&gt;0"))</f>
        <v>0</v>
      </c>
      <c r="C92" s="18">
        <f t="shared" ref="C92:E92" si="12">IF(SUM(C77:C91)=0,0,AVERAGEIF(C77:C91,"&lt;&gt;0"))</f>
        <v>0</v>
      </c>
      <c r="D92" s="18">
        <f t="shared" si="12"/>
        <v>0</v>
      </c>
      <c r="E92" s="67">
        <f t="shared" si="12"/>
        <v>0</v>
      </c>
      <c r="F92" s="1"/>
      <c r="G92" s="1"/>
    </row>
    <row r="93" spans="1:13" ht="30" customHeight="1" x14ac:dyDescent="0.25">
      <c r="A93" s="77"/>
      <c r="B93" s="78"/>
      <c r="C93" s="78"/>
      <c r="D93" s="78"/>
      <c r="E93" s="78"/>
      <c r="F93" s="1"/>
      <c r="G93" s="1"/>
    </row>
    <row r="94" spans="1:13" s="31" customFormat="1" ht="20.100000000000001" customHeight="1" x14ac:dyDescent="0.3">
      <c r="A94" s="182" t="s">
        <v>138</v>
      </c>
      <c r="B94" s="182"/>
      <c r="C94" s="182"/>
      <c r="D94" s="182"/>
      <c r="E94" s="182"/>
      <c r="F94" s="182"/>
      <c r="G94" s="182"/>
      <c r="H94" s="182"/>
      <c r="I94" s="180"/>
      <c r="J94" s="180"/>
      <c r="K94" s="180"/>
      <c r="L94" s="180"/>
      <c r="M94" s="180"/>
    </row>
    <row r="95" spans="1:13" ht="30" customHeight="1" x14ac:dyDescent="0.25">
      <c r="A95" s="1"/>
      <c r="B95" s="1"/>
      <c r="C95" s="1"/>
      <c r="D95" s="1"/>
      <c r="E95" s="1"/>
      <c r="F95" s="9"/>
      <c r="G95" s="1"/>
    </row>
    <row r="96" spans="1:13" ht="30" x14ac:dyDescent="0.25">
      <c r="A96" s="32" t="s">
        <v>46</v>
      </c>
      <c r="B96" s="32" t="s">
        <v>44</v>
      </c>
      <c r="C96" s="32" t="s">
        <v>45</v>
      </c>
      <c r="D96" s="32" t="s">
        <v>78</v>
      </c>
      <c r="E96" s="141" t="s">
        <v>168</v>
      </c>
      <c r="F96" s="1"/>
      <c r="G96" s="1"/>
    </row>
    <row r="97" spans="1:7" ht="19.5" customHeight="1" x14ac:dyDescent="0.25">
      <c r="A97" s="55" t="s">
        <v>53</v>
      </c>
      <c r="B97" s="69">
        <v>0.3125</v>
      </c>
      <c r="C97" s="10">
        <v>5</v>
      </c>
      <c r="D97" s="24" t="s">
        <v>63</v>
      </c>
      <c r="E97" s="142">
        <f>IF('A1'!$G$39=0,0,'A1'!$G$39)</f>
        <v>0</v>
      </c>
      <c r="F97" s="89"/>
      <c r="G97" s="1"/>
    </row>
    <row r="98" spans="1:7" ht="19.5" customHeight="1" x14ac:dyDescent="0.25">
      <c r="A98" s="55" t="s">
        <v>54</v>
      </c>
      <c r="B98" s="69">
        <v>0.3125</v>
      </c>
      <c r="C98" s="10">
        <v>5</v>
      </c>
      <c r="D98" s="24" t="s">
        <v>64</v>
      </c>
      <c r="E98" s="142">
        <f>IF('A2'!$G$39=0,0,'A2'!$G$39)</f>
        <v>0</v>
      </c>
      <c r="F98" s="89"/>
      <c r="G98" s="1"/>
    </row>
    <row r="99" spans="1:7" ht="19.5" customHeight="1" x14ac:dyDescent="0.25">
      <c r="A99" s="55" t="s">
        <v>55</v>
      </c>
      <c r="B99" s="69">
        <v>0.3125</v>
      </c>
      <c r="C99" s="10">
        <v>4</v>
      </c>
      <c r="D99" s="24" t="s">
        <v>65</v>
      </c>
      <c r="E99" s="142">
        <f>IF('A3'!$G$39=0,0,'A3'!$G$39)</f>
        <v>0</v>
      </c>
      <c r="F99" s="89"/>
      <c r="G99" s="1"/>
    </row>
    <row r="100" spans="1:7" ht="19.5" customHeight="1" x14ac:dyDescent="0.25">
      <c r="A100" s="55" t="s">
        <v>36</v>
      </c>
      <c r="B100" s="69">
        <v>0.29166666666666669</v>
      </c>
      <c r="C100" s="10">
        <v>5</v>
      </c>
      <c r="D100" s="24" t="s">
        <v>66</v>
      </c>
      <c r="E100" s="142">
        <f>IF('A4'!$G$39=0,0,'A4'!$G$39)</f>
        <v>0</v>
      </c>
      <c r="F100" s="89"/>
      <c r="G100" s="1"/>
    </row>
    <row r="101" spans="1:7" ht="19.5" customHeight="1" x14ac:dyDescent="0.25">
      <c r="A101" s="56" t="s">
        <v>37</v>
      </c>
      <c r="B101" s="69">
        <v>0.29166666666666669</v>
      </c>
      <c r="C101" s="10">
        <v>4</v>
      </c>
      <c r="D101" s="24" t="s">
        <v>67</v>
      </c>
      <c r="E101" s="142">
        <f>IF('A5'!$G$39=0,0,'A5'!$G$39)</f>
        <v>0</v>
      </c>
      <c r="F101" s="89"/>
      <c r="G101" s="1"/>
    </row>
    <row r="102" spans="1:7" ht="19.5" customHeight="1" x14ac:dyDescent="0.25">
      <c r="A102" s="55" t="s">
        <v>81</v>
      </c>
      <c r="B102" s="69">
        <v>0.29166666666666669</v>
      </c>
      <c r="C102" s="10">
        <v>4</v>
      </c>
      <c r="D102" s="24" t="s">
        <v>68</v>
      </c>
      <c r="E102" s="142">
        <f>IF('A6'!$G$39=0,0,'A6'!$G$39)</f>
        <v>0</v>
      </c>
      <c r="F102" s="89"/>
      <c r="G102" s="1"/>
    </row>
    <row r="103" spans="1:7" ht="19.5" customHeight="1" x14ac:dyDescent="0.25">
      <c r="A103" s="55" t="s">
        <v>38</v>
      </c>
      <c r="B103" s="69">
        <v>0.3125</v>
      </c>
      <c r="C103" s="10">
        <v>5</v>
      </c>
      <c r="D103" s="24" t="s">
        <v>69</v>
      </c>
      <c r="E103" s="142">
        <f>IF('A7'!$G$39=0,0,'A7'!$G$39)</f>
        <v>0</v>
      </c>
      <c r="F103" s="89"/>
      <c r="G103" s="1"/>
    </row>
    <row r="104" spans="1:7" ht="19.5" customHeight="1" x14ac:dyDescent="0.25">
      <c r="A104" s="55" t="s">
        <v>39</v>
      </c>
      <c r="B104" s="69">
        <v>0.3125</v>
      </c>
      <c r="C104" s="10">
        <v>5</v>
      </c>
      <c r="D104" s="24" t="s">
        <v>70</v>
      </c>
      <c r="E104" s="142">
        <f>IF('A8'!$G$39=0,0,'A8'!$G$39)</f>
        <v>0</v>
      </c>
      <c r="F104" s="89"/>
      <c r="G104" s="1"/>
    </row>
    <row r="105" spans="1:7" ht="19.5" customHeight="1" x14ac:dyDescent="0.25">
      <c r="A105" s="55" t="s">
        <v>40</v>
      </c>
      <c r="B105" s="69">
        <v>0.3125</v>
      </c>
      <c r="C105" s="10">
        <v>5</v>
      </c>
      <c r="D105" s="24" t="s">
        <v>71</v>
      </c>
      <c r="E105" s="142">
        <f>IF('A9'!$G$39=0,0,'A9'!$G$39)</f>
        <v>0</v>
      </c>
      <c r="F105" s="89"/>
      <c r="G105" s="1"/>
    </row>
    <row r="106" spans="1:7" ht="19.5" customHeight="1" x14ac:dyDescent="0.25">
      <c r="A106" s="55" t="s">
        <v>41</v>
      </c>
      <c r="B106" s="69">
        <v>0.3125</v>
      </c>
      <c r="C106" s="10">
        <v>5</v>
      </c>
      <c r="D106" s="24" t="s">
        <v>72</v>
      </c>
      <c r="E106" s="142">
        <f>IF('A10'!$G$39=0,0,'A10'!$G$39)</f>
        <v>0</v>
      </c>
      <c r="F106" s="89"/>
      <c r="G106" s="1"/>
    </row>
    <row r="107" spans="1:7" ht="19.5" customHeight="1" x14ac:dyDescent="0.25">
      <c r="A107" s="55" t="s">
        <v>42</v>
      </c>
      <c r="B107" s="69">
        <v>0.32430555555555557</v>
      </c>
      <c r="C107" s="10">
        <v>5</v>
      </c>
      <c r="D107" s="24" t="s">
        <v>73</v>
      </c>
      <c r="E107" s="142">
        <f>IF('A11'!$G$39=0,0,'A11'!$G$39)</f>
        <v>0</v>
      </c>
      <c r="F107" s="89"/>
      <c r="G107" s="1"/>
    </row>
    <row r="108" spans="1:7" ht="19.5" customHeight="1" x14ac:dyDescent="0.25">
      <c r="A108" s="55" t="s">
        <v>43</v>
      </c>
      <c r="B108" s="69">
        <v>0.29166666666666669</v>
      </c>
      <c r="C108" s="10">
        <v>5</v>
      </c>
      <c r="D108" s="24" t="s">
        <v>74</v>
      </c>
      <c r="E108" s="142">
        <f>IF('A12'!$G$39=0,0,'A12'!$G$39)</f>
        <v>0</v>
      </c>
      <c r="F108" s="89"/>
      <c r="G108" s="1"/>
    </row>
    <row r="109" spans="1:7" ht="19.5" customHeight="1" x14ac:dyDescent="0.25">
      <c r="A109" s="55" t="s">
        <v>51</v>
      </c>
      <c r="B109" s="69">
        <v>0</v>
      </c>
      <c r="C109" s="10">
        <v>0</v>
      </c>
      <c r="D109" s="24" t="s">
        <v>75</v>
      </c>
      <c r="E109" s="142">
        <f>IF('A13'!$G$39=0,0,'A13'!$G$39)</f>
        <v>0</v>
      </c>
      <c r="F109" s="89"/>
      <c r="G109" s="1"/>
    </row>
    <row r="110" spans="1:7" ht="19.5" customHeight="1" x14ac:dyDescent="0.25">
      <c r="A110" s="55" t="s">
        <v>50</v>
      </c>
      <c r="B110" s="69">
        <v>0</v>
      </c>
      <c r="C110" s="10">
        <v>0</v>
      </c>
      <c r="D110" s="24" t="s">
        <v>76</v>
      </c>
      <c r="E110" s="142">
        <f>IF('A14'!$G$39=0,0,'A14'!$G$39)</f>
        <v>0</v>
      </c>
      <c r="F110" s="89"/>
      <c r="G110" s="1"/>
    </row>
    <row r="111" spans="1:7" ht="19.5" customHeight="1" x14ac:dyDescent="0.25">
      <c r="A111" s="55" t="s">
        <v>52</v>
      </c>
      <c r="B111" s="69">
        <v>0</v>
      </c>
      <c r="C111" s="10">
        <v>0</v>
      </c>
      <c r="D111" s="24" t="s">
        <v>77</v>
      </c>
      <c r="E111" s="142">
        <f>IF('A15'!$G$39=0,0,'A15'!$G$39)</f>
        <v>0</v>
      </c>
      <c r="F111" s="89"/>
      <c r="G111" s="1"/>
    </row>
    <row r="112" spans="1:7" ht="19.5" customHeight="1" x14ac:dyDescent="0.25">
      <c r="A112" s="14" t="s">
        <v>84</v>
      </c>
      <c r="B112" s="70">
        <f>AVERAGEIF(B97:B111,"&lt;&gt;0")</f>
        <v>0.30653935185185183</v>
      </c>
      <c r="C112" s="105">
        <f>AVERAGEIF(C97:C111,"&lt;&gt;0")</f>
        <v>4.75</v>
      </c>
      <c r="D112" s="1"/>
      <c r="E112" s="168">
        <f>SUM(E97:E111)</f>
        <v>0</v>
      </c>
      <c r="F112" s="89"/>
      <c r="G112" s="1"/>
    </row>
    <row r="113" spans="1:7" ht="19.5" customHeight="1" x14ac:dyDescent="0.25">
      <c r="A113" s="14" t="s">
        <v>164</v>
      </c>
      <c r="B113" s="139">
        <f>COUNTIF(B97:B111,"&lt;&gt;0")</f>
        <v>12</v>
      </c>
      <c r="C113" s="1"/>
      <c r="D113" s="1"/>
      <c r="E113" s="1"/>
      <c r="F113" s="1"/>
      <c r="G113" s="1"/>
    </row>
    <row r="114" spans="1:7" ht="30" customHeight="1" x14ac:dyDescent="0.25">
      <c r="G114" s="107" t="s">
        <v>158</v>
      </c>
    </row>
    <row r="115" spans="1:7" ht="19.5" customHeight="1" x14ac:dyDescent="0.25">
      <c r="A115" s="111" t="s">
        <v>161</v>
      </c>
      <c r="B115" s="110">
        <f>$B$113-((COUNTIF('A1'!B36,H_A1))+(COUNTIF('A2'!B36,H_A2))+(COUNTIF('A3'!B36,H_A3))+(COUNTIF('A4'!B36,H_A4))+(COUNTIF('A5'!B36,H_A5))+(COUNTIF('A6'!B36,H_A6))+(COUNTIF('A7'!B36,H_A7))+(COUNTIF('A8'!B36,H_A8))+(COUNTIF('A9'!B36,H_A9))+(COUNTIF('A10'!B36,H_A10))+(COUNTIF('A11'!B36,H_A11))+(COUNTIF('A12'!B36,H_A12))+(COUNTIF('A13'!B36,H_A13))+(COUNTIF('A14'!B36,H_A14))+(COUNTIF('A15'!B36,H_A15)))</f>
        <v>12</v>
      </c>
      <c r="C115" s="110">
        <f>$B$113-((COUNTIF('A1'!C36,H_A1))+(COUNTIF('A2'!C36,H_A2))+(COUNTIF('A3'!C36,H_A3))+(COUNTIF('A4'!C36,H_A4))+(COUNTIF('A5'!C36,H_A5))+(COUNTIF('A6'!C36,H_A6))+(COUNTIF('A7'!C36,H_A7))+(COUNTIF('A8'!C36,H_A8))+(COUNTIF('A9'!C36,H_A9))+(COUNTIF('A10'!C36,H_A10))+(COUNTIF('A11'!C36,H_A11))+(COUNTIF('A12'!C36,H_A12))+(COUNTIF('A13'!C36,H_A13))+(COUNTIF('A14'!C36,H_A14))+(COUNTIF('A15'!C36,H_A15)))</f>
        <v>12</v>
      </c>
      <c r="D115" s="110">
        <f>$B$113-((COUNTIF('A1'!D36,H_A1))+(COUNTIF('A2'!D36,H_A2))+(COUNTIF('A3'!D36,H_A3))+(COUNTIF('A4'!D36,H_A4))+(COUNTIF('A5'!D36,H_A5))+(COUNTIF('A6'!D36,H_A6))+(COUNTIF('A7'!D36,H_A7))+(COUNTIF('A8'!D36,H_A8))+(COUNTIF('A9'!D36,H_A9))+(COUNTIF('A10'!D36,H_A10))+(COUNTIF('A11'!D36,H_A11))+(COUNTIF('A12'!D36,H_A12))+(COUNTIF('A13'!D36,H_A13))+(COUNTIF('A14'!D36,H_A14))+(COUNTIF('A15'!D36,H_A15)))</f>
        <v>12</v>
      </c>
      <c r="E115" s="110">
        <f>$B$113-((COUNTIF('A1'!E36,H_A1))+(COUNTIF('A2'!E36,H_A2))+(COUNTIF('A3'!E36,H_A3))+(COUNTIF('A4'!E36,H_A4))+(COUNTIF('A5'!E36,H_A5))+(COUNTIF('A6'!E36,H_A6))+(COUNTIF('A7'!E36,H_A7))+(COUNTIF('A8'!E36,H_A8))+(COUNTIF('A9'!E36,H_A9))+(COUNTIF('A10'!E36,H_A10))+(COUNTIF('A11'!E36,H_A11))+(COUNTIF('A12'!E36,H_A12))+(COUNTIF('A13'!E36,H_A13))+(COUNTIF('A14'!E36,H_A14))+(COUNTIF('A15'!E36,H_A15)))</f>
        <v>12</v>
      </c>
      <c r="F115" s="110">
        <f>$B$113-((COUNTIF('A1'!F36,H_A1))+(COUNTIF('A2'!F36,H_A2))+(COUNTIF('A3'!F36,H_A3))+(COUNTIF('A4'!F36,H_A4))+(COUNTIF('A5'!F36,H_A5))+(COUNTIF('A6'!F36,H_A6))+(COUNTIF('A7'!F36,H_A7))+(COUNTIF('A8'!F36,H_A8))+(COUNTIF('A9'!F36,H_A9))+(COUNTIF('A10'!F36,H_A10))+(COUNTIF('A11'!F36,H_A11))+(COUNTIF('A12'!F36,H_A12))+(COUNTIF('A13'!F36,H_A13))+(COUNTIF('A14'!F36,H_A14))+(COUNTIF('A15'!F36,H_A15)))</f>
        <v>12</v>
      </c>
      <c r="G115" s="23">
        <f>AVERAGEIF(B115:F115,"&lt;&gt;0")</f>
        <v>12</v>
      </c>
    </row>
    <row r="116" spans="1:7" ht="19.5" customHeight="1" x14ac:dyDescent="0.25">
      <c r="A116" s="111" t="s">
        <v>162</v>
      </c>
      <c r="B116" s="82">
        <f>IF(B66=0,0,B66/(B62+B66))</f>
        <v>0</v>
      </c>
      <c r="C116" s="82">
        <f>IF(C66=0,0,C66/(C62+C66))</f>
        <v>0</v>
      </c>
      <c r="D116" s="82">
        <f>IF(D66=0,0,D66/(D62+D66))</f>
        <v>0</v>
      </c>
      <c r="E116" s="82">
        <f>IF(E66=0,0,E66/(E62+E66))</f>
        <v>0</v>
      </c>
      <c r="F116" s="82">
        <f>IF(F66=0,0,F66/(F62+F66))</f>
        <v>0</v>
      </c>
      <c r="G116" s="82">
        <f>IF(SUM(B116:F116)=0,0,AVERAGE(B116:F116))</f>
        <v>0</v>
      </c>
    </row>
    <row r="117" spans="1:7" ht="19.5" customHeight="1" x14ac:dyDescent="0.25">
      <c r="A117" s="111" t="s">
        <v>163</v>
      </c>
      <c r="B117" s="82">
        <f>IF(B62=0,0,B62/(B62+B66))</f>
        <v>0</v>
      </c>
      <c r="C117" s="82">
        <f>IF(C62=0,0,C62/(C62+C66))</f>
        <v>0</v>
      </c>
      <c r="D117" s="82">
        <f>IF(D62=0,0,D62/(D62+D66))</f>
        <v>0</v>
      </c>
      <c r="E117" s="82">
        <f>IF(E62=0,0,E62/(E62+E66))</f>
        <v>0</v>
      </c>
      <c r="F117" s="82">
        <f>IF(F62=0,0,F62/(F62+F66))</f>
        <v>0</v>
      </c>
      <c r="G117" s="82">
        <f>IF(SUM(B117:F117)=0,0,AVERAGE(B117:F117))</f>
        <v>0</v>
      </c>
    </row>
    <row r="118" spans="1:7" ht="19.5" hidden="1" customHeight="1" thickBot="1" x14ac:dyDescent="0.3">
      <c r="A118" s="108" t="s">
        <v>144</v>
      </c>
      <c r="B118" s="109">
        <f>B115*B117</f>
        <v>0</v>
      </c>
      <c r="C118" s="109">
        <f t="shared" ref="C118:F118" si="13">C115*C117</f>
        <v>0</v>
      </c>
      <c r="D118" s="109">
        <f t="shared" si="13"/>
        <v>0</v>
      </c>
      <c r="E118" s="109">
        <f t="shared" si="13"/>
        <v>0</v>
      </c>
      <c r="F118" s="109">
        <f t="shared" si="13"/>
        <v>0</v>
      </c>
      <c r="G118" s="43">
        <f>AVERAGE(B118:F118)</f>
        <v>0</v>
      </c>
    </row>
    <row r="119" spans="1:7" x14ac:dyDescent="0.25">
      <c r="A119" s="2"/>
    </row>
    <row r="120" spans="1:7" x14ac:dyDescent="0.25">
      <c r="A120" s="2"/>
    </row>
    <row r="121" spans="1:7" x14ac:dyDescent="0.25">
      <c r="A121" s="2"/>
    </row>
  </sheetData>
  <protectedRanges>
    <protectedRange password="CC92" sqref="C7 E7 A97:C111 B113 E9:E23 C9:C23 G7:G23 D26:G29" name="Plage1"/>
  </protectedRanges>
  <mergeCells count="11">
    <mergeCell ref="K1:K2"/>
    <mergeCell ref="A4:H4"/>
    <mergeCell ref="B71:F71"/>
    <mergeCell ref="D26:G28"/>
    <mergeCell ref="I5:K5"/>
    <mergeCell ref="I6:K6"/>
    <mergeCell ref="A94:H94"/>
    <mergeCell ref="A69:H69"/>
    <mergeCell ref="A30:H30"/>
    <mergeCell ref="A1:A2"/>
    <mergeCell ref="E1:G1"/>
  </mergeCells>
  <conditionalFormatting sqref="B77:B91">
    <cfRule type="cellIs" dxfId="22" priority="8" operator="lessThan">
      <formula>$B$92</formula>
    </cfRule>
    <cfRule type="cellIs" dxfId="21" priority="9" operator="greaterThanOrEqual">
      <formula>$B$92</formula>
    </cfRule>
  </conditionalFormatting>
  <conditionalFormatting sqref="C77:C91">
    <cfRule type="cellIs" dxfId="20" priority="6" operator="lessThan">
      <formula>$C$92</formula>
    </cfRule>
    <cfRule type="cellIs" dxfId="19" priority="7" operator="greaterThanOrEqual">
      <formula>$C$92</formula>
    </cfRule>
  </conditionalFormatting>
  <conditionalFormatting sqref="D77:D91">
    <cfRule type="cellIs" dxfId="18" priority="4" operator="lessThan">
      <formula>$D$92</formula>
    </cfRule>
    <cfRule type="cellIs" dxfId="17" priority="5" operator="greaterThanOrEqual">
      <formula>$D$92</formula>
    </cfRule>
  </conditionalFormatting>
  <conditionalFormatting sqref="E77:E91">
    <cfRule type="cellIs" dxfId="16" priority="2" operator="lessThan">
      <formula>$E$92</formula>
    </cfRule>
    <cfRule type="cellIs" dxfId="15" priority="3" operator="greaterThanOrEqual">
      <formula>$E$92</formula>
    </cfRule>
  </conditionalFormatting>
  <conditionalFormatting sqref="H53:H67">
    <cfRule type="colorScale" priority="1">
      <colorScale>
        <cfvo type="min"/>
        <cfvo type="max"/>
        <color theme="3" tint="0.79998168889431442"/>
        <color rgb="FF92D050"/>
      </colorScale>
    </cfRule>
  </conditionalFormatting>
  <pageMargins left="0.7" right="0.7" top="0.75" bottom="0.75" header="0.3" footer="0.3"/>
  <pageSetup paperSize="9" scale="32" orientation="portrait" horizontalDpi="4294967295" verticalDpi="4294967295"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J53"/>
  <sheetViews>
    <sheetView showGridLines="0" zoomScale="90" zoomScaleNormal="90" workbookViewId="0">
      <selection activeCell="B6" sqref="B6"/>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AM!A97</f>
        <v>COULIBALY Safiatou</v>
      </c>
      <c r="B1" s="201"/>
      <c r="C1" s="1"/>
      <c r="D1" s="1"/>
      <c r="E1" s="11" t="s">
        <v>86</v>
      </c>
      <c r="F1" s="202" t="str">
        <f ca="1">AM!E1</f>
        <v>S01</v>
      </c>
      <c r="G1" s="203"/>
      <c r="H1" s="1"/>
      <c r="I1" s="63" t="s">
        <v>134</v>
      </c>
      <c r="J1" s="64" t="s">
        <v>135</v>
      </c>
    </row>
    <row r="2" spans="1:10" ht="21.75" customHeight="1" x14ac:dyDescent="0.25">
      <c r="A2" s="30" t="s">
        <v>57</v>
      </c>
      <c r="B2" s="80">
        <f>AM!B97</f>
        <v>0.3125</v>
      </c>
      <c r="C2" s="1"/>
      <c r="D2" s="1"/>
      <c r="E2" s="3">
        <f ca="1">AM!E2</f>
        <v>42002</v>
      </c>
      <c r="F2" s="4" t="s">
        <v>0</v>
      </c>
      <c r="G2" s="3">
        <f ca="1">AM!G2</f>
        <v>42006</v>
      </c>
      <c r="H2" s="1"/>
      <c r="I2" s="204"/>
      <c r="J2" s="204"/>
    </row>
    <row r="3" spans="1:10" ht="24.75" customHeight="1" x14ac:dyDescent="0.25">
      <c r="A3" s="30" t="s">
        <v>58</v>
      </c>
      <c r="B3" s="129">
        <f>AM!C97</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39">
        <v>1000</v>
      </c>
      <c r="C5" s="39"/>
      <c r="D5" s="39"/>
      <c r="E5" s="39"/>
      <c r="F5" s="39"/>
      <c r="G5" s="27">
        <f>SUM(B5:F5)</f>
        <v>1000</v>
      </c>
      <c r="H5" s="205"/>
    </row>
    <row r="6" spans="1:10" ht="20.100000000000001" customHeight="1" thickBot="1" x14ac:dyDescent="0.3">
      <c r="A6" s="33" t="s">
        <v>6</v>
      </c>
      <c r="B6" s="16">
        <f>B5</f>
        <v>1000</v>
      </c>
      <c r="C6" s="16">
        <f t="shared" ref="C6:F6" si="0">C5</f>
        <v>0</v>
      </c>
      <c r="D6" s="16">
        <f t="shared" si="0"/>
        <v>0</v>
      </c>
      <c r="E6" s="16">
        <f t="shared" si="0"/>
        <v>0</v>
      </c>
      <c r="F6" s="16">
        <f t="shared" si="0"/>
        <v>0</v>
      </c>
      <c r="G6" s="34">
        <f>G5</f>
        <v>1000</v>
      </c>
      <c r="H6" s="205"/>
    </row>
    <row r="7" spans="1:10" ht="20.100000000000001" customHeight="1" x14ac:dyDescent="0.25">
      <c r="A7" s="48" t="s">
        <v>7</v>
      </c>
      <c r="B7" s="124"/>
      <c r="C7" s="124"/>
      <c r="D7" s="124"/>
      <c r="E7" s="124"/>
      <c r="F7" s="124"/>
      <c r="G7" s="122">
        <f>SUM(B7:F7)</f>
        <v>0</v>
      </c>
      <c r="H7" s="205"/>
    </row>
    <row r="8" spans="1:10" ht="20.100000000000001" customHeight="1" x14ac:dyDescent="0.25">
      <c r="A8" s="46" t="s">
        <v>8</v>
      </c>
      <c r="B8" s="125"/>
      <c r="C8" s="125"/>
      <c r="D8" s="125"/>
      <c r="E8" s="125"/>
      <c r="F8" s="125"/>
      <c r="G8" s="49">
        <f t="shared" ref="G8:G21" si="1">SUM(B8:F8)</f>
        <v>0</v>
      </c>
      <c r="H8" s="1"/>
    </row>
    <row r="9" spans="1:10" ht="20.100000000000001" customHeight="1" x14ac:dyDescent="0.25">
      <c r="A9" s="46" t="s">
        <v>9</v>
      </c>
      <c r="B9" s="39"/>
      <c r="C9" s="39"/>
      <c r="D9" s="39"/>
      <c r="E9" s="39"/>
      <c r="F9" s="39"/>
      <c r="G9" s="17">
        <f t="shared" si="1"/>
        <v>0</v>
      </c>
      <c r="H9" s="1"/>
    </row>
    <row r="10" spans="1:10" ht="20.100000000000001" customHeight="1" x14ac:dyDescent="0.25">
      <c r="A10" s="46" t="s">
        <v>10</v>
      </c>
      <c r="B10" s="39"/>
      <c r="C10" s="39"/>
      <c r="D10" s="39"/>
      <c r="E10" s="39"/>
      <c r="F10" s="39"/>
      <c r="G10" s="17">
        <f t="shared" si="1"/>
        <v>0</v>
      </c>
      <c r="H10" s="1"/>
    </row>
    <row r="11" spans="1:10" ht="20.100000000000001" customHeight="1" x14ac:dyDescent="0.25">
      <c r="A11" s="46" t="s">
        <v>11</v>
      </c>
      <c r="B11" s="39"/>
      <c r="C11" s="39"/>
      <c r="D11" s="39"/>
      <c r="E11" s="39"/>
      <c r="F11" s="39"/>
      <c r="G11" s="17">
        <f t="shared" si="1"/>
        <v>0</v>
      </c>
      <c r="H11" s="1"/>
    </row>
    <row r="12" spans="1:10" ht="20.100000000000001" customHeight="1" x14ac:dyDescent="0.25">
      <c r="A12" s="46" t="s">
        <v>12</v>
      </c>
      <c r="B12" s="39"/>
      <c r="C12" s="39"/>
      <c r="D12" s="39"/>
      <c r="E12" s="39"/>
      <c r="F12" s="39"/>
      <c r="G12" s="17">
        <f t="shared" si="1"/>
        <v>0</v>
      </c>
      <c r="H12" s="1"/>
    </row>
    <row r="13" spans="1:10" ht="20.100000000000001" customHeight="1" x14ac:dyDescent="0.25">
      <c r="A13" s="46" t="s">
        <v>13</v>
      </c>
      <c r="B13" s="39"/>
      <c r="C13" s="39"/>
      <c r="D13" s="39"/>
      <c r="E13" s="39"/>
      <c r="F13" s="39"/>
      <c r="G13" s="17">
        <f t="shared" si="1"/>
        <v>0</v>
      </c>
      <c r="H13" s="1"/>
    </row>
    <row r="14" spans="1:10" ht="20.100000000000001" customHeight="1" x14ac:dyDescent="0.25">
      <c r="A14" s="46" t="s">
        <v>14</v>
      </c>
      <c r="B14" s="39"/>
      <c r="C14" s="39"/>
      <c r="D14" s="39"/>
      <c r="E14" s="39"/>
      <c r="F14" s="39"/>
      <c r="G14" s="17">
        <f t="shared" si="1"/>
        <v>0</v>
      </c>
      <c r="H14" s="1"/>
    </row>
    <row r="15" spans="1:10" ht="20.100000000000001" customHeight="1" x14ac:dyDescent="0.25">
      <c r="A15" s="46" t="s">
        <v>15</v>
      </c>
      <c r="B15" s="39"/>
      <c r="C15" s="39"/>
      <c r="D15" s="39"/>
      <c r="E15" s="39"/>
      <c r="F15" s="39"/>
      <c r="G15" s="17">
        <f t="shared" si="1"/>
        <v>0</v>
      </c>
      <c r="H15" s="1"/>
    </row>
    <row r="16" spans="1:10" ht="20.100000000000001" customHeight="1" x14ac:dyDescent="0.25">
      <c r="A16" s="46" t="s">
        <v>16</v>
      </c>
      <c r="B16" s="39"/>
      <c r="C16" s="39"/>
      <c r="D16" s="39"/>
      <c r="E16" s="39"/>
      <c r="F16" s="39"/>
      <c r="G16" s="17">
        <f t="shared" si="1"/>
        <v>0</v>
      </c>
      <c r="H16" s="1"/>
    </row>
    <row r="17" spans="1:10" ht="20.25" customHeight="1" x14ac:dyDescent="0.25">
      <c r="A17" s="46" t="s">
        <v>61</v>
      </c>
      <c r="B17" s="39"/>
      <c r="C17" s="39"/>
      <c r="D17" s="39"/>
      <c r="E17" s="39"/>
      <c r="F17" s="39"/>
      <c r="G17" s="17">
        <f t="shared" si="1"/>
        <v>0</v>
      </c>
      <c r="H17" s="1"/>
    </row>
    <row r="18" spans="1:10" ht="20.100000000000001" customHeight="1" thickBot="1" x14ac:dyDescent="0.3">
      <c r="A18" s="47" t="s">
        <v>17</v>
      </c>
      <c r="B18" s="39"/>
      <c r="C18" s="39"/>
      <c r="D18" s="39"/>
      <c r="E18" s="39"/>
      <c r="F18" s="39"/>
      <c r="G18" s="27">
        <f t="shared" ref="G18" si="2">SUM(B18:F18)</f>
        <v>0</v>
      </c>
      <c r="H18" s="1"/>
    </row>
    <row r="19" spans="1:10" ht="20.100000000000001" hidden="1" customHeight="1" x14ac:dyDescent="0.25">
      <c r="A19" s="112"/>
      <c r="B19" s="132"/>
      <c r="C19" s="132"/>
      <c r="D19" s="132"/>
      <c r="E19" s="132"/>
      <c r="F19" s="132"/>
      <c r="G19" s="27"/>
      <c r="H19" s="1"/>
    </row>
    <row r="20" spans="1:10" ht="20.100000000000001" hidden="1" customHeight="1" x14ac:dyDescent="0.25">
      <c r="A20" s="112"/>
      <c r="B20" s="132"/>
      <c r="C20" s="132"/>
      <c r="D20" s="132"/>
      <c r="E20" s="132"/>
      <c r="F20" s="132"/>
      <c r="G20" s="27"/>
      <c r="H20" s="1"/>
    </row>
    <row r="21" spans="1:10" ht="20.100000000000001" hidden="1" customHeight="1" thickBot="1" x14ac:dyDescent="0.3">
      <c r="A21" s="112"/>
      <c r="B21" s="132"/>
      <c r="C21" s="132"/>
      <c r="D21" s="132"/>
      <c r="E21" s="132"/>
      <c r="F21" s="132"/>
      <c r="G21" s="27">
        <f t="shared" si="1"/>
        <v>0</v>
      </c>
      <c r="H21" s="1"/>
      <c r="I21" s="31"/>
    </row>
    <row r="22" spans="1:10"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10" ht="30" customHeight="1" x14ac:dyDescent="0.25">
      <c r="A23" s="37"/>
      <c r="B23" s="38"/>
      <c r="C23" s="38"/>
      <c r="D23" s="38"/>
      <c r="E23" s="38"/>
      <c r="F23" s="38"/>
      <c r="G23" s="38"/>
      <c r="H23" s="1"/>
    </row>
    <row r="24" spans="1:10" ht="30" customHeight="1" x14ac:dyDescent="0.25">
      <c r="A24" s="32" t="s">
        <v>59</v>
      </c>
      <c r="B24" s="32" t="s">
        <v>23</v>
      </c>
      <c r="C24" s="32" t="s">
        <v>24</v>
      </c>
      <c r="D24" s="32" t="s">
        <v>25</v>
      </c>
      <c r="E24" s="32" t="s">
        <v>26</v>
      </c>
      <c r="F24" s="32" t="s">
        <v>27</v>
      </c>
      <c r="G24" s="32" t="s">
        <v>83</v>
      </c>
      <c r="H24" s="1"/>
    </row>
    <row r="25" spans="1:10" ht="20.100000000000001" customHeight="1" x14ac:dyDescent="0.25">
      <c r="A25" s="46" t="s">
        <v>28</v>
      </c>
      <c r="B25" s="116"/>
      <c r="C25" s="116"/>
      <c r="D25" s="116"/>
      <c r="E25" s="116"/>
      <c r="F25" s="116"/>
      <c r="G25" s="117">
        <f>IF($B$2=0,0,SUM(B25:F25))</f>
        <v>0</v>
      </c>
      <c r="H25" s="1"/>
    </row>
    <row r="26" spans="1:10" ht="20.100000000000001" customHeight="1" x14ac:dyDescent="0.25">
      <c r="A26" s="46" t="s">
        <v>29</v>
      </c>
      <c r="B26" s="113"/>
      <c r="C26" s="113"/>
      <c r="D26" s="113"/>
      <c r="E26" s="113"/>
      <c r="F26" s="113"/>
      <c r="G26" s="88">
        <f t="shared" ref="G26:G36" si="4">IF($B$2=0,0,SUM(B26:F26))</f>
        <v>0</v>
      </c>
      <c r="H26" s="1"/>
    </row>
    <row r="27" spans="1:10" ht="20.100000000000001" customHeight="1" x14ac:dyDescent="0.25">
      <c r="A27" s="46" t="s">
        <v>30</v>
      </c>
      <c r="B27" s="65"/>
      <c r="C27" s="65"/>
      <c r="D27" s="65"/>
      <c r="E27" s="65"/>
      <c r="F27" s="65"/>
      <c r="G27" s="66">
        <f t="shared" si="4"/>
        <v>0</v>
      </c>
      <c r="H27" s="1"/>
      <c r="J27" s="91"/>
    </row>
    <row r="28" spans="1:10" ht="20.100000000000001" customHeight="1" x14ac:dyDescent="0.25">
      <c r="A28" s="46" t="s">
        <v>31</v>
      </c>
      <c r="B28" s="65"/>
      <c r="C28" s="65"/>
      <c r="D28" s="65"/>
      <c r="E28" s="65"/>
      <c r="F28" s="65"/>
      <c r="G28" s="66">
        <f t="shared" si="4"/>
        <v>0</v>
      </c>
      <c r="H28" s="1"/>
      <c r="J28" s="91"/>
    </row>
    <row r="29" spans="1:10" ht="20.100000000000001" hidden="1" customHeight="1" x14ac:dyDescent="0.25">
      <c r="A29" s="46"/>
      <c r="B29" s="65"/>
      <c r="C29" s="65"/>
      <c r="D29" s="65"/>
      <c r="E29" s="65"/>
      <c r="F29" s="65"/>
      <c r="G29" s="66">
        <f t="shared" si="4"/>
        <v>0</v>
      </c>
      <c r="H29" s="1"/>
    </row>
    <row r="30" spans="1:10" ht="20.100000000000001" hidden="1" customHeight="1" x14ac:dyDescent="0.25">
      <c r="A30" s="46"/>
      <c r="B30" s="65"/>
      <c r="C30" s="65"/>
      <c r="D30" s="65"/>
      <c r="E30" s="65"/>
      <c r="F30" s="65"/>
      <c r="G30" s="66">
        <f t="shared" si="4"/>
        <v>0</v>
      </c>
      <c r="H30" s="1"/>
    </row>
    <row r="31" spans="1:10" ht="20.100000000000001" hidden="1" customHeight="1" x14ac:dyDescent="0.25">
      <c r="A31" s="46"/>
      <c r="B31" s="65"/>
      <c r="C31" s="65"/>
      <c r="D31" s="65"/>
      <c r="E31" s="65"/>
      <c r="F31" s="65"/>
      <c r="G31" s="66">
        <f t="shared" si="4"/>
        <v>0</v>
      </c>
      <c r="H31" s="1"/>
    </row>
    <row r="32" spans="1:10" ht="20.100000000000001" customHeight="1" x14ac:dyDescent="0.25">
      <c r="A32" s="47" t="s">
        <v>22</v>
      </c>
      <c r="B32" s="65"/>
      <c r="C32" s="65"/>
      <c r="D32" s="65"/>
      <c r="E32" s="65"/>
      <c r="F32" s="65"/>
      <c r="G32" s="87">
        <f t="shared" si="4"/>
        <v>0</v>
      </c>
      <c r="H32" s="1"/>
    </row>
    <row r="33" spans="1:10" ht="20.100000000000001" customHeight="1" x14ac:dyDescent="0.25">
      <c r="A33" s="115" t="s">
        <v>155</v>
      </c>
      <c r="B33" s="116"/>
      <c r="C33" s="116"/>
      <c r="D33" s="116"/>
      <c r="E33" s="116"/>
      <c r="F33" s="116"/>
      <c r="G33" s="117">
        <f>IF($B$2=0,0,SUM(B33:F33))</f>
        <v>0</v>
      </c>
      <c r="H33" s="1"/>
    </row>
    <row r="34" spans="1:10" ht="20.100000000000001" customHeight="1" x14ac:dyDescent="0.25">
      <c r="A34" s="48" t="s">
        <v>32</v>
      </c>
      <c r="B34" s="113"/>
      <c r="C34" s="113"/>
      <c r="D34" s="113"/>
      <c r="E34" s="113"/>
      <c r="F34" s="113"/>
      <c r="G34" s="88">
        <f t="shared" si="4"/>
        <v>0</v>
      </c>
      <c r="H34" s="1"/>
    </row>
    <row r="35" spans="1:10" ht="20.100000000000001" customHeight="1" x14ac:dyDescent="0.25">
      <c r="A35" s="112" t="s">
        <v>142</v>
      </c>
      <c r="B35" s="65"/>
      <c r="C35" s="65"/>
      <c r="D35" s="65"/>
      <c r="E35" s="65"/>
      <c r="F35" s="65"/>
      <c r="G35" s="66">
        <f t="shared" si="4"/>
        <v>0</v>
      </c>
      <c r="H35" s="1"/>
    </row>
    <row r="36" spans="1:10" ht="20.100000000000001" customHeight="1" thickBot="1" x14ac:dyDescent="0.3">
      <c r="A36" s="112" t="s">
        <v>156</v>
      </c>
      <c r="B36" s="65"/>
      <c r="C36" s="65"/>
      <c r="D36" s="65"/>
      <c r="E36" s="65"/>
      <c r="F36" s="65"/>
      <c r="G36" s="87">
        <f t="shared" si="4"/>
        <v>0</v>
      </c>
      <c r="H36" s="1"/>
    </row>
    <row r="37" spans="1:10"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10" ht="18.75" customHeight="1" x14ac:dyDescent="0.25">
      <c r="A38" s="111"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10" s="144" customFormat="1" ht="18.75" customHeight="1" x14ac:dyDescent="0.25">
      <c r="A39" s="147"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10"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10" ht="19.5" customHeight="1" x14ac:dyDescent="0.25">
      <c r="B41" s="187" t="s">
        <v>167</v>
      </c>
      <c r="C41" s="188"/>
      <c r="D41" s="188"/>
      <c r="E41" s="188"/>
      <c r="F41" s="189"/>
      <c r="G41" s="45" t="s">
        <v>60</v>
      </c>
      <c r="H41" s="1"/>
    </row>
    <row r="42" spans="1:10" ht="19.5"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10" ht="20.100000000000001" customHeight="1" x14ac:dyDescent="0.25">
      <c r="A43" s="12" t="s">
        <v>20</v>
      </c>
      <c r="B43" s="23">
        <f>IF(B26&gt;"1:00"*1,B6/B26/24,B6)</f>
        <v>1000</v>
      </c>
      <c r="C43" s="23">
        <f t="shared" ref="C43:F43" si="7">IF(C26&gt;"1:00"*1,C6/C26/24,C6)</f>
        <v>0</v>
      </c>
      <c r="D43" s="23">
        <f t="shared" si="7"/>
        <v>0</v>
      </c>
      <c r="E43" s="23">
        <f t="shared" si="7"/>
        <v>0</v>
      </c>
      <c r="F43" s="23">
        <f t="shared" si="7"/>
        <v>0</v>
      </c>
      <c r="G43" s="26">
        <f>IF(G26&gt;0,G6/COUNTA(B26:F26),0)</f>
        <v>0</v>
      </c>
      <c r="H43" s="1"/>
      <c r="J43" s="98"/>
    </row>
    <row r="44" spans="1:10" ht="19.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10" s="162" customFormat="1" ht="19.5" customHeight="1" x14ac:dyDescent="0.25">
      <c r="A45" s="166"/>
      <c r="B45" s="164"/>
      <c r="C45" s="164"/>
      <c r="D45" s="164"/>
      <c r="E45" s="164"/>
      <c r="F45" s="164"/>
      <c r="G45" s="171"/>
      <c r="H45" s="161"/>
    </row>
    <row r="46" spans="1:10" ht="20.25" customHeight="1" x14ac:dyDescent="0.25">
      <c r="B46" s="172" t="s">
        <v>19</v>
      </c>
      <c r="C46" s="163"/>
      <c r="D46" s="163"/>
      <c r="E46" s="161"/>
      <c r="H46" s="1"/>
    </row>
    <row r="47" spans="1:10" ht="20.100000000000001" customHeight="1" x14ac:dyDescent="0.25">
      <c r="B47" s="190"/>
      <c r="C47" s="191"/>
      <c r="D47" s="191"/>
      <c r="E47" s="191"/>
      <c r="F47" s="191"/>
      <c r="G47" s="192"/>
      <c r="H47" s="1"/>
    </row>
    <row r="48" spans="1:10"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A1:B1"/>
    <mergeCell ref="F1:G1"/>
    <mergeCell ref="B41:F41"/>
    <mergeCell ref="I2:J2"/>
    <mergeCell ref="H5:H7"/>
    <mergeCell ref="E3:G3"/>
    <mergeCell ref="B40:G40"/>
  </mergeCells>
  <conditionalFormatting sqref="B40:G40">
    <cfRule type="containsText" dxfId="14" priority="1" operator="containsText" text="VOTRE SEMAINE INDIQUE UN SOLDE CREDITEUR D'HEURE">
      <formula>NOT(ISERROR(SEARCH("VOTRE SEMAINE INDIQUE UN SOLDE CREDITEUR D'HEURE",B40)))</formula>
    </cfRule>
  </conditionalFormatting>
  <pageMargins left="0.25" right="0.25" top="0.75" bottom="0.75" header="0.3" footer="0.3"/>
  <pageSetup paperSize="9" scale="52"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J53"/>
  <sheetViews>
    <sheetView showGridLines="0"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AM!A98</f>
        <v>KONATE Mama</v>
      </c>
      <c r="B1" s="201"/>
      <c r="C1" s="1"/>
      <c r="D1" s="1"/>
      <c r="E1" s="11" t="s">
        <v>86</v>
      </c>
      <c r="F1" s="202" t="str">
        <f ca="1">AM!E1</f>
        <v>S01</v>
      </c>
      <c r="G1" s="203"/>
      <c r="H1" s="1"/>
      <c r="I1" s="63" t="s">
        <v>134</v>
      </c>
      <c r="J1" s="64" t="s">
        <v>135</v>
      </c>
    </row>
    <row r="2" spans="1:10" ht="21.75" customHeight="1" x14ac:dyDescent="0.25">
      <c r="A2" s="30" t="s">
        <v>57</v>
      </c>
      <c r="B2" s="80">
        <f>AM!B98</f>
        <v>0.3125</v>
      </c>
      <c r="C2" s="1"/>
      <c r="D2" s="1"/>
      <c r="E2" s="3">
        <f ca="1">AM!E2</f>
        <v>42002</v>
      </c>
      <c r="F2" s="4" t="s">
        <v>0</v>
      </c>
      <c r="G2" s="3">
        <f ca="1">AM!G2</f>
        <v>42006</v>
      </c>
      <c r="H2" s="1"/>
      <c r="I2" s="204"/>
      <c r="J2" s="204"/>
    </row>
    <row r="3" spans="1:10" ht="24.75" customHeight="1" x14ac:dyDescent="0.25">
      <c r="A3" s="30" t="s">
        <v>58</v>
      </c>
      <c r="B3" s="129">
        <f>AM!C98</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67"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3"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AM!A99</f>
        <v>BRANCHET Beatrice</v>
      </c>
      <c r="B1" s="201"/>
      <c r="C1" s="1"/>
      <c r="D1" s="1"/>
      <c r="E1" s="11" t="s">
        <v>86</v>
      </c>
      <c r="F1" s="202" t="str">
        <f ca="1">AM!E1</f>
        <v>S01</v>
      </c>
      <c r="G1" s="203"/>
      <c r="H1" s="1"/>
      <c r="I1" s="63" t="s">
        <v>134</v>
      </c>
      <c r="J1" s="64" t="s">
        <v>135</v>
      </c>
    </row>
    <row r="2" spans="1:10" ht="21.75" customHeight="1" x14ac:dyDescent="0.25">
      <c r="A2" s="30" t="s">
        <v>57</v>
      </c>
      <c r="B2" s="80">
        <f>AM!B99</f>
        <v>0.3125</v>
      </c>
      <c r="C2" s="1"/>
      <c r="D2" s="1"/>
      <c r="E2" s="3">
        <f ca="1">AM!E2</f>
        <v>42002</v>
      </c>
      <c r="F2" s="4" t="s">
        <v>0</v>
      </c>
      <c r="G2" s="3">
        <f ca="1">AM!G2</f>
        <v>42006</v>
      </c>
      <c r="H2" s="1"/>
      <c r="I2" s="204"/>
      <c r="J2" s="204"/>
    </row>
    <row r="3" spans="1:10" ht="24.75" customHeight="1" x14ac:dyDescent="0.25">
      <c r="A3" s="30" t="s">
        <v>58</v>
      </c>
      <c r="B3" s="129">
        <f>AM!C99</f>
        <v>4</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60"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2"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AM!A100</f>
        <v>CUNHA MAGRO Alexandrine</v>
      </c>
      <c r="B1" s="201"/>
      <c r="C1" s="1"/>
      <c r="D1" s="1"/>
      <c r="E1" s="11" t="s">
        <v>86</v>
      </c>
      <c r="F1" s="202" t="str">
        <f ca="1">AM!E1</f>
        <v>S01</v>
      </c>
      <c r="G1" s="203"/>
      <c r="H1" s="1"/>
      <c r="I1" s="63" t="s">
        <v>134</v>
      </c>
      <c r="J1" s="64" t="s">
        <v>135</v>
      </c>
    </row>
    <row r="2" spans="1:10" ht="21.75" customHeight="1" x14ac:dyDescent="0.25">
      <c r="A2" s="30" t="s">
        <v>57</v>
      </c>
      <c r="B2" s="80">
        <f>AM!B100</f>
        <v>0.29166666666666669</v>
      </c>
      <c r="C2" s="1"/>
      <c r="D2" s="1"/>
      <c r="E2" s="3">
        <f ca="1">AM!E2</f>
        <v>42002</v>
      </c>
      <c r="F2" s="4" t="s">
        <v>0</v>
      </c>
      <c r="G2" s="3">
        <f ca="1">AM!G2</f>
        <v>42006</v>
      </c>
      <c r="H2" s="1"/>
      <c r="I2" s="204"/>
      <c r="J2" s="204"/>
    </row>
    <row r="3" spans="1:10" ht="24.75" customHeight="1" x14ac:dyDescent="0.25">
      <c r="A3" s="30" t="s">
        <v>58</v>
      </c>
      <c r="B3" s="129">
        <f>AM!C100</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9"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1"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AM!A101</f>
        <v>LE THIEC Chantal</v>
      </c>
      <c r="B1" s="201"/>
      <c r="C1" s="1"/>
      <c r="D1" s="1"/>
      <c r="E1" s="11" t="s">
        <v>86</v>
      </c>
      <c r="F1" s="202" t="str">
        <f ca="1">AM!E1</f>
        <v>S01</v>
      </c>
      <c r="G1" s="203"/>
      <c r="H1" s="1"/>
      <c r="I1" s="63" t="s">
        <v>134</v>
      </c>
      <c r="J1" s="64" t="s">
        <v>135</v>
      </c>
    </row>
    <row r="2" spans="1:10" ht="21.75" customHeight="1" x14ac:dyDescent="0.25">
      <c r="A2" s="30" t="s">
        <v>57</v>
      </c>
      <c r="B2" s="80">
        <f>AM!B101</f>
        <v>0.29166666666666669</v>
      </c>
      <c r="C2" s="1"/>
      <c r="D2" s="1"/>
      <c r="E2" s="3">
        <f ca="1">AM!E2</f>
        <v>42002</v>
      </c>
      <c r="F2" s="4" t="s">
        <v>0</v>
      </c>
      <c r="G2" s="3">
        <f ca="1">AM!G2</f>
        <v>42006</v>
      </c>
      <c r="H2" s="1"/>
      <c r="I2" s="204"/>
      <c r="J2" s="204"/>
    </row>
    <row r="3" spans="1:10" ht="24.75" customHeight="1" x14ac:dyDescent="0.25">
      <c r="A3" s="30" t="s">
        <v>58</v>
      </c>
      <c r="B3" s="129">
        <f>AM!C101</f>
        <v>4</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8"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0"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AM!A102</f>
        <v>FERRY Sylvie</v>
      </c>
      <c r="B1" s="201"/>
      <c r="C1" s="1"/>
      <c r="D1" s="1"/>
      <c r="E1" s="11" t="s">
        <v>86</v>
      </c>
      <c r="F1" s="202" t="str">
        <f ca="1">AM!E1</f>
        <v>S01</v>
      </c>
      <c r="G1" s="203"/>
      <c r="H1" s="1"/>
      <c r="I1" s="63" t="s">
        <v>134</v>
      </c>
      <c r="J1" s="64" t="s">
        <v>135</v>
      </c>
    </row>
    <row r="2" spans="1:10" ht="21.75" customHeight="1" x14ac:dyDescent="0.25">
      <c r="A2" s="30" t="s">
        <v>57</v>
      </c>
      <c r="B2" s="80">
        <f>AM!B102</f>
        <v>0.29166666666666669</v>
      </c>
      <c r="C2" s="1"/>
      <c r="D2" s="1"/>
      <c r="E2" s="3">
        <f ca="1">AM!E2</f>
        <v>42002</v>
      </c>
      <c r="F2" s="4" t="s">
        <v>0</v>
      </c>
      <c r="G2" s="3">
        <f ca="1">AM!G2</f>
        <v>42006</v>
      </c>
      <c r="H2" s="1"/>
      <c r="I2" s="204"/>
      <c r="J2" s="204"/>
    </row>
    <row r="3" spans="1:10" ht="24.75" customHeight="1" x14ac:dyDescent="0.25">
      <c r="A3" s="30" t="s">
        <v>58</v>
      </c>
      <c r="B3" s="129">
        <f>AM!C102</f>
        <v>4</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7"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9"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AM!A103</f>
        <v>ALLA Samira</v>
      </c>
      <c r="B1" s="201"/>
      <c r="C1" s="1"/>
      <c r="D1" s="1"/>
      <c r="E1" s="11" t="s">
        <v>86</v>
      </c>
      <c r="F1" s="202" t="str">
        <f ca="1">AM!E1</f>
        <v>S01</v>
      </c>
      <c r="G1" s="203"/>
      <c r="H1" s="1"/>
      <c r="I1" s="63" t="s">
        <v>134</v>
      </c>
      <c r="J1" s="64" t="s">
        <v>135</v>
      </c>
    </row>
    <row r="2" spans="1:10" ht="21.75" customHeight="1" x14ac:dyDescent="0.25">
      <c r="A2" s="30" t="s">
        <v>57</v>
      </c>
      <c r="B2" s="80">
        <f>AM!B103</f>
        <v>0.3125</v>
      </c>
      <c r="C2" s="1"/>
      <c r="D2" s="1"/>
      <c r="E2" s="3">
        <f ca="1">AM!E2</f>
        <v>42002</v>
      </c>
      <c r="F2" s="4" t="s">
        <v>0</v>
      </c>
      <c r="G2" s="3">
        <f ca="1">AM!G2</f>
        <v>42006</v>
      </c>
      <c r="H2" s="1"/>
      <c r="I2" s="204"/>
      <c r="J2" s="204"/>
    </row>
    <row r="3" spans="1:10" ht="24.75" customHeight="1" x14ac:dyDescent="0.25">
      <c r="A3" s="30" t="s">
        <v>58</v>
      </c>
      <c r="B3" s="129">
        <f>AM!C103</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6"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8"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AM!A104</f>
        <v>ELEORE Franciane</v>
      </c>
      <c r="B1" s="201"/>
      <c r="C1" s="1"/>
      <c r="D1" s="1"/>
      <c r="E1" s="11" t="s">
        <v>86</v>
      </c>
      <c r="F1" s="202" t="str">
        <f ca="1">AM!E1</f>
        <v>S01</v>
      </c>
      <c r="G1" s="203"/>
      <c r="H1" s="1"/>
      <c r="I1" s="63" t="s">
        <v>134</v>
      </c>
      <c r="J1" s="64" t="s">
        <v>135</v>
      </c>
    </row>
    <row r="2" spans="1:10" ht="21.75" customHeight="1" x14ac:dyDescent="0.25">
      <c r="A2" s="30" t="s">
        <v>57</v>
      </c>
      <c r="B2" s="80">
        <f>AM!B104</f>
        <v>0.3125</v>
      </c>
      <c r="C2" s="1"/>
      <c r="D2" s="1"/>
      <c r="E2" s="3">
        <f ca="1">AM!E2</f>
        <v>42002</v>
      </c>
      <c r="F2" s="4" t="s">
        <v>0</v>
      </c>
      <c r="G2" s="3">
        <f ca="1">AM!G2</f>
        <v>42006</v>
      </c>
      <c r="H2" s="1"/>
      <c r="I2" s="204"/>
      <c r="J2" s="204"/>
    </row>
    <row r="3" spans="1:10" ht="24.75" customHeight="1" x14ac:dyDescent="0.25">
      <c r="A3" s="30" t="s">
        <v>58</v>
      </c>
      <c r="B3" s="129">
        <f>AM!C104</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5"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7"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AM!A105</f>
        <v>RODRIGUES Philippe</v>
      </c>
      <c r="B1" s="201"/>
      <c r="C1" s="1"/>
      <c r="D1" s="1"/>
      <c r="E1" s="11" t="s">
        <v>86</v>
      </c>
      <c r="F1" s="202" t="str">
        <f ca="1">AM!E1</f>
        <v>S01</v>
      </c>
      <c r="G1" s="203"/>
      <c r="H1" s="1"/>
      <c r="I1" s="63" t="s">
        <v>134</v>
      </c>
      <c r="J1" s="64" t="s">
        <v>135</v>
      </c>
    </row>
    <row r="2" spans="1:10" ht="21.75" customHeight="1" x14ac:dyDescent="0.25">
      <c r="A2" s="30" t="s">
        <v>57</v>
      </c>
      <c r="B2" s="80">
        <f>AM!B105</f>
        <v>0.3125</v>
      </c>
      <c r="C2" s="1"/>
      <c r="D2" s="1"/>
      <c r="E2" s="3">
        <f ca="1">AM!E2</f>
        <v>42002</v>
      </c>
      <c r="F2" s="4" t="s">
        <v>0</v>
      </c>
      <c r="G2" s="3">
        <f ca="1">AM!G2</f>
        <v>42006</v>
      </c>
      <c r="H2" s="1"/>
      <c r="I2" s="204"/>
      <c r="J2" s="204"/>
    </row>
    <row r="3" spans="1:10" ht="24.75" customHeight="1" x14ac:dyDescent="0.25">
      <c r="A3" s="30" t="s">
        <v>58</v>
      </c>
      <c r="B3" s="129">
        <f>AM!C105</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4"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6"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AM!A106</f>
        <v>CHHIENG Meanith</v>
      </c>
      <c r="B1" s="201"/>
      <c r="C1" s="1"/>
      <c r="D1" s="1"/>
      <c r="E1" s="11" t="s">
        <v>86</v>
      </c>
      <c r="F1" s="202" t="str">
        <f ca="1">AM!E1</f>
        <v>S01</v>
      </c>
      <c r="G1" s="203"/>
      <c r="H1" s="1"/>
      <c r="I1" s="63" t="s">
        <v>134</v>
      </c>
      <c r="J1" s="64" t="s">
        <v>135</v>
      </c>
    </row>
    <row r="2" spans="1:10" ht="21.75" customHeight="1" x14ac:dyDescent="0.25">
      <c r="A2" s="30" t="s">
        <v>57</v>
      </c>
      <c r="B2" s="80">
        <f>AM!B106</f>
        <v>0.3125</v>
      </c>
      <c r="C2" s="1"/>
      <c r="D2" s="1"/>
      <c r="E2" s="3">
        <f ca="1">AM!E2</f>
        <v>42002</v>
      </c>
      <c r="F2" s="4" t="s">
        <v>0</v>
      </c>
      <c r="G2" s="3">
        <f ca="1">AM!G2</f>
        <v>42006</v>
      </c>
      <c r="H2" s="1"/>
      <c r="I2" s="204"/>
      <c r="J2" s="204"/>
    </row>
    <row r="3" spans="1:10" ht="24.75" customHeight="1" x14ac:dyDescent="0.25">
      <c r="A3" s="30" t="s">
        <v>58</v>
      </c>
      <c r="B3" s="129">
        <f>AM!C106</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3"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5"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AM!A107</f>
        <v>SENTIGNAN Marie</v>
      </c>
      <c r="B1" s="201"/>
      <c r="C1" s="1"/>
      <c r="D1" s="1"/>
      <c r="E1" s="11" t="s">
        <v>86</v>
      </c>
      <c r="F1" s="202" t="str">
        <f ca="1">AM!E1</f>
        <v>S01</v>
      </c>
      <c r="G1" s="203"/>
      <c r="H1" s="1"/>
      <c r="I1" s="63" t="s">
        <v>134</v>
      </c>
      <c r="J1" s="64" t="s">
        <v>135</v>
      </c>
    </row>
    <row r="2" spans="1:10" ht="21.75" customHeight="1" x14ac:dyDescent="0.25">
      <c r="A2" s="30" t="s">
        <v>57</v>
      </c>
      <c r="B2" s="80">
        <f>AM!B107</f>
        <v>0.32430555555555557</v>
      </c>
      <c r="C2" s="1"/>
      <c r="D2" s="1"/>
      <c r="E2" s="3">
        <f ca="1">AM!E2</f>
        <v>42002</v>
      </c>
      <c r="F2" s="4" t="s">
        <v>0</v>
      </c>
      <c r="G2" s="3">
        <f ca="1">AM!G2</f>
        <v>42006</v>
      </c>
      <c r="H2" s="1"/>
      <c r="I2" s="204"/>
      <c r="J2" s="204"/>
    </row>
    <row r="3" spans="1:10" ht="24.75" customHeight="1" x14ac:dyDescent="0.25">
      <c r="A3" s="30" t="s">
        <v>58</v>
      </c>
      <c r="B3" s="129">
        <f>AM!C107</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2"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4"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A1:J53"/>
  <sheetViews>
    <sheetView showGridLines="0" topLeftCell="A7"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AM!A108</f>
        <v>SAMBA Syntia</v>
      </c>
      <c r="B1" s="201"/>
      <c r="C1" s="1"/>
      <c r="D1" s="1"/>
      <c r="E1" s="11" t="s">
        <v>86</v>
      </c>
      <c r="F1" s="202" t="str">
        <f ca="1">AM!E1</f>
        <v>S01</v>
      </c>
      <c r="G1" s="203"/>
      <c r="H1" s="1"/>
      <c r="I1" s="63" t="s">
        <v>134</v>
      </c>
      <c r="J1" s="64" t="s">
        <v>135</v>
      </c>
    </row>
    <row r="2" spans="1:10" ht="21.75" customHeight="1" x14ac:dyDescent="0.25">
      <c r="A2" s="30" t="s">
        <v>57</v>
      </c>
      <c r="B2" s="80">
        <f>AM!B108</f>
        <v>0.29166666666666669</v>
      </c>
      <c r="C2" s="1"/>
      <c r="D2" s="1"/>
      <c r="E2" s="3">
        <f ca="1">AM!E2</f>
        <v>42002</v>
      </c>
      <c r="F2" s="4" t="s">
        <v>0</v>
      </c>
      <c r="G2" s="3">
        <f ca="1">AM!G2</f>
        <v>42006</v>
      </c>
      <c r="H2" s="1"/>
      <c r="I2" s="204"/>
      <c r="J2" s="204"/>
    </row>
    <row r="3" spans="1:10" ht="24.75" customHeight="1" x14ac:dyDescent="0.25">
      <c r="A3" s="30" t="s">
        <v>58</v>
      </c>
      <c r="B3" s="129">
        <f>AM!C108</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1"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3"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dimension ref="A1:J53"/>
  <sheetViews>
    <sheetView showGridLines="0"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AM!A109</f>
        <v>CDD1</v>
      </c>
      <c r="B1" s="201"/>
      <c r="C1" s="1"/>
      <c r="D1" s="1"/>
      <c r="E1" s="11" t="s">
        <v>86</v>
      </c>
      <c r="F1" s="202" t="str">
        <f ca="1">AM!E1</f>
        <v>S01</v>
      </c>
      <c r="G1" s="203"/>
      <c r="H1" s="1"/>
      <c r="I1" s="63" t="s">
        <v>134</v>
      </c>
      <c r="J1" s="64" t="s">
        <v>135</v>
      </c>
    </row>
    <row r="2" spans="1:10" ht="21.75" customHeight="1" x14ac:dyDescent="0.25">
      <c r="A2" s="30" t="s">
        <v>57</v>
      </c>
      <c r="B2" s="80">
        <f>AM!B109</f>
        <v>0</v>
      </c>
      <c r="C2" s="1"/>
      <c r="D2" s="1"/>
      <c r="E2" s="3">
        <f ca="1">AM!E2</f>
        <v>42002</v>
      </c>
      <c r="F2" s="4" t="s">
        <v>0</v>
      </c>
      <c r="G2" s="3">
        <f ca="1">AM!G2</f>
        <v>42006</v>
      </c>
      <c r="H2" s="1"/>
      <c r="I2" s="204"/>
      <c r="J2" s="204"/>
    </row>
    <row r="3" spans="1:10" ht="24.75" customHeight="1" x14ac:dyDescent="0.25">
      <c r="A3" s="30" t="s">
        <v>58</v>
      </c>
      <c r="B3" s="129">
        <f>AM!C109</f>
        <v>0</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0"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2"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dimension ref="A1:J53"/>
  <sheetViews>
    <sheetView showGridLines="0"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AM!A110</f>
        <v>CDD2</v>
      </c>
      <c r="B1" s="201"/>
      <c r="C1" s="1"/>
      <c r="D1" s="1"/>
      <c r="E1" s="11" t="s">
        <v>86</v>
      </c>
      <c r="F1" s="202" t="str">
        <f ca="1">AM!E1</f>
        <v>S01</v>
      </c>
      <c r="G1" s="203"/>
      <c r="H1" s="1"/>
      <c r="I1" s="63" t="s">
        <v>134</v>
      </c>
      <c r="J1" s="64" t="s">
        <v>135</v>
      </c>
    </row>
    <row r="2" spans="1:10" ht="21.75" customHeight="1" x14ac:dyDescent="0.25">
      <c r="A2" s="30" t="s">
        <v>57</v>
      </c>
      <c r="B2" s="80">
        <f>AM!B110</f>
        <v>0</v>
      </c>
      <c r="C2" s="1"/>
      <c r="D2" s="1"/>
      <c r="E2" s="3">
        <f ca="1">AM!E2</f>
        <v>42002</v>
      </c>
      <c r="F2" s="4" t="s">
        <v>0</v>
      </c>
      <c r="G2" s="3">
        <f ca="1">AM!G2</f>
        <v>42006</v>
      </c>
      <c r="H2" s="1"/>
      <c r="I2" s="204"/>
      <c r="J2" s="204"/>
    </row>
    <row r="3" spans="1:10" ht="24.75" customHeight="1" x14ac:dyDescent="0.25">
      <c r="A3" s="30" t="s">
        <v>58</v>
      </c>
      <c r="B3" s="129">
        <f>AM!C110</f>
        <v>0</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49"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dimension ref="A1:J53"/>
  <sheetViews>
    <sheetView showGridLines="0"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AM!A111</f>
        <v>CDD3</v>
      </c>
      <c r="B1" s="201"/>
      <c r="C1" s="1"/>
      <c r="D1" s="1"/>
      <c r="E1" s="11" t="s">
        <v>86</v>
      </c>
      <c r="F1" s="202" t="str">
        <f ca="1">AM!E1</f>
        <v>S01</v>
      </c>
      <c r="G1" s="203"/>
      <c r="H1" s="1"/>
      <c r="I1" s="63" t="s">
        <v>134</v>
      </c>
      <c r="J1" s="64" t="s">
        <v>135</v>
      </c>
    </row>
    <row r="2" spans="1:10" ht="21.75" customHeight="1" x14ac:dyDescent="0.25">
      <c r="A2" s="30" t="s">
        <v>57</v>
      </c>
      <c r="B2" s="80">
        <f>AM!B111</f>
        <v>0</v>
      </c>
      <c r="C2" s="1"/>
      <c r="D2" s="1"/>
      <c r="E2" s="3">
        <f ca="1">AM!E2</f>
        <v>42002</v>
      </c>
      <c r="F2" s="4" t="s">
        <v>0</v>
      </c>
      <c r="G2" s="3">
        <f ca="1">AM!G2</f>
        <v>42006</v>
      </c>
      <c r="H2" s="1"/>
      <c r="I2" s="204"/>
      <c r="J2" s="204"/>
    </row>
    <row r="3" spans="1:10" ht="24.75" customHeight="1" x14ac:dyDescent="0.25">
      <c r="A3" s="30" t="s">
        <v>58</v>
      </c>
      <c r="B3" s="129">
        <f>AM!C111</f>
        <v>0</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48"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0"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17</vt:i4>
      </vt:variant>
      <vt:variant>
        <vt:lpstr>Plages nommées</vt:lpstr>
      </vt:variant>
      <vt:variant>
        <vt:i4>15</vt:i4>
      </vt:variant>
    </vt:vector>
  </HeadingPairs>
  <TitlesOfParts>
    <vt:vector size="32" baseType="lpstr">
      <vt:lpstr>calendrier</vt:lpstr>
      <vt:lpstr>AM</vt:lpstr>
      <vt:lpstr>A1</vt:lpstr>
      <vt:lpstr>A2</vt:lpstr>
      <vt:lpstr>A3</vt:lpstr>
      <vt:lpstr>A4</vt:lpstr>
      <vt:lpstr>A5</vt:lpstr>
      <vt:lpstr>A6</vt:lpstr>
      <vt:lpstr>A7</vt:lpstr>
      <vt:lpstr>A8</vt:lpstr>
      <vt:lpstr>A9</vt:lpstr>
      <vt:lpstr>A10</vt:lpstr>
      <vt:lpstr>A11</vt:lpstr>
      <vt:lpstr>A12</vt:lpstr>
      <vt:lpstr>A13</vt:lpstr>
      <vt:lpstr>A14</vt:lpstr>
      <vt:lpstr>A15</vt:lpstr>
      <vt:lpstr>H_A1</vt:lpstr>
      <vt:lpstr>H_A10</vt:lpstr>
      <vt:lpstr>H_A11</vt:lpstr>
      <vt:lpstr>H_A12</vt:lpstr>
      <vt:lpstr>H_A13</vt:lpstr>
      <vt:lpstr>H_A14</vt:lpstr>
      <vt:lpstr>H_A15</vt:lpstr>
      <vt:lpstr>H_A2</vt:lpstr>
      <vt:lpstr>H_A3</vt:lpstr>
      <vt:lpstr>H_A4</vt:lpstr>
      <vt:lpstr>H_A5</vt:lpstr>
      <vt:lpstr>H_A6</vt:lpstr>
      <vt:lpstr>H_A7</vt:lpstr>
      <vt:lpstr>H_A8</vt:lpstr>
      <vt:lpstr>H_A9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2014-09-12T20:12:53Z</dcterms:modified>
</cp:coreProperties>
</file>