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ndido\Downloads\"/>
    </mc:Choice>
  </mc:AlternateContent>
  <bookViews>
    <workbookView xWindow="0" yWindow="0" windowWidth="25200" windowHeight="11385" activeTab="1"/>
  </bookViews>
  <sheets>
    <sheet name="Feuil1" sheetId="1" r:id="rId1"/>
    <sheet name="Feuil2" sheetId="2" r:id="rId2"/>
  </sheets>
  <definedNames>
    <definedName name="Birds">Feuil2!$A$2:$A$4</definedName>
    <definedName name="Images">OFFSET(Feuil2!$B$1,MATCH(Feuil1!$A$2,Feuil2!$A$2:$A$4,0),0)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F3" i="1"/>
  <c r="D4" i="1"/>
  <c r="E4" i="1"/>
  <c r="F4" i="1"/>
  <c r="F2" i="1"/>
  <c r="E2" i="1"/>
  <c r="D2" i="1"/>
  <c r="C2" i="1"/>
  <c r="C4" i="1"/>
  <c r="C3" i="1"/>
</calcChain>
</file>

<file path=xl/sharedStrings.xml><?xml version="1.0" encoding="utf-8"?>
<sst xmlns="http://schemas.openxmlformats.org/spreadsheetml/2006/main" count="27" uniqueCount="19">
  <si>
    <t>Birds</t>
  </si>
  <si>
    <t>Images</t>
  </si>
  <si>
    <t>Oiseau gravé main</t>
  </si>
  <si>
    <t>Oiseau peint Martinez</t>
  </si>
  <si>
    <t>Oiseau titanium anthracite</t>
  </si>
  <si>
    <t>Prix</t>
  </si>
  <si>
    <t>Marché</t>
  </si>
  <si>
    <t>Client</t>
  </si>
  <si>
    <t>Artisan</t>
  </si>
  <si>
    <t>Suisse</t>
  </si>
  <si>
    <t>France</t>
  </si>
  <si>
    <t>Italie</t>
  </si>
  <si>
    <t>Client A</t>
  </si>
  <si>
    <t>Client C</t>
  </si>
  <si>
    <t>Client B</t>
  </si>
  <si>
    <t>Artisan 1</t>
  </si>
  <si>
    <t>Artisan 2</t>
  </si>
  <si>
    <t>Artisan 3</t>
  </si>
  <si>
    <t>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</si>
</sst>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fr.&quot;\ * #,##0.00_ ;_ &quot;fr.&quot;\ * \-#,##0.00_ ;_ &quot;fr.&quot;\ * &quot;-&quot;??_ ;_ @_ "/>
    <numFmt numFmtId="164" formatCode="_-* #,##0.00\ [$€-40C]_-;\-* #,##0.00\ [$€-40C]_-;_-* &quot;-&quot;??\ [$€-40C]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164" fontId="0" fillId="0" borderId="0" xfId="0" applyNumberFormat="1"/>
    <xf numFmtId="164" fontId="0" fillId="0" borderId="0" xfId="1" applyNumberFormat="1" applyFont="1"/>
    <xf numFmtId="0" fontId="0" fillId="2" borderId="3" xfId="0" applyFill="1" applyBorder="1"/>
    <xf numFmtId="0" fontId="0" fillId="3" borderId="1" xfId="0" applyFill="1" applyBorder="1"/>
    <xf numFmtId="164" fontId="0" fillId="0" borderId="1" xfId="1" applyNumberFormat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</xdr:row>
          <xdr:rowOff>257175</xdr:rowOff>
        </xdr:from>
        <xdr:to>
          <xdr:col>1</xdr:col>
          <xdr:colOff>2038350</xdr:colOff>
          <xdr:row>1</xdr:row>
          <xdr:rowOff>1752600</xdr:rowOff>
        </xdr:to>
        <xdr:pic>
          <xdr:nvPicPr>
            <xdr:cNvPr id="2" name="Image 1"/>
            <xdr:cNvPicPr>
              <a:picLocks noChangeAspect="1" noChangeArrowheads="1"/>
              <a:extLst>
                <a:ext uri="{84589F7E-364E-4C9E-8A38-B11213B215E9}">
                  <a14:cameraTool cellRange="Images" spid="_x0000_s207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524125" y="447675"/>
              <a:ext cx="1838325" cy="14954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447675</xdr:colOff>
      <xdr:row>2</xdr:row>
      <xdr:rowOff>333375</xdr:rowOff>
    </xdr:from>
    <xdr:to>
      <xdr:col>1</xdr:col>
      <xdr:colOff>1962150</xdr:colOff>
      <xdr:row>2</xdr:row>
      <xdr:rowOff>1552575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5" y="2495550"/>
          <a:ext cx="1514475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3</xdr:row>
      <xdr:rowOff>371475</xdr:rowOff>
    </xdr:from>
    <xdr:to>
      <xdr:col>1</xdr:col>
      <xdr:colOff>1905000</xdr:colOff>
      <xdr:row>3</xdr:row>
      <xdr:rowOff>1609725</xdr:rowOff>
    </xdr:to>
    <xdr:pic>
      <xdr:nvPicPr>
        <xdr:cNvPr id="4" name="Imag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4505325"/>
          <a:ext cx="1495425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</xdr:row>
      <xdr:rowOff>123825</xdr:rowOff>
    </xdr:from>
    <xdr:to>
      <xdr:col>1</xdr:col>
      <xdr:colOff>1659450</xdr:colOff>
      <xdr:row>1</xdr:row>
      <xdr:rowOff>1359450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9" t="974" r="7024" b="1966"/>
        <a:stretch/>
      </xdr:blipFill>
      <xdr:spPr>
        <a:xfrm>
          <a:off x="4667250" y="1619250"/>
          <a:ext cx="1411800" cy="123562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</xdr:row>
      <xdr:rowOff>142876</xdr:rowOff>
    </xdr:from>
    <xdr:to>
      <xdr:col>1</xdr:col>
      <xdr:colOff>1790700</xdr:colOff>
      <xdr:row>3</xdr:row>
      <xdr:rowOff>1362076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3333751"/>
          <a:ext cx="1514475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266699</xdr:colOff>
      <xdr:row>2</xdr:row>
      <xdr:rowOff>114300</xdr:rowOff>
    </xdr:from>
    <xdr:to>
      <xdr:col>1</xdr:col>
      <xdr:colOff>1762124</xdr:colOff>
      <xdr:row>2</xdr:row>
      <xdr:rowOff>1352550</xdr:rowOff>
    </xdr:to>
    <xdr:pic>
      <xdr:nvPicPr>
        <xdr:cNvPr id="5" name="Image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299" y="1809750"/>
          <a:ext cx="1495425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workbookViewId="0">
      <selection activeCell="A2" sqref="A2"/>
    </sheetView>
  </sheetViews>
  <sheetFormatPr baseColWidth="10" defaultRowHeight="15" x14ac:dyDescent="0.25"/>
  <cols>
    <col min="1" max="2" width="34.85546875" customWidth="1"/>
    <col min="3" max="3" width="50" customWidth="1"/>
  </cols>
  <sheetData>
    <row r="1" spans="1:6" x14ac:dyDescent="0.25">
      <c r="A1" s="6" t="s">
        <v>0</v>
      </c>
      <c r="B1" s="6" t="s">
        <v>1</v>
      </c>
      <c r="C1" s="6" t="s">
        <v>5</v>
      </c>
      <c r="D1" s="6" t="s">
        <v>6</v>
      </c>
      <c r="E1" s="6" t="s">
        <v>7</v>
      </c>
      <c r="F1" s="3" t="s">
        <v>8</v>
      </c>
    </row>
    <row r="2" spans="1:6" ht="155.25" customHeight="1" x14ac:dyDescent="0.25">
      <c r="A2" s="7" t="s">
        <v>3</v>
      </c>
      <c r="B2" s="2"/>
      <c r="C2" s="8">
        <f>VLOOKUP($A2,Feuil2!$A$2:$F$4,3,0)</f>
        <v>50</v>
      </c>
      <c r="D2" s="8" t="str">
        <f>VLOOKUP($A2,Feuil2!$A$2:$F$4,4,0)</f>
        <v>France</v>
      </c>
      <c r="E2" s="8" t="str">
        <f>VLOOKUP($A2,Feuil2!$A$2:$F$4,5,0)</f>
        <v>Client B</v>
      </c>
      <c r="F2" s="8" t="str">
        <f>VLOOKUP($A2,Feuil2!$A$2:$F$4,6,0)</f>
        <v>Artisan 2</v>
      </c>
    </row>
    <row r="3" spans="1:6" ht="155.25" customHeight="1" x14ac:dyDescent="0.25">
      <c r="A3" s="7" t="s">
        <v>4</v>
      </c>
      <c r="B3" s="2"/>
      <c r="C3" s="8">
        <f>VLOOKUP($A3,Feuil2!$A$2:$F$4,3,0)</f>
        <v>100</v>
      </c>
      <c r="D3" s="8" t="str">
        <f>VLOOKUP($A3,Feuil2!$A$2:$F$4,4,0)</f>
        <v>Italie</v>
      </c>
      <c r="E3" s="8" t="str">
        <f>VLOOKUP($A3,Feuil2!$A$2:$F$4,5,0)</f>
        <v>Client C</v>
      </c>
      <c r="F3" s="8" t="str">
        <f>VLOOKUP($A3,Feuil2!$A$2:$F$4,6,0)</f>
        <v>Artisan 3</v>
      </c>
    </row>
    <row r="4" spans="1:6" ht="157.5" customHeight="1" x14ac:dyDescent="0.25">
      <c r="A4" s="7" t="s">
        <v>3</v>
      </c>
      <c r="B4" s="2"/>
      <c r="C4" s="8">
        <f>VLOOKUP($A4,Feuil2!$A$2:$F$4,3,0)</f>
        <v>50</v>
      </c>
      <c r="D4" s="8" t="str">
        <f>VLOOKUP($A4,Feuil2!$A$2:$F$4,4,0)</f>
        <v>France</v>
      </c>
      <c r="E4" s="8" t="str">
        <f>VLOOKUP($A4,Feuil2!$A$2:$F$4,5,0)</f>
        <v>Client B</v>
      </c>
      <c r="F4" s="8" t="str">
        <f>VLOOKUP($A4,Feuil2!$A$2:$F$4,6,0)</f>
        <v>Artisan 2</v>
      </c>
    </row>
    <row r="5" spans="1:6" ht="165.75" customHeight="1" x14ac:dyDescent="0.25">
      <c r="C5" s="5"/>
      <c r="D5" s="5"/>
      <c r="E5" s="5"/>
      <c r="F5" s="5"/>
    </row>
    <row r="6" spans="1:6" ht="165.75" customHeight="1" x14ac:dyDescent="0.25">
      <c r="C6" s="5"/>
    </row>
  </sheetData>
  <dataValidations count="1">
    <dataValidation type="list" allowBlank="1" showInputMessage="1" showErrorMessage="1" sqref="A2:A5">
      <formula1>Birds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" sqref="F1"/>
    </sheetView>
  </sheetViews>
  <sheetFormatPr baseColWidth="10" defaultRowHeight="15" x14ac:dyDescent="0.25"/>
  <cols>
    <col min="1" max="1" width="51.28515625" customWidth="1"/>
    <col min="2" max="2" width="27.5703125" customWidth="1"/>
    <col min="3" max="4" width="33.140625" customWidth="1"/>
    <col min="5" max="5" width="26.5703125" customWidth="1"/>
  </cols>
  <sheetData>
    <row r="1" spans="1:6" ht="15.75" customHeight="1" x14ac:dyDescent="0.25">
      <c r="A1" s="1" t="s">
        <v>18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ht="134.25" customHeight="1" x14ac:dyDescent="0.25">
      <c r="A2" t="s">
        <v>2</v>
      </c>
      <c r="C2" s="4">
        <v>20</v>
      </c>
      <c r="D2" t="s">
        <v>9</v>
      </c>
      <c r="E2" t="s">
        <v>12</v>
      </c>
      <c r="F2" t="s">
        <v>15</v>
      </c>
    </row>
    <row r="3" spans="1:6" ht="117.75" customHeight="1" x14ac:dyDescent="0.25">
      <c r="A3" t="s">
        <v>3</v>
      </c>
      <c r="C3" s="4">
        <v>50</v>
      </c>
      <c r="D3" t="s">
        <v>10</v>
      </c>
      <c r="E3" t="s">
        <v>14</v>
      </c>
      <c r="F3" t="s">
        <v>16</v>
      </c>
    </row>
    <row r="4" spans="1:6" ht="117.75" customHeight="1" x14ac:dyDescent="0.25">
      <c r="A4" t="s">
        <v>4</v>
      </c>
      <c r="C4" s="4">
        <v>100</v>
      </c>
      <c r="D4" t="s">
        <v>11</v>
      </c>
      <c r="E4" t="s">
        <v>13</v>
      </c>
      <c r="F4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Birds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Candido</dc:creator>
  <cp:lastModifiedBy>Candido</cp:lastModifiedBy>
  <dcterms:created xsi:type="dcterms:W3CDTF">2014-05-06T13:51:34Z</dcterms:created>
  <dcterms:modified xsi:type="dcterms:W3CDTF">2014-05-06T17:50:38Z</dcterms:modified>
</cp:coreProperties>
</file>