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2855" windowHeight="5100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F4" i="1" l="1"/>
  <c r="F12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8" i="1" l="1"/>
  <c r="F7" i="1"/>
  <c r="I5" i="1"/>
  <c r="I6" i="1"/>
  <c r="I8" i="1"/>
  <c r="I9" i="1"/>
  <c r="I10" i="1"/>
  <c r="I12" i="1"/>
  <c r="I13" i="1"/>
  <c r="I14" i="1"/>
  <c r="I16" i="1"/>
  <c r="I4" i="1"/>
  <c r="F6" i="1"/>
  <c r="F5" i="1"/>
  <c r="K15" i="1" l="1"/>
  <c r="I15" i="1" s="1"/>
  <c r="K11" i="1"/>
  <c r="I11" i="1" s="1"/>
  <c r="E5" i="1"/>
  <c r="K7" i="1"/>
  <c r="F11" i="1" s="1"/>
  <c r="E4" i="1"/>
  <c r="I7" i="1" l="1"/>
  <c r="F9" i="1"/>
  <c r="F10" i="1"/>
</calcChain>
</file>

<file path=xl/sharedStrings.xml><?xml version="1.0" encoding="utf-8"?>
<sst xmlns="http://schemas.openxmlformats.org/spreadsheetml/2006/main" count="50" uniqueCount="31">
  <si>
    <t>DATE</t>
  </si>
  <si>
    <t>DESIGNATION</t>
  </si>
  <si>
    <t>QUANTITE</t>
  </si>
  <si>
    <t xml:space="preserve">TOTAL </t>
  </si>
  <si>
    <t>Champagne</t>
  </si>
  <si>
    <t>Rhum</t>
  </si>
  <si>
    <t>Campari</t>
  </si>
  <si>
    <t>Champagne Mumm</t>
  </si>
  <si>
    <t>Gevrey</t>
  </si>
  <si>
    <t>Vodka</t>
  </si>
  <si>
    <t>Gewurtz</t>
  </si>
  <si>
    <t>JB</t>
  </si>
  <si>
    <t>Chivas</t>
  </si>
  <si>
    <t>Ricard</t>
  </si>
  <si>
    <t>Mouton Cadet</t>
  </si>
  <si>
    <t>Croix Blanche</t>
  </si>
  <si>
    <t>Côte du rhône</t>
  </si>
  <si>
    <t>Croix blanche</t>
  </si>
  <si>
    <t>RESTE STOCK</t>
  </si>
  <si>
    <t>STOCK BOISSON RESTANT AU</t>
  </si>
  <si>
    <t>P.U.</t>
  </si>
  <si>
    <t>STOCK au 24/07/2015</t>
  </si>
  <si>
    <t>=RECHERCHEV(B4;$H$4:$K$16;4;0)</t>
  </si>
  <si>
    <t>Recherche B4  dans la 4 ème colonne  (H4:K4) : c'est-à-dire le stock au 24/07</t>
  </si>
  <si>
    <t>($C$4:C4;$B$4:B4;B4)</t>
  </si>
  <si>
    <t>F4</t>
  </si>
  <si>
    <t>F5</t>
  </si>
  <si>
    <t>($C$4:C5;$B$4:B5;B5)</t>
  </si>
  <si>
    <t>et ainsi de suite …</t>
  </si>
  <si>
    <t>Recherche de la quantité en C4 pour la désignation en B4</t>
  </si>
  <si>
    <t>Recherche de la quantité en C4+C5 pour la désignation en 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</si>
</sst>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0"/>
      <color theme="3"/>
      <name val="Arial Unicode MS"/>
      <family val="2"/>
    </font>
    <font>
      <sz val="12"/>
      <color theme="3"/>
      <name val="Arial Unicode MS"/>
      <family val="2"/>
    </font>
    <font>
      <b/>
      <sz val="14"/>
      <color rgb="FFC00000"/>
      <name val="Arial Unicode MS"/>
      <family val="2"/>
    </font>
    <font>
      <sz val="11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sz val="14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3"/>
      </left>
      <right/>
      <top/>
      <bottom style="thin">
        <color auto="1"/>
      </bottom>
      <diagonal/>
    </border>
    <border>
      <left style="thin">
        <color theme="3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Protection="1"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14" fontId="1" fillId="2" borderId="3" xfId="0" applyNumberFormat="1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14" fontId="1" fillId="0" borderId="3" xfId="0" applyNumberFormat="1" applyFont="1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/>
      <protection locked="0"/>
    </xf>
    <xf numFmtId="0" fontId="3" fillId="0" borderId="3" xfId="0" applyFont="1" applyBorder="1" applyProtection="1">
      <protection locked="0"/>
    </xf>
    <xf numFmtId="0" fontId="1" fillId="0" borderId="3" xfId="0" applyFont="1" applyBorder="1" applyAlignment="1" applyProtection="1">
      <alignment horizontal="left" vertical="center"/>
      <protection locked="0"/>
    </xf>
    <xf numFmtId="0" fontId="2" fillId="0" borderId="3" xfId="0" applyFon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3" xfId="0" applyFont="1" applyBorder="1" applyProtection="1">
      <protection locked="0"/>
    </xf>
    <xf numFmtId="0" fontId="1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hidden="1"/>
    </xf>
    <xf numFmtId="0" fontId="5" fillId="0" borderId="0" xfId="0" applyFont="1" applyBorder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7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7" fillId="0" borderId="0" xfId="0" quotePrefix="1" applyFont="1" applyAlignment="1" applyProtection="1">
      <alignment horizontal="center"/>
      <protection hidden="1"/>
    </xf>
    <xf numFmtId="0" fontId="8" fillId="0" borderId="0" xfId="0" applyFont="1" applyAlignment="1" applyProtection="1">
      <alignment horizontal="center"/>
      <protection hidden="1"/>
    </xf>
    <xf numFmtId="0" fontId="1" fillId="0" borderId="6" xfId="0" applyFont="1" applyBorder="1" applyProtection="1">
      <protection locked="0"/>
    </xf>
    <xf numFmtId="0" fontId="1" fillId="0" borderId="5" xfId="0" applyFont="1" applyBorder="1" applyProtection="1"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BFBFB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27CDB6E-AE6D-11CF-96B8-444553540000}" ax:persistence="persistStreamInit" r:id="rId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581025</xdr:colOff>
      <xdr:row>8</xdr:row>
      <xdr:rowOff>95252</xdr:rowOff>
    </xdr:from>
    <xdr:to>
      <xdr:col>18</xdr:col>
      <xdr:colOff>645112</xdr:colOff>
      <xdr:row>22</xdr:row>
      <xdr:rowOff>35330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15225" y="2066927"/>
          <a:ext cx="5464762" cy="31214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19</xdr:col>
      <xdr:colOff>19050</xdr:colOff>
      <xdr:row>8</xdr:row>
      <xdr:rowOff>76202</xdr:rowOff>
    </xdr:from>
    <xdr:to>
      <xdr:col>26</xdr:col>
      <xdr:colOff>83137</xdr:colOff>
      <xdr:row>22</xdr:row>
      <xdr:rowOff>16280</xdr:rowOff>
    </xdr:to>
    <xdr:pic>
      <xdr:nvPicPr>
        <xdr:cNvPr id="6" name="Image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125450" y="2047877"/>
          <a:ext cx="5464762" cy="312142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</xdr:colOff>
          <xdr:row>0</xdr:row>
          <xdr:rowOff>0</xdr:rowOff>
        </xdr:from>
        <xdr:to>
          <xdr:col>0</xdr:col>
          <xdr:colOff>876301</xdr:colOff>
          <xdr:row>2</xdr:row>
          <xdr:rowOff>0</xdr:rowOff>
        </xdr:to>
        <xdr:sp macro="" textlink="">
          <xdr:nvSpPr>
            <xdr:cNvPr id="1032" name="ShockwaveFlash1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AA55"/>
  <sheetViews>
    <sheetView tabSelected="1" workbookViewId="0">
      <selection activeCell="B12" sqref="B12"/>
    </sheetView>
  </sheetViews>
  <sheetFormatPr baseColWidth="10" defaultColWidth="11.5703125" defaultRowHeight="15" x14ac:dyDescent="0.25"/>
  <cols>
    <col min="1" max="1" width="13.42578125" style="2" customWidth="1"/>
    <col min="2" max="2" width="13.28515625" style="2" bestFit="1" customWidth="1"/>
    <col min="3" max="3" width="10" style="2" bestFit="1" customWidth="1"/>
    <col min="4" max="4" width="6.28515625" style="2" customWidth="1"/>
    <col min="5" max="5" width="7" style="2" customWidth="1"/>
    <col min="6" max="6" width="12.28515625" style="2" bestFit="1" customWidth="1"/>
    <col min="7" max="7" width="1.7109375" style="2" customWidth="1"/>
    <col min="8" max="8" width="15.28515625" style="2" customWidth="1"/>
    <col min="9" max="9" width="11.42578125" style="16"/>
    <col min="10" max="10" width="1.7109375" style="2" customWidth="1"/>
    <col min="11" max="11" width="11.5703125" style="2"/>
    <col min="12" max="21" width="11.5703125" style="19"/>
    <col min="22" max="22" width="11.5703125" style="20"/>
    <col min="23" max="27" width="11.5703125" style="19"/>
    <col min="28" max="16384" width="11.5703125" style="2"/>
  </cols>
  <sheetData>
    <row r="1" spans="1:26" x14ac:dyDescent="0.25">
      <c r="B1" s="27"/>
    </row>
    <row r="2" spans="1:26" x14ac:dyDescent="0.25">
      <c r="B2" s="28"/>
    </row>
    <row r="3" spans="1:26" ht="27" customHeight="1" x14ac:dyDescent="0.3">
      <c r="A3" s="1" t="s">
        <v>0</v>
      </c>
      <c r="B3" s="1" t="s">
        <v>1</v>
      </c>
      <c r="C3" s="1" t="s">
        <v>2</v>
      </c>
      <c r="D3" s="1" t="s">
        <v>20</v>
      </c>
      <c r="E3" s="1" t="s">
        <v>3</v>
      </c>
      <c r="F3" s="1" t="s">
        <v>18</v>
      </c>
      <c r="H3" s="3" t="s">
        <v>19</v>
      </c>
      <c r="I3" s="4">
        <v>42210</v>
      </c>
      <c r="K3" s="5" t="s">
        <v>21</v>
      </c>
      <c r="M3" s="25" t="s">
        <v>22</v>
      </c>
      <c r="N3" s="25"/>
      <c r="O3" s="25"/>
      <c r="P3" s="25"/>
      <c r="Q3" s="25"/>
      <c r="R3" s="25"/>
    </row>
    <row r="4" spans="1:26" ht="17.25" x14ac:dyDescent="0.3">
      <c r="A4" s="6">
        <v>42208</v>
      </c>
      <c r="B4" s="7" t="s">
        <v>17</v>
      </c>
      <c r="C4" s="7">
        <v>2</v>
      </c>
      <c r="D4" s="7">
        <v>18</v>
      </c>
      <c r="E4" s="7">
        <f>C4*D4</f>
        <v>36</v>
      </c>
      <c r="F4" s="8">
        <f>IFERROR(VLOOKUP(B4,$H$4:$K$16,4,0)-SUMIFS($C$4:C4,$B$4:B4,B4),"")</f>
        <v>8</v>
      </c>
      <c r="H4" s="9" t="s">
        <v>6</v>
      </c>
      <c r="I4" s="10">
        <f t="shared" ref="I4:I16" si="0">K4-SUMIFS(C:C,B:B,H4)</f>
        <v>10</v>
      </c>
      <c r="K4" s="11">
        <v>10</v>
      </c>
      <c r="M4" s="24" t="s">
        <v>23</v>
      </c>
      <c r="N4" s="24"/>
      <c r="O4" s="24"/>
      <c r="P4" s="24"/>
      <c r="Q4" s="24"/>
      <c r="R4" s="24"/>
    </row>
    <row r="5" spans="1:26" ht="20.25" x14ac:dyDescent="0.35">
      <c r="A5" s="7"/>
      <c r="B5" s="7" t="s">
        <v>11</v>
      </c>
      <c r="C5" s="7">
        <v>1</v>
      </c>
      <c r="D5" s="7">
        <v>15</v>
      </c>
      <c r="E5" s="7">
        <f t="shared" ref="E5" si="1">C5*D5</f>
        <v>15</v>
      </c>
      <c r="F5" s="12">
        <f>IFERROR(VLOOKUP(B5,$H$4:$K$16,4,0)-SUMIFS($C$4:C5,$B$4:B5,B5),"")</f>
        <v>9</v>
      </c>
      <c r="H5" s="9" t="s">
        <v>4</v>
      </c>
      <c r="I5" s="12">
        <f t="shared" si="0"/>
        <v>4</v>
      </c>
      <c r="K5" s="11">
        <v>10</v>
      </c>
      <c r="V5" s="21" t="s">
        <v>6</v>
      </c>
    </row>
    <row r="6" spans="1:26" ht="20.25" x14ac:dyDescent="0.35">
      <c r="A6" s="7"/>
      <c r="B6" s="7" t="s">
        <v>17</v>
      </c>
      <c r="C6" s="7">
        <v>3</v>
      </c>
      <c r="D6" s="7"/>
      <c r="E6" s="7"/>
      <c r="F6" s="12">
        <f>IFERROR(VLOOKUP(B6,$H$4:$K$16,4,0)-SUMIFS($C$4:C6,$B$4:B6,B6),"")</f>
        <v>5</v>
      </c>
      <c r="H6" s="9" t="s">
        <v>7</v>
      </c>
      <c r="I6" s="10">
        <f t="shared" si="0"/>
        <v>10</v>
      </c>
      <c r="K6" s="11">
        <v>10</v>
      </c>
      <c r="V6" s="21" t="s">
        <v>4</v>
      </c>
    </row>
    <row r="7" spans="1:26" ht="20.25" x14ac:dyDescent="0.35">
      <c r="A7" s="7"/>
      <c r="B7" s="7" t="s">
        <v>4</v>
      </c>
      <c r="C7" s="7">
        <v>3</v>
      </c>
      <c r="D7" s="7"/>
      <c r="E7" s="7"/>
      <c r="F7" s="8">
        <f>IFERROR(VLOOKUP(B7,$H$4:$K$16,4,0)-SUMIFS($C$4:C7,$B$4:B7,B7),"")</f>
        <v>7</v>
      </c>
      <c r="H7" s="9" t="s">
        <v>12</v>
      </c>
      <c r="I7" s="12">
        <f t="shared" si="0"/>
        <v>3</v>
      </c>
      <c r="K7" s="11">
        <f>K4-C2</f>
        <v>10</v>
      </c>
      <c r="M7" s="25" t="s">
        <v>24</v>
      </c>
      <c r="N7" s="25"/>
      <c r="O7" s="25"/>
      <c r="P7" s="25"/>
      <c r="Q7" s="25"/>
      <c r="R7" s="25"/>
      <c r="T7" s="25" t="s">
        <v>27</v>
      </c>
      <c r="U7" s="25"/>
      <c r="V7" s="25" t="s">
        <v>7</v>
      </c>
      <c r="W7" s="25"/>
      <c r="X7" s="25"/>
      <c r="Y7" s="25"/>
    </row>
    <row r="8" spans="1:26" ht="20.25" x14ac:dyDescent="0.35">
      <c r="A8" s="7"/>
      <c r="B8" s="7" t="s">
        <v>4</v>
      </c>
      <c r="C8" s="7">
        <v>3</v>
      </c>
      <c r="D8" s="7"/>
      <c r="E8" s="7"/>
      <c r="F8" s="12">
        <f>IFERROR(VLOOKUP(B8,$H$4:$K$16,4,0)-SUMIFS($C$4:C8,$B$4:B8,B8),"")</f>
        <v>4</v>
      </c>
      <c r="H8" s="9" t="s">
        <v>16</v>
      </c>
      <c r="I8" s="10">
        <f t="shared" si="0"/>
        <v>10</v>
      </c>
      <c r="K8" s="11">
        <v>10</v>
      </c>
      <c r="M8" s="26" t="s">
        <v>25</v>
      </c>
      <c r="N8" s="26"/>
      <c r="O8" s="26"/>
      <c r="P8" s="26"/>
      <c r="Q8" s="26"/>
      <c r="R8" s="26"/>
      <c r="T8" s="26" t="s">
        <v>26</v>
      </c>
      <c r="U8" s="26"/>
      <c r="V8" s="26"/>
      <c r="W8" s="26"/>
      <c r="X8" s="26"/>
      <c r="Y8" s="26"/>
      <c r="Z8" s="26"/>
    </row>
    <row r="9" spans="1:26" ht="20.25" x14ac:dyDescent="0.35">
      <c r="A9" s="7"/>
      <c r="B9" s="7" t="s">
        <v>12</v>
      </c>
      <c r="C9" s="7">
        <v>1</v>
      </c>
      <c r="D9" s="7"/>
      <c r="E9" s="7"/>
      <c r="F9" s="8">
        <f>IFERROR(VLOOKUP(B9,$H$4:$K$16,4,0)-SUMIFS($C$4:C9,$B$4:B9,B9),"")</f>
        <v>9</v>
      </c>
      <c r="H9" s="9" t="s">
        <v>15</v>
      </c>
      <c r="I9" s="12">
        <f t="shared" si="0"/>
        <v>5</v>
      </c>
      <c r="K9" s="11">
        <v>10</v>
      </c>
      <c r="V9" s="21" t="s">
        <v>16</v>
      </c>
    </row>
    <row r="10" spans="1:26" ht="17.25" x14ac:dyDescent="0.3">
      <c r="A10" s="7"/>
      <c r="B10" s="7" t="s">
        <v>12</v>
      </c>
      <c r="C10" s="7">
        <v>1</v>
      </c>
      <c r="D10" s="7"/>
      <c r="E10" s="7"/>
      <c r="F10" s="8">
        <f>IFERROR(VLOOKUP(B10,$H$4:$K$16,4,0)-SUMIFS($C$4:C10,$B$4:B10,B10),"")</f>
        <v>8</v>
      </c>
      <c r="H10" s="9" t="s">
        <v>8</v>
      </c>
      <c r="I10" s="10">
        <f t="shared" si="0"/>
        <v>10</v>
      </c>
      <c r="K10" s="11">
        <v>10</v>
      </c>
      <c r="N10" s="22"/>
      <c r="V10" s="21" t="s">
        <v>15</v>
      </c>
    </row>
    <row r="11" spans="1:26" ht="20.25" x14ac:dyDescent="0.35">
      <c r="A11" s="7"/>
      <c r="B11" s="7" t="s">
        <v>12</v>
      </c>
      <c r="C11" s="7">
        <v>5</v>
      </c>
      <c r="D11" s="7"/>
      <c r="E11" s="7"/>
      <c r="F11" s="12">
        <f>IFERROR(VLOOKUP(B11,$H$4:$K$16,4,0)-SUMIFS($C$4:C11,$B$4:B11,B11),"")</f>
        <v>3</v>
      </c>
      <c r="H11" s="9" t="s">
        <v>10</v>
      </c>
      <c r="I11" s="10">
        <f t="shared" si="0"/>
        <v>7</v>
      </c>
      <c r="K11" s="11">
        <f>K8-C6</f>
        <v>7</v>
      </c>
      <c r="V11" s="21" t="s">
        <v>8</v>
      </c>
    </row>
    <row r="12" spans="1:26" ht="20.25" x14ac:dyDescent="0.35">
      <c r="A12" s="7"/>
      <c r="B12" s="7"/>
      <c r="C12" s="7"/>
      <c r="D12" s="7"/>
      <c r="E12" s="7"/>
      <c r="F12" s="8" t="str">
        <f>IFERROR(VLOOKUP(B12,$H$4:$K$16,4,0)-SUMIFS($C$4:C12,$B$4:B12,B12),"")</f>
        <v/>
      </c>
      <c r="H12" s="9" t="s">
        <v>11</v>
      </c>
      <c r="I12" s="12">
        <f t="shared" si="0"/>
        <v>9</v>
      </c>
      <c r="K12" s="11">
        <v>10</v>
      </c>
      <c r="V12" s="21" t="s">
        <v>10</v>
      </c>
    </row>
    <row r="13" spans="1:26" ht="17.25" x14ac:dyDescent="0.3">
      <c r="A13" s="7"/>
      <c r="B13" s="7"/>
      <c r="C13" s="7"/>
      <c r="D13" s="7"/>
      <c r="E13" s="7"/>
      <c r="F13" s="8" t="str">
        <f>IFERROR(VLOOKUP(B13,$H$4:$K$16,4,0)-SUMIFS($C$4:C13,$B$4:B13,B13),"")</f>
        <v/>
      </c>
      <c r="H13" s="9" t="s">
        <v>14</v>
      </c>
      <c r="I13" s="10">
        <f t="shared" si="0"/>
        <v>10</v>
      </c>
      <c r="K13" s="11">
        <v>10</v>
      </c>
      <c r="V13" s="21" t="s">
        <v>11</v>
      </c>
    </row>
    <row r="14" spans="1:26" ht="17.25" x14ac:dyDescent="0.3">
      <c r="A14" s="7"/>
      <c r="B14" s="7"/>
      <c r="C14" s="7"/>
      <c r="D14" s="7"/>
      <c r="E14" s="7"/>
      <c r="F14" s="8" t="str">
        <f>IFERROR(VLOOKUP(B14,$H$4:$K$16,4,0)-SUMIFS($C$4:C14,$B$4:B14,B14),"")</f>
        <v/>
      </c>
      <c r="H14" s="9" t="s">
        <v>5</v>
      </c>
      <c r="I14" s="10">
        <f t="shared" si="0"/>
        <v>10</v>
      </c>
      <c r="K14" s="11">
        <v>10</v>
      </c>
      <c r="V14" s="21" t="s">
        <v>14</v>
      </c>
    </row>
    <row r="15" spans="1:26" ht="17.25" x14ac:dyDescent="0.3">
      <c r="A15" s="7"/>
      <c r="B15" s="7"/>
      <c r="C15" s="7"/>
      <c r="D15" s="7"/>
      <c r="E15" s="7"/>
      <c r="F15" s="8" t="str">
        <f>IFERROR(VLOOKUP(B15,$H$4:$K$16,4,0)-SUMIFS($C$4:C15,$B$4:B15,B15),"")</f>
        <v/>
      </c>
      <c r="H15" s="9" t="s">
        <v>13</v>
      </c>
      <c r="I15" s="10">
        <f t="shared" si="0"/>
        <v>9</v>
      </c>
      <c r="K15" s="11">
        <f>K12-C10</f>
        <v>9</v>
      </c>
      <c r="V15" s="21" t="s">
        <v>5</v>
      </c>
    </row>
    <row r="16" spans="1:26" ht="17.25" x14ac:dyDescent="0.3">
      <c r="A16" s="7"/>
      <c r="B16" s="7"/>
      <c r="C16" s="7"/>
      <c r="D16" s="7"/>
      <c r="E16" s="7"/>
      <c r="F16" s="8" t="str">
        <f>IFERROR(VLOOKUP(B16,$H$4:$K$16,4,0)-SUMIFS($C$4:C16,$B$4:B16,B16),"")</f>
        <v/>
      </c>
      <c r="H16" s="9" t="s">
        <v>9</v>
      </c>
      <c r="I16" s="10">
        <f t="shared" si="0"/>
        <v>10</v>
      </c>
      <c r="K16" s="11">
        <v>10</v>
      </c>
      <c r="V16" s="21" t="s">
        <v>13</v>
      </c>
    </row>
    <row r="17" spans="1:25" ht="17.25" x14ac:dyDescent="0.3">
      <c r="A17" s="7"/>
      <c r="B17" s="7"/>
      <c r="C17" s="7"/>
      <c r="D17" s="7"/>
      <c r="E17" s="7"/>
      <c r="F17" s="8" t="str">
        <f>IFERROR(VLOOKUP(B17,$H$4:$K$16,4,0)-SUMIFS($C$4:C17,$B$4:B17,B17),"")</f>
        <v/>
      </c>
      <c r="H17" s="13"/>
      <c r="I17" s="14"/>
      <c r="K17" s="11"/>
      <c r="V17" s="21" t="s">
        <v>9</v>
      </c>
    </row>
    <row r="18" spans="1:25" ht="17.25" x14ac:dyDescent="0.3">
      <c r="A18" s="7"/>
      <c r="B18" s="7"/>
      <c r="C18" s="7"/>
      <c r="D18" s="7"/>
      <c r="E18" s="7"/>
      <c r="F18" s="8" t="str">
        <f>IFERROR(VLOOKUP(B18,$H$4:$K$16,4,0)-SUMIFS($C$4:C18,$B$4:B18,B18),"")</f>
        <v/>
      </c>
      <c r="H18" s="15"/>
      <c r="I18" s="14"/>
      <c r="K18" s="11"/>
    </row>
    <row r="19" spans="1:25" ht="17.25" x14ac:dyDescent="0.3">
      <c r="A19" s="7"/>
      <c r="B19" s="7"/>
      <c r="C19" s="7"/>
      <c r="D19" s="7"/>
      <c r="E19" s="7"/>
      <c r="F19" s="8" t="str">
        <f>IFERROR(VLOOKUP(B19,$H$4:$K$16,4,0)-SUMIFS($C$4:C19,$B$4:B19,B19),"")</f>
        <v/>
      </c>
      <c r="H19" s="15"/>
      <c r="I19" s="14"/>
      <c r="K19" s="11"/>
    </row>
    <row r="20" spans="1:25" ht="17.25" x14ac:dyDescent="0.3">
      <c r="A20" s="7"/>
      <c r="B20" s="7"/>
      <c r="C20" s="7"/>
      <c r="D20" s="7"/>
      <c r="E20" s="7"/>
      <c r="F20" s="8" t="str">
        <f>IFERROR(VLOOKUP(B20,$H$4:$K$16,4,0)-SUMIFS($C$4:C20,$B$4:B20,B20),"")</f>
        <v/>
      </c>
      <c r="H20" s="15"/>
      <c r="I20" s="14"/>
      <c r="K20" s="11"/>
    </row>
    <row r="21" spans="1:25" ht="17.25" x14ac:dyDescent="0.3">
      <c r="A21" s="7"/>
      <c r="B21" s="7"/>
      <c r="C21" s="7"/>
      <c r="D21" s="7"/>
      <c r="E21" s="7"/>
      <c r="F21" s="8" t="str">
        <f>IFERROR(VLOOKUP(B21,$H$4:$K$16,4,0)-SUMIFS($C$4:C21,$B$4:B21,B21),"")</f>
        <v/>
      </c>
    </row>
    <row r="22" spans="1:25" ht="17.25" x14ac:dyDescent="0.3">
      <c r="A22" s="7"/>
      <c r="B22" s="7"/>
      <c r="C22" s="7"/>
      <c r="D22" s="7"/>
      <c r="E22" s="7"/>
      <c r="F22" s="8" t="str">
        <f>IFERROR(VLOOKUP(B22,$H$4:$K$16,4,0)-SUMIFS($C$4:C22,$B$4:B22,B22),"")</f>
        <v/>
      </c>
    </row>
    <row r="23" spans="1:25" ht="17.25" x14ac:dyDescent="0.3">
      <c r="A23" s="7"/>
      <c r="B23" s="7"/>
      <c r="C23" s="7"/>
      <c r="D23" s="7"/>
      <c r="E23" s="7"/>
      <c r="F23" s="8" t="str">
        <f>IFERROR(VLOOKUP(B23,$H$4:$K$16,4,0)-SUMIFS($C$4:C23,$B$4:B23,B23),"")</f>
        <v/>
      </c>
    </row>
    <row r="24" spans="1:25" ht="18.75" x14ac:dyDescent="0.3">
      <c r="A24" s="7"/>
      <c r="B24" s="7"/>
      <c r="C24" s="7"/>
      <c r="D24" s="7"/>
      <c r="E24" s="7"/>
      <c r="F24" s="8" t="str">
        <f>IFERROR(VLOOKUP(B24,$H$4:$K$16,4,0)-SUMIFS($C$4:C24,$B$4:B24,B24),"")</f>
        <v/>
      </c>
      <c r="M24" s="23" t="s">
        <v>29</v>
      </c>
      <c r="N24" s="23"/>
      <c r="O24" s="23"/>
      <c r="P24" s="23"/>
      <c r="Q24" s="23"/>
      <c r="R24" s="23"/>
      <c r="T24" s="23" t="s">
        <v>30</v>
      </c>
      <c r="U24" s="23"/>
      <c r="V24" s="23"/>
      <c r="W24" s="23"/>
      <c r="X24" s="23"/>
      <c r="Y24" s="23"/>
    </row>
    <row r="25" spans="1:25" ht="17.25" x14ac:dyDescent="0.3">
      <c r="A25" s="7"/>
      <c r="B25" s="7"/>
      <c r="C25" s="7"/>
      <c r="D25" s="7"/>
      <c r="E25" s="7"/>
      <c r="F25" s="8" t="str">
        <f>IFERROR(VLOOKUP(B25,$H$4:$K$16,4,0)-SUMIFS($C$4:C25,$B$4:B25,B25),"")</f>
        <v/>
      </c>
    </row>
    <row r="26" spans="1:25" ht="18.75" x14ac:dyDescent="0.3">
      <c r="C26" s="16"/>
      <c r="I26" s="2"/>
      <c r="M26" s="23" t="s">
        <v>28</v>
      </c>
      <c r="N26" s="23"/>
      <c r="O26" s="23"/>
      <c r="P26" s="23"/>
      <c r="Q26" s="23"/>
      <c r="R26" s="23"/>
    </row>
    <row r="27" spans="1:25" x14ac:dyDescent="0.25">
      <c r="C27" s="16"/>
      <c r="I27" s="2"/>
    </row>
    <row r="28" spans="1:25" x14ac:dyDescent="0.25">
      <c r="C28" s="16"/>
      <c r="I28" s="2"/>
    </row>
    <row r="29" spans="1:25" x14ac:dyDescent="0.25">
      <c r="C29" s="16"/>
      <c r="I29" s="2"/>
    </row>
    <row r="30" spans="1:25" x14ac:dyDescent="0.25">
      <c r="C30" s="16"/>
      <c r="I30" s="2"/>
    </row>
    <row r="31" spans="1:25" x14ac:dyDescent="0.25">
      <c r="C31" s="16"/>
      <c r="I31" s="2"/>
    </row>
    <row r="32" spans="1:25" x14ac:dyDescent="0.25">
      <c r="C32" s="16"/>
      <c r="I32" s="2"/>
    </row>
    <row r="33" spans="1:9" x14ac:dyDescent="0.25">
      <c r="C33" s="16"/>
      <c r="I33" s="2"/>
    </row>
    <row r="34" spans="1:9" x14ac:dyDescent="0.25">
      <c r="C34" s="16"/>
      <c r="I34" s="2"/>
    </row>
    <row r="35" spans="1:9" x14ac:dyDescent="0.25">
      <c r="C35" s="16"/>
      <c r="I35" s="2"/>
    </row>
    <row r="36" spans="1:9" x14ac:dyDescent="0.25">
      <c r="C36" s="16"/>
      <c r="I36" s="2"/>
    </row>
    <row r="37" spans="1:9" x14ac:dyDescent="0.25">
      <c r="C37" s="16"/>
      <c r="I37" s="2"/>
    </row>
    <row r="38" spans="1:9" x14ac:dyDescent="0.25">
      <c r="C38" s="16"/>
      <c r="I38" s="2"/>
    </row>
    <row r="39" spans="1:9" x14ac:dyDescent="0.25">
      <c r="C39" s="16"/>
      <c r="I39" s="2"/>
    </row>
    <row r="40" spans="1:9" x14ac:dyDescent="0.25">
      <c r="A40" s="17"/>
      <c r="B40" s="17"/>
      <c r="C40" s="17"/>
      <c r="D40" s="17"/>
      <c r="E40" s="17"/>
      <c r="F40" s="17"/>
    </row>
    <row r="41" spans="1:9" x14ac:dyDescent="0.25">
      <c r="A41" s="17"/>
      <c r="B41" s="17"/>
      <c r="C41" s="17"/>
      <c r="D41" s="17"/>
      <c r="E41" s="17"/>
      <c r="F41" s="17"/>
    </row>
    <row r="42" spans="1:9" x14ac:dyDescent="0.25">
      <c r="A42" s="17"/>
      <c r="B42" s="17"/>
      <c r="C42" s="17"/>
      <c r="D42" s="17"/>
      <c r="E42" s="17"/>
      <c r="F42" s="17"/>
    </row>
    <row r="43" spans="1:9" x14ac:dyDescent="0.25">
      <c r="A43" s="17"/>
      <c r="B43" s="17"/>
      <c r="C43" s="17"/>
      <c r="D43" s="17"/>
      <c r="E43" s="17"/>
      <c r="F43" s="17"/>
    </row>
    <row r="44" spans="1:9" x14ac:dyDescent="0.25">
      <c r="A44" s="17"/>
      <c r="B44" s="17"/>
      <c r="C44" s="17"/>
      <c r="D44" s="17"/>
      <c r="E44" s="17"/>
      <c r="F44" s="17"/>
    </row>
    <row r="45" spans="1:9" x14ac:dyDescent="0.25">
      <c r="A45" s="17"/>
      <c r="B45" s="17"/>
      <c r="C45" s="17"/>
      <c r="D45" s="17"/>
      <c r="E45" s="17"/>
      <c r="F45" s="17"/>
    </row>
    <row r="46" spans="1:9" x14ac:dyDescent="0.25">
      <c r="A46" s="17"/>
      <c r="B46" s="17"/>
      <c r="C46" s="17"/>
      <c r="D46" s="17"/>
      <c r="E46" s="17"/>
      <c r="F46" s="17"/>
    </row>
    <row r="47" spans="1:9" x14ac:dyDescent="0.25">
      <c r="A47" s="18"/>
      <c r="B47" s="18"/>
      <c r="C47" s="18"/>
      <c r="D47" s="18"/>
      <c r="E47" s="18"/>
      <c r="F47" s="18"/>
    </row>
    <row r="48" spans="1:9" x14ac:dyDescent="0.25">
      <c r="A48" s="18"/>
      <c r="B48" s="18"/>
      <c r="C48" s="18"/>
      <c r="D48" s="18"/>
      <c r="E48" s="18"/>
      <c r="F48" s="18"/>
    </row>
    <row r="49" spans="1:6" x14ac:dyDescent="0.25">
      <c r="A49" s="18"/>
      <c r="B49" s="18"/>
      <c r="C49" s="18"/>
      <c r="D49" s="18"/>
      <c r="E49" s="18"/>
      <c r="F49" s="18"/>
    </row>
    <row r="50" spans="1:6" x14ac:dyDescent="0.25">
      <c r="A50" s="18"/>
      <c r="B50" s="18"/>
      <c r="C50" s="18"/>
      <c r="D50" s="18"/>
      <c r="E50" s="18"/>
      <c r="F50" s="18"/>
    </row>
    <row r="51" spans="1:6" x14ac:dyDescent="0.25">
      <c r="A51" s="18"/>
      <c r="B51" s="18"/>
      <c r="C51" s="18"/>
      <c r="D51" s="18"/>
      <c r="E51" s="18"/>
      <c r="F51" s="18"/>
    </row>
    <row r="52" spans="1:6" x14ac:dyDescent="0.25">
      <c r="A52" s="18"/>
      <c r="B52" s="18"/>
      <c r="C52" s="18"/>
      <c r="D52" s="18"/>
      <c r="E52" s="18"/>
      <c r="F52" s="18"/>
    </row>
    <row r="53" spans="1:6" x14ac:dyDescent="0.25">
      <c r="A53" s="18"/>
      <c r="B53" s="18"/>
      <c r="C53" s="18"/>
      <c r="D53" s="18"/>
      <c r="E53" s="18"/>
      <c r="F53" s="18"/>
    </row>
    <row r="54" spans="1:6" x14ac:dyDescent="0.25">
      <c r="A54" s="18"/>
      <c r="B54" s="18"/>
      <c r="C54" s="18"/>
      <c r="D54" s="18"/>
      <c r="E54" s="18"/>
      <c r="F54" s="18"/>
    </row>
    <row r="55" spans="1:6" x14ac:dyDescent="0.25">
      <c r="A55" s="18"/>
      <c r="B55" s="18"/>
      <c r="C55" s="18"/>
      <c r="D55" s="18"/>
      <c r="E55" s="18"/>
      <c r="F55" s="18"/>
    </row>
  </sheetData>
  <sortState ref="B4:C20">
    <sortCondition ref="B4"/>
  </sortState>
  <mergeCells count="9">
    <mergeCell ref="M24:R24"/>
    <mergeCell ref="T24:Y24"/>
    <mergeCell ref="M26:R26"/>
    <mergeCell ref="M4:R4"/>
    <mergeCell ref="M3:R3"/>
    <mergeCell ref="M7:R7"/>
    <mergeCell ref="M8:R8"/>
    <mergeCell ref="T7:Y7"/>
    <mergeCell ref="T8:Z8"/>
  </mergeCells>
  <dataValidations count="2">
    <dataValidation type="list" allowBlank="1" showInputMessage="1" showErrorMessage="1" sqref="B40:B46">
      <formula1>$C$26:$C$39</formula1>
    </dataValidation>
    <dataValidation type="list" allowBlank="1" showInputMessage="1" showErrorMessage="1" sqref="B4:B25">
      <formula1>$V$5:$V$17</formula1>
    </dataValidation>
  </dataValidation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32" r:id="rId4" name="ShockwaveFlash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876300</xdr:colOff>
                <xdr:row>2</xdr:row>
                <xdr:rowOff>0</xdr:rowOff>
              </to>
            </anchor>
          </controlPr>
        </control>
      </mc:Choice>
      <mc:Fallback>
        <control shapeId="1032" r:id="rId4" name="ShockwaveFlash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"/>
  <sheetViews>
    <sheetView workbookViewId="0"/>
  </sheetViews>
  <sheetFormatPr baseColWidth="10" defaultColWidth="11.5703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ColWidth="11.5703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Norbert.F</dc:creator>
  <cp:lastModifiedBy>mb</cp:lastModifiedBy>
  <cp:lastPrinted>2015-07-24T15:43:50Z</cp:lastPrinted>
  <dcterms:created xsi:type="dcterms:W3CDTF">2015-07-24T15:39:16Z</dcterms:created>
  <dcterms:modified xsi:type="dcterms:W3CDTF">2015-07-25T15:11:25Z</dcterms:modified>
</cp:coreProperties>
</file>