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2.xml" ContentType="application/vnd.ms-excel.slicer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3"/>
  </bookViews>
  <sheets>
    <sheet name="Description" sheetId="5" r:id="rId1"/>
    <sheet name="Core Purchase per supplier" sheetId="1" r:id="rId2"/>
    <sheet name="Core Purchase per Criteria " sheetId="3" r:id="rId3"/>
    <sheet name="Criteria Analyses  " sheetId="2" r:id="rId4"/>
  </sheets>
  <definedNames>
    <definedName name="Segment_Core_Supplier">#N/A</definedName>
    <definedName name="Segment_Core_Supplier1">#N/A</definedName>
    <definedName name="Segment_Type">#N/A</definedName>
  </definedName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</x15:slicerCaches>
    </ext>
  </extLst>
</workbook>
</file>

<file path=xl/calcChain.xml><?xml version="1.0" encoding="utf-8"?>
<calcChain xmlns="http://schemas.openxmlformats.org/spreadsheetml/2006/main">
  <c r="M9" i="2" l="1"/>
  <c r="H9" i="2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B3" i="3"/>
  <c r="H6" i="3" s="1"/>
  <c r="L9" i="2"/>
  <c r="K6" i="2" s="1"/>
  <c r="M6" i="2" s="1"/>
  <c r="G9" i="2"/>
  <c r="F8" i="2" s="1"/>
  <c r="H8" i="2" s="1"/>
  <c r="H13" i="3" l="1"/>
  <c r="H9" i="3"/>
  <c r="H17" i="3"/>
  <c r="H16" i="3"/>
  <c r="H12" i="3"/>
  <c r="H8" i="3"/>
  <c r="H19" i="3"/>
  <c r="H15" i="3"/>
  <c r="H11" i="3"/>
  <c r="H7" i="3"/>
  <c r="H18" i="3"/>
  <c r="H14" i="3"/>
  <c r="H10" i="3"/>
  <c r="F5" i="2"/>
  <c r="H5" i="2" s="1"/>
  <c r="K7" i="2"/>
  <c r="M7" i="2" s="1"/>
  <c r="F6" i="2"/>
  <c r="H6" i="2" s="1"/>
  <c r="K4" i="2"/>
  <c r="M4" i="2" s="1"/>
  <c r="K8" i="2"/>
  <c r="M8" i="2" s="1"/>
  <c r="F7" i="2"/>
  <c r="H7" i="2" s="1"/>
  <c r="K5" i="2"/>
  <c r="M5" i="2" s="1"/>
  <c r="F4" i="2"/>
  <c r="H4" i="2" s="1"/>
</calcChain>
</file>

<file path=xl/sharedStrings.xml><?xml version="1.0" encoding="utf-8"?>
<sst xmlns="http://schemas.openxmlformats.org/spreadsheetml/2006/main" count="115" uniqueCount="55">
  <si>
    <t>Core Supplier</t>
  </si>
  <si>
    <t>Total Purchase</t>
  </si>
  <si>
    <t>Critical</t>
  </si>
  <si>
    <t>fast_Mover</t>
  </si>
  <si>
    <t>Needed</t>
  </si>
  <si>
    <t>No Need</t>
  </si>
  <si>
    <t>Type</t>
  </si>
  <si>
    <t>Total Quantity Purchased</t>
  </si>
  <si>
    <t>Total Budgeted Quantity</t>
  </si>
  <si>
    <t>Total</t>
  </si>
  <si>
    <t>%</t>
  </si>
  <si>
    <t>Total Budgeted</t>
  </si>
  <si>
    <t>Total général</t>
  </si>
  <si>
    <t>No_Need</t>
  </si>
  <si>
    <t>November Need</t>
  </si>
  <si>
    <t>New_developement</t>
  </si>
  <si>
    <t>Fastmover---More then 5 Sales per Week</t>
  </si>
  <si>
    <t>Total sales per years/nombre of week (50)</t>
  </si>
  <si>
    <t xml:space="preserve">If nombre &gt; 1 ----&gt; Fast Mover </t>
  </si>
  <si>
    <t>Critical --- Sales Needed but no Open PO or Core In Stock</t>
  </si>
  <si>
    <t>Actual Core Stock = 0</t>
  </si>
  <si>
    <t>Open PO Cores = 0</t>
  </si>
  <si>
    <t>Total sales &gt; 0</t>
  </si>
  <si>
    <t>Branch Stock &lt; Total Sales Qty</t>
  </si>
  <si>
    <t>Needed------core Stock but Still demanded</t>
  </si>
  <si>
    <t>Total sales&gt; 0</t>
  </si>
  <si>
    <t>Stock Branch &gt;= 0</t>
  </si>
  <si>
    <t>Actual core Stock = 0</t>
  </si>
  <si>
    <t>Core Need &gt; 0</t>
  </si>
  <si>
    <t>Not Needed--Core Stock but no demand</t>
  </si>
  <si>
    <t>Open Po Core = 0</t>
  </si>
  <si>
    <t>Sales 1 years = 0</t>
  </si>
  <si>
    <t>Branch Stock FG =&lt; 0</t>
  </si>
  <si>
    <t>Actual core stock &gt;= 0</t>
  </si>
  <si>
    <t>Core Need =&lt; 0</t>
  </si>
  <si>
    <t>Core Purchase per  Supplier - November 2016</t>
  </si>
  <si>
    <t xml:space="preserve">Quantity received </t>
  </si>
  <si>
    <t xml:space="preserve">Purchase Value </t>
  </si>
  <si>
    <t xml:space="preserve">Core Purchase per Supplier - Quantity per Criteria </t>
  </si>
  <si>
    <t xml:space="preserve">Core Purchase per Supplier - Value per Criteria </t>
  </si>
  <si>
    <t xml:space="preserve">Core Analysis Quantity &amp; Value / Budget </t>
  </si>
  <si>
    <t>Fournisseur 01</t>
  </si>
  <si>
    <t>Fournisseur 02</t>
  </si>
  <si>
    <t>Fournisseur 03</t>
  </si>
  <si>
    <t>Fournisseur 04</t>
  </si>
  <si>
    <t>Fournisseur 05</t>
  </si>
  <si>
    <t>Fournisseur 06</t>
  </si>
  <si>
    <t>Fournisseur 07</t>
  </si>
  <si>
    <t>Fournisseur 08</t>
  </si>
  <si>
    <t>Fournisseur 09</t>
  </si>
  <si>
    <t>Fournisseur 10</t>
  </si>
  <si>
    <t>Fournisseur 11</t>
  </si>
  <si>
    <t>Fournisseur 12</t>
  </si>
  <si>
    <t>Fournisseur 13</t>
  </si>
  <si>
    <t>Fournisseur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</si>
</sst>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4" fontId="0" fillId="0" borderId="0" xfId="1" applyFont="1" applyAlignment="1">
      <alignment horizontal="left"/>
    </xf>
    <xf numFmtId="44" fontId="0" fillId="0" borderId="0" xfId="0" applyNumberFormat="1"/>
    <xf numFmtId="9" fontId="0" fillId="0" borderId="0" xfId="2" applyFont="1" applyAlignment="1">
      <alignment horizontal="center"/>
    </xf>
    <xf numFmtId="44" fontId="0" fillId="0" borderId="0" xfId="1" applyFont="1"/>
    <xf numFmtId="44" fontId="0" fillId="0" borderId="0" xfId="1" applyFont="1" applyAlignment="1">
      <alignment horizontal="center"/>
    </xf>
    <xf numFmtId="0" fontId="2" fillId="2" borderId="0" xfId="0" applyFont="1" applyFill="1" applyAlignment="1">
      <alignment horizontal="center"/>
    </xf>
    <xf numFmtId="44" fontId="2" fillId="2" borderId="0" xfId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2" xfId="0" applyBorder="1"/>
    <xf numFmtId="0" fontId="2" fillId="0" borderId="2" xfId="0" applyFont="1" applyBorder="1"/>
    <xf numFmtId="0" fontId="0" fillId="0" borderId="2" xfId="0" applyFill="1" applyBorder="1"/>
    <xf numFmtId="0" fontId="2" fillId="0" borderId="3" xfId="0" applyFont="1" applyBorder="1"/>
    <xf numFmtId="0" fontId="0" fillId="4" borderId="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24">
    <dxf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 smtClean="0"/>
              <a:t>Core Purchase_November 2016 quantity</a:t>
            </a:r>
            <a:endParaRPr lang="fr-FR" sz="1800" b="1" i="0" u="none" strike="noStrike" baseline="0" smtClean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'Core Purchase per supplier'!$B$3</c:f>
              <c:strCache>
                <c:ptCount val="1"/>
                <c:pt idx="0">
                  <c:v>Quantity received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supplier'!$A$4:$A$17</c:f>
              <c:strCache>
                <c:ptCount val="14"/>
                <c:pt idx="0">
                  <c:v>Fournisseur 01</c:v>
                </c:pt>
                <c:pt idx="1">
                  <c:v>Fournisseur 02</c:v>
                </c:pt>
                <c:pt idx="2">
                  <c:v>Fournisseur 03</c:v>
                </c:pt>
                <c:pt idx="3">
                  <c:v>Fournisseur 04</c:v>
                </c:pt>
                <c:pt idx="4">
                  <c:v>Fournisseur 05</c:v>
                </c:pt>
                <c:pt idx="5">
                  <c:v>Fournisseur 06</c:v>
                </c:pt>
                <c:pt idx="6">
                  <c:v>Fournisseur 07</c:v>
                </c:pt>
                <c:pt idx="7">
                  <c:v>Fournisseur 08</c:v>
                </c:pt>
                <c:pt idx="8">
                  <c:v>Fournisseur 09</c:v>
                </c:pt>
                <c:pt idx="9">
                  <c:v>Fournisseur 10</c:v>
                </c:pt>
                <c:pt idx="10">
                  <c:v>Fournisseur 11</c:v>
                </c:pt>
                <c:pt idx="11">
                  <c:v>Fournisseur 12</c:v>
                </c:pt>
                <c:pt idx="12">
                  <c:v>Fournisseur 13</c:v>
                </c:pt>
                <c:pt idx="13">
                  <c:v>Fournisseur 14</c:v>
                </c:pt>
              </c:strCache>
            </c:strRef>
          </c:cat>
          <c:val>
            <c:numRef>
              <c:f>'Core Purchase per supplier'!$B$4:$B$17</c:f>
              <c:numCache>
                <c:formatCode>General</c:formatCode>
                <c:ptCount val="14"/>
                <c:pt idx="0">
                  <c:v>9</c:v>
                </c:pt>
                <c:pt idx="1">
                  <c:v>43</c:v>
                </c:pt>
                <c:pt idx="2">
                  <c:v>2</c:v>
                </c:pt>
                <c:pt idx="3">
                  <c:v>69</c:v>
                </c:pt>
                <c:pt idx="4">
                  <c:v>33</c:v>
                </c:pt>
                <c:pt idx="5">
                  <c:v>3</c:v>
                </c:pt>
                <c:pt idx="6">
                  <c:v>32</c:v>
                </c:pt>
                <c:pt idx="7">
                  <c:v>9</c:v>
                </c:pt>
                <c:pt idx="8">
                  <c:v>48</c:v>
                </c:pt>
                <c:pt idx="9">
                  <c:v>6</c:v>
                </c:pt>
                <c:pt idx="10">
                  <c:v>20</c:v>
                </c:pt>
                <c:pt idx="11">
                  <c:v>30</c:v>
                </c:pt>
                <c:pt idx="12">
                  <c:v>19</c:v>
                </c:pt>
                <c:pt idx="13">
                  <c:v>63</c:v>
                </c:pt>
              </c:numCache>
            </c:numRef>
          </c:val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 smtClean="0"/>
              <a:t>Core Purchase_November 2016 Value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'Core Purchase per supplier'!$C$3</c:f>
              <c:strCache>
                <c:ptCount val="1"/>
                <c:pt idx="0">
                  <c:v>Purchase Value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supplier'!$A$4:$A$17</c:f>
              <c:strCache>
                <c:ptCount val="14"/>
                <c:pt idx="0">
                  <c:v>Fournisseur 01</c:v>
                </c:pt>
                <c:pt idx="1">
                  <c:v>Fournisseur 02</c:v>
                </c:pt>
                <c:pt idx="2">
                  <c:v>Fournisseur 03</c:v>
                </c:pt>
                <c:pt idx="3">
                  <c:v>Fournisseur 04</c:v>
                </c:pt>
                <c:pt idx="4">
                  <c:v>Fournisseur 05</c:v>
                </c:pt>
                <c:pt idx="5">
                  <c:v>Fournisseur 06</c:v>
                </c:pt>
                <c:pt idx="6">
                  <c:v>Fournisseur 07</c:v>
                </c:pt>
                <c:pt idx="7">
                  <c:v>Fournisseur 08</c:v>
                </c:pt>
                <c:pt idx="8">
                  <c:v>Fournisseur 09</c:v>
                </c:pt>
                <c:pt idx="9">
                  <c:v>Fournisseur 10</c:v>
                </c:pt>
                <c:pt idx="10">
                  <c:v>Fournisseur 11</c:v>
                </c:pt>
                <c:pt idx="11">
                  <c:v>Fournisseur 12</c:v>
                </c:pt>
                <c:pt idx="12">
                  <c:v>Fournisseur 13</c:v>
                </c:pt>
                <c:pt idx="13">
                  <c:v>Fournisseur 14</c:v>
                </c:pt>
              </c:strCache>
            </c:strRef>
          </c:cat>
          <c:val>
            <c:numRef>
              <c:f>'Core Purchase per supplier'!$C$4:$C$17</c:f>
              <c:numCache>
                <c:formatCode>_-* #\ ##0.00\ [$€-40C]_-;\-* #\ ##0.00\ [$€-40C]_-;_-* "-"??\ [$€-40C]_-;_-@_-</c:formatCode>
                <c:ptCount val="14"/>
                <c:pt idx="0">
                  <c:v>5000</c:v>
                </c:pt>
                <c:pt idx="1">
                  <c:v>11856.04</c:v>
                </c:pt>
                <c:pt idx="2">
                  <c:v>3750</c:v>
                </c:pt>
                <c:pt idx="3">
                  <c:v>40550</c:v>
                </c:pt>
                <c:pt idx="4">
                  <c:v>10200</c:v>
                </c:pt>
                <c:pt idx="5">
                  <c:v>1450</c:v>
                </c:pt>
                <c:pt idx="6">
                  <c:v>10150</c:v>
                </c:pt>
                <c:pt idx="7">
                  <c:v>2200</c:v>
                </c:pt>
                <c:pt idx="8">
                  <c:v>15885</c:v>
                </c:pt>
                <c:pt idx="9">
                  <c:v>4250</c:v>
                </c:pt>
                <c:pt idx="10">
                  <c:v>5000</c:v>
                </c:pt>
                <c:pt idx="11">
                  <c:v>8125</c:v>
                </c:pt>
                <c:pt idx="12">
                  <c:v>5350</c:v>
                </c:pt>
                <c:pt idx="13">
                  <c:v>14100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Core Purchase by Supplier</a:t>
            </a:r>
          </a:p>
        </c:rich>
      </c:tx>
      <c:layout>
        <c:manualLayout>
          <c:xMode val="edge"/>
          <c:yMode val="edge"/>
          <c:x val="0.34920246152585932"/>
          <c:y val="1.33500120885936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'Core Purchase per Criteria '!$H$5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-6.0684872128305159E-2"/>
                  <c:y val="-3.9741777128380867E-2"/>
                </c:manualLayout>
              </c:layout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9072388383181621E-2"/>
                  <c:y val="0"/>
                </c:manualLayout>
              </c:layout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solidFill>
                <a:schemeClr val="bg2"/>
              </a:solidFill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'!$A$6:$A$19</c:f>
              <c:strCache>
                <c:ptCount val="14"/>
                <c:pt idx="0">
                  <c:v>Fournisseur 01</c:v>
                </c:pt>
                <c:pt idx="1">
                  <c:v>Fournisseur 02</c:v>
                </c:pt>
                <c:pt idx="2">
                  <c:v>Fournisseur 03</c:v>
                </c:pt>
                <c:pt idx="3">
                  <c:v>Fournisseur 04</c:v>
                </c:pt>
                <c:pt idx="4">
                  <c:v>Fournisseur 05</c:v>
                </c:pt>
                <c:pt idx="5">
                  <c:v>Fournisseur 06</c:v>
                </c:pt>
                <c:pt idx="6">
                  <c:v>Fournisseur 07</c:v>
                </c:pt>
                <c:pt idx="7">
                  <c:v>Fournisseur 08</c:v>
                </c:pt>
                <c:pt idx="8">
                  <c:v>Fournisseur 09</c:v>
                </c:pt>
                <c:pt idx="9">
                  <c:v>Fournisseur 10</c:v>
                </c:pt>
                <c:pt idx="10">
                  <c:v>Fournisseur 11</c:v>
                </c:pt>
                <c:pt idx="11">
                  <c:v>Fournisseur 12</c:v>
                </c:pt>
                <c:pt idx="12">
                  <c:v>Fournisseur 13</c:v>
                </c:pt>
                <c:pt idx="13">
                  <c:v>Fournisseur 14</c:v>
                </c:pt>
              </c:strCache>
            </c:strRef>
          </c:cat>
          <c:val>
            <c:numRef>
              <c:f>'Core Purchase per Criteria '!$H$6:$H$19</c:f>
              <c:numCache>
                <c:formatCode>0%</c:formatCode>
                <c:ptCount val="14"/>
                <c:pt idx="0">
                  <c:v>2.3316062176165803E-2</c:v>
                </c:pt>
                <c:pt idx="1">
                  <c:v>0.11139896373056994</c:v>
                </c:pt>
                <c:pt idx="2">
                  <c:v>5.1813471502590676E-3</c:v>
                </c:pt>
                <c:pt idx="3">
                  <c:v>0.17875647668393782</c:v>
                </c:pt>
                <c:pt idx="4">
                  <c:v>8.549222797927461E-2</c:v>
                </c:pt>
                <c:pt idx="5">
                  <c:v>7.7720207253886009E-3</c:v>
                </c:pt>
                <c:pt idx="6">
                  <c:v>8.2901554404145081E-2</c:v>
                </c:pt>
                <c:pt idx="7">
                  <c:v>2.3316062176165803E-2</c:v>
                </c:pt>
                <c:pt idx="8">
                  <c:v>0.12435233160621761</c:v>
                </c:pt>
                <c:pt idx="9">
                  <c:v>1.5544041450777202E-2</c:v>
                </c:pt>
                <c:pt idx="10">
                  <c:v>5.181347150259067E-2</c:v>
                </c:pt>
                <c:pt idx="11">
                  <c:v>7.7720207253886009E-2</c:v>
                </c:pt>
                <c:pt idx="12">
                  <c:v>4.9222797927461141E-2</c:v>
                </c:pt>
                <c:pt idx="13">
                  <c:v>0.16321243523316062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'Core Purchase per Criteria '!$S$5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layout>
                <c:manualLayout>
                  <c:x val="1.8140589569160943E-2"/>
                  <c:y val="-0.26700461170429207"/>
                </c:manualLayout>
              </c:layout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spPr>
                <a:solidFill>
                  <a:schemeClr val="bg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80000"/>
                          <a:lumOff val="2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solidFill>
                <a:schemeClr val="bg2"/>
              </a:solidFill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'!$L$6:$L$19</c:f>
              <c:strCache>
                <c:ptCount val="14"/>
                <c:pt idx="0">
                  <c:v>Fournisseur 01</c:v>
                </c:pt>
                <c:pt idx="1">
                  <c:v>Fournisseur 02</c:v>
                </c:pt>
                <c:pt idx="2">
                  <c:v>Fournisseur 03</c:v>
                </c:pt>
                <c:pt idx="3">
                  <c:v>Fournisseur 04</c:v>
                </c:pt>
                <c:pt idx="4">
                  <c:v>Fournisseur 05</c:v>
                </c:pt>
                <c:pt idx="5">
                  <c:v>Fournisseur 06</c:v>
                </c:pt>
                <c:pt idx="6">
                  <c:v>Fournisseur 07</c:v>
                </c:pt>
                <c:pt idx="7">
                  <c:v>Fournisseur 08</c:v>
                </c:pt>
                <c:pt idx="8">
                  <c:v>Fournisseur 09</c:v>
                </c:pt>
                <c:pt idx="9">
                  <c:v>Fournisseur 10</c:v>
                </c:pt>
                <c:pt idx="10">
                  <c:v>Fournisseur 11</c:v>
                </c:pt>
                <c:pt idx="11">
                  <c:v>Fournisseur 12</c:v>
                </c:pt>
                <c:pt idx="12">
                  <c:v>Fournisseur 13</c:v>
                </c:pt>
                <c:pt idx="13">
                  <c:v>Fournisseur 14</c:v>
                </c:pt>
              </c:strCache>
            </c:strRef>
          </c:cat>
          <c:val>
            <c:numRef>
              <c:f>'Core Purchase per Criteria '!$S$6:$S$19</c:f>
              <c:numCache>
                <c:formatCode>0%</c:formatCode>
                <c:ptCount val="14"/>
                <c:pt idx="0">
                  <c:v>3.6267089415203346E-2</c:v>
                </c:pt>
                <c:pt idx="1">
                  <c:v>8.5996812558045491E-2</c:v>
                </c:pt>
                <c:pt idx="2">
                  <c:v>2.7200317061402506E-2</c:v>
                </c:pt>
                <c:pt idx="3">
                  <c:v>0.29412609515729909</c:v>
                </c:pt>
                <c:pt idx="4">
                  <c:v>7.3984862407014823E-2</c:v>
                </c:pt>
                <c:pt idx="5">
                  <c:v>1.0517455930408969E-2</c:v>
                </c:pt>
                <c:pt idx="6">
                  <c:v>7.3622191512862784E-2</c:v>
                </c:pt>
                <c:pt idx="7">
                  <c:v>1.595751934268947E-2</c:v>
                </c:pt>
                <c:pt idx="8">
                  <c:v>0.11522054307210103</c:v>
                </c:pt>
                <c:pt idx="9">
                  <c:v>3.0827026002922843E-2</c:v>
                </c:pt>
                <c:pt idx="10">
                  <c:v>3.6267089415203346E-2</c:v>
                </c:pt>
                <c:pt idx="11">
                  <c:v>5.8934020299705431E-2</c:v>
                </c:pt>
                <c:pt idx="12">
                  <c:v>3.8805785674267575E-2</c:v>
                </c:pt>
                <c:pt idx="13">
                  <c:v>0.10227319215087342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2540095361941917E-2"/>
          <c:y val="4.626707195341101E-2"/>
          <c:w val="0.79491680575038648"/>
          <c:h val="0.9074658560931779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'!$B$6:$F$6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'!$B$7:$F$7</c:f>
              <c:numCache>
                <c:formatCode>General</c:formatCode>
                <c:ptCount val="5"/>
                <c:pt idx="1">
                  <c:v>2</c:v>
                </c:pt>
                <c:pt idx="2">
                  <c:v>15</c:v>
                </c:pt>
                <c:pt idx="3">
                  <c:v>2</c:v>
                </c:pt>
                <c:pt idx="4">
                  <c:v>24</c:v>
                </c:pt>
              </c:numCache>
            </c:numRef>
          </c:val>
        </c:ser>
        <c:ser>
          <c:idx val="2"/>
          <c:order val="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'!$B$8:$F$8</c:f>
              <c:numCache>
                <c:formatCode>General</c:formatCode>
                <c:ptCount val="5"/>
                <c:pt idx="0">
                  <c:v>1</c:v>
                </c:pt>
                <c:pt idx="4">
                  <c:v>1</c:v>
                </c:pt>
              </c:numCache>
            </c:numRef>
          </c:val>
        </c:ser>
        <c:ser>
          <c:idx val="3"/>
          <c:order val="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1"/>
              <c:layout>
                <c:manualLayout>
                  <c:x val="-0.1216123472212268"/>
                  <c:y val="0.1628643987300896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9.012433913901205E-2"/>
                  <c:y val="0.117988982011812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8.9096587243889705E-2"/>
                  <c:y val="7.41154113397712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'!$B$9:$F$9</c:f>
              <c:numCache>
                <c:formatCode>General</c:formatCode>
                <c:ptCount val="5"/>
                <c:pt idx="1">
                  <c:v>24</c:v>
                </c:pt>
                <c:pt idx="2">
                  <c:v>27</c:v>
                </c:pt>
                <c:pt idx="3">
                  <c:v>13</c:v>
                </c:pt>
                <c:pt idx="4">
                  <c:v>5</c:v>
                </c:pt>
              </c:numCache>
            </c:numRef>
          </c:val>
        </c:ser>
        <c:ser>
          <c:idx val="4"/>
          <c:order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3.8651826519084269E-2"/>
                  <c:y val="0.2000171555785768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0.13223622729863585"/>
                  <c:y val="-0.1671463384100156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.12136332763346064"/>
                  <c:y val="2.762776766180061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7194570444624133E-2"/>
                  <c:y val="9.16227123963296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'!$B$10:$F$10</c:f>
              <c:numCache>
                <c:formatCode>General</c:formatCode>
                <c:ptCount val="5"/>
                <c:pt idx="0">
                  <c:v>7</c:v>
                </c:pt>
                <c:pt idx="1">
                  <c:v>11</c:v>
                </c:pt>
                <c:pt idx="2">
                  <c:v>13</c:v>
                </c:pt>
                <c:pt idx="4">
                  <c:v>2</c:v>
                </c:pt>
              </c:numCache>
            </c:numRef>
          </c:val>
        </c:ser>
        <c:ser>
          <c:idx val="5"/>
          <c:order val="5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'!$B$11:$F$11</c:f>
              <c:numCache>
                <c:formatCode>General</c:formatCode>
                <c:ptCount val="5"/>
                <c:pt idx="2">
                  <c:v>3</c:v>
                </c:pt>
              </c:numCache>
            </c:numRef>
          </c:val>
        </c:ser>
        <c:ser>
          <c:idx val="6"/>
          <c:order val="6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'!$B$12:$F$12</c:f>
              <c:numCache>
                <c:formatCode>General</c:formatCode>
                <c:ptCount val="5"/>
                <c:pt idx="2">
                  <c:v>20</c:v>
                </c:pt>
                <c:pt idx="4">
                  <c:v>12</c:v>
                </c:pt>
              </c:numCache>
            </c:numRef>
          </c:val>
        </c:ser>
        <c:ser>
          <c:idx val="7"/>
          <c:order val="7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'!$B$13:$F$13</c:f>
              <c:numCache>
                <c:formatCode>General</c:formatCode>
                <c:ptCount val="5"/>
                <c:pt idx="1">
                  <c:v>8</c:v>
                </c:pt>
                <c:pt idx="2">
                  <c:v>1</c:v>
                </c:pt>
              </c:numCache>
            </c:numRef>
          </c:val>
        </c:ser>
        <c:ser>
          <c:idx val="8"/>
          <c:order val="8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'!$B$14:$F$14</c:f>
              <c:numCache>
                <c:formatCode>General</c:formatCode>
                <c:ptCount val="5"/>
                <c:pt idx="0">
                  <c:v>5</c:v>
                </c:pt>
                <c:pt idx="1">
                  <c:v>9</c:v>
                </c:pt>
                <c:pt idx="2">
                  <c:v>34</c:v>
                </c:pt>
              </c:numCache>
            </c:numRef>
          </c:val>
        </c:ser>
        <c:ser>
          <c:idx val="9"/>
          <c:order val="9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'!$B$15:$F$15</c:f>
              <c:numCache>
                <c:formatCode>General</c:formatCode>
                <c:ptCount val="5"/>
                <c:pt idx="2">
                  <c:v>1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ser>
          <c:idx val="10"/>
          <c:order val="1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2"/>
              <c:layout>
                <c:manualLayout>
                  <c:x val="0.10170101949219934"/>
                  <c:y val="0.1112482968617213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0724088617661413"/>
                  <c:y val="0.111293669723980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'!$B$16:$F$16</c:f>
              <c:numCache>
                <c:formatCode>General</c:formatCode>
                <c:ptCount val="5"/>
                <c:pt idx="1">
                  <c:v>14</c:v>
                </c:pt>
                <c:pt idx="2">
                  <c:v>4</c:v>
                </c:pt>
                <c:pt idx="4">
                  <c:v>2</c:v>
                </c:pt>
              </c:numCache>
            </c:numRef>
          </c:val>
        </c:ser>
        <c:ser>
          <c:idx val="11"/>
          <c:order val="1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'!$B$17:$F$17</c:f>
              <c:numCache>
                <c:formatCode>General</c:formatCode>
                <c:ptCount val="5"/>
                <c:pt idx="1">
                  <c:v>25</c:v>
                </c:pt>
                <c:pt idx="2">
                  <c:v>5</c:v>
                </c:pt>
              </c:numCache>
            </c:numRef>
          </c:val>
        </c:ser>
        <c:ser>
          <c:idx val="12"/>
          <c:order val="1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'!$B$18:$F$18</c:f>
              <c:numCache>
                <c:formatCode>General</c:formatCode>
                <c:ptCount val="5"/>
                <c:pt idx="1">
                  <c:v>18</c:v>
                </c:pt>
                <c:pt idx="2">
                  <c:v>1</c:v>
                </c:pt>
              </c:numCache>
            </c:numRef>
          </c:val>
        </c:ser>
        <c:ser>
          <c:idx val="13"/>
          <c:order val="1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2.9329974845472014E-2"/>
                  <c:y val="6.57032164391510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0896054118072689"/>
                  <c:y val="0.10024024433783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'!$B$5:$F$5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No_Need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'!$B$19:$F$19</c:f>
              <c:numCache>
                <c:formatCode>General</c:formatCode>
                <c:ptCount val="5"/>
                <c:pt idx="0">
                  <c:v>5</c:v>
                </c:pt>
                <c:pt idx="1">
                  <c:v>38</c:v>
                </c:pt>
                <c:pt idx="2">
                  <c:v>10</c:v>
                </c:pt>
                <c:pt idx="4">
                  <c:v>10</c:v>
                </c:pt>
              </c:numCache>
            </c:numRef>
          </c:val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.12895885474751129"/>
          <c:w val="0.99565314417598894"/>
          <c:h val="0.8581710364405145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3.9246290404576875E-2"/>
                  <c:y val="2.3835130079377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8.5050634754320606E-2"/>
                  <c:y val="0.1904547493666825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638204357715505"/>
                  <c:y val="-0.1380966485699916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'!$M$6:$Q$6</c:f>
              <c:numCache>
                <c:formatCode>_("€"* #,##0.00_);_("€"* \(#,##0.00\);_("€"* "-"??_);_(@_)</c:formatCode>
                <c:ptCount val="5"/>
                <c:pt idx="0">
                  <c:v>250</c:v>
                </c:pt>
                <c:pt idx="1">
                  <c:v>1450</c:v>
                </c:pt>
                <c:pt idx="2">
                  <c:v>3300</c:v>
                </c:pt>
              </c:numCache>
            </c:numRef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1"/>
              <c:layout>
                <c:manualLayout>
                  <c:x val="-5.3536914561758228E-2"/>
                  <c:y val="2.383513007937752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6.5815872318792504E-2"/>
                  <c:y val="-0.1101816492690758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7.7591943310078501E-2"/>
                  <c:y val="-0.1225004423116299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1229769369016733"/>
                  <c:y val="-7.625551895578672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'!$M$7:$Q$7</c:f>
              <c:numCache>
                <c:formatCode>_("€"* #,##0.00_);_("€"* \(#,##0.00\);_("€"* "-"??_);_(@_)</c:formatCode>
                <c:ptCount val="5"/>
                <c:pt idx="1">
                  <c:v>603.25</c:v>
                </c:pt>
                <c:pt idx="2">
                  <c:v>5119.72</c:v>
                </c:pt>
                <c:pt idx="3">
                  <c:v>713.65</c:v>
                </c:pt>
                <c:pt idx="4">
                  <c:v>5419.42</c:v>
                </c:pt>
              </c:numCache>
            </c:numRef>
          </c:val>
        </c:ser>
        <c:ser>
          <c:idx val="2"/>
          <c:order val="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'!$M$8:$Q$8</c:f>
              <c:numCache>
                <c:formatCode>_("€"* #,##0.00_);_("€"* \(#,##0.00\);_("€"* "-"??_);_(@_)</c:formatCode>
                <c:ptCount val="5"/>
                <c:pt idx="0">
                  <c:v>2250</c:v>
                </c:pt>
                <c:pt idx="4">
                  <c:v>1500</c:v>
                </c:pt>
              </c:numCache>
            </c:numRef>
          </c:val>
        </c:ser>
        <c:ser>
          <c:idx val="3"/>
          <c:order val="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1"/>
              <c:layout>
                <c:manualLayout>
                  <c:x val="-8.4324348836820759E-2"/>
                  <c:y val="8.049939136594441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4030373692363139E-2"/>
                  <c:y val="0.1015911953811401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6.8120153419844759E-2"/>
                  <c:y val="7.085500991639480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'!$M$9:$Q$9</c:f>
              <c:numCache>
                <c:formatCode>_("€"* #,##0.00_);_("€"* \(#,##0.00\);_("€"* "-"??_);_(@_)</c:formatCode>
                <c:ptCount val="5"/>
                <c:pt idx="1">
                  <c:v>13400</c:v>
                </c:pt>
                <c:pt idx="2">
                  <c:v>16800</c:v>
                </c:pt>
                <c:pt idx="3">
                  <c:v>7700</c:v>
                </c:pt>
                <c:pt idx="4">
                  <c:v>2650</c:v>
                </c:pt>
              </c:numCache>
            </c:numRef>
          </c:val>
        </c:ser>
        <c:ser>
          <c:idx val="4"/>
          <c:order val="4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1.7370477420217145E-2"/>
                  <c:y val="0.11079061464419264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3.3491256166747363E-2"/>
                  <c:y val="0.1042139211207613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'!$M$10:$Q$10</c:f>
              <c:numCache>
                <c:formatCode>_("€"* #,##0.00_);_("€"* \(#,##0.00\);_("€"* "-"??_);_(@_)</c:formatCode>
                <c:ptCount val="5"/>
                <c:pt idx="0">
                  <c:v>1700</c:v>
                </c:pt>
                <c:pt idx="1">
                  <c:v>3650</c:v>
                </c:pt>
                <c:pt idx="2">
                  <c:v>4350</c:v>
                </c:pt>
                <c:pt idx="4">
                  <c:v>500</c:v>
                </c:pt>
              </c:numCache>
            </c:numRef>
          </c:val>
        </c:ser>
        <c:ser>
          <c:idx val="5"/>
          <c:order val="5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'!$M$11:$Q$11</c:f>
              <c:numCache>
                <c:formatCode>_("€"* #,##0.00_);_("€"* \(#,##0.00\);_("€"* "-"??_);_(@_)</c:formatCode>
                <c:ptCount val="5"/>
                <c:pt idx="2">
                  <c:v>1450</c:v>
                </c:pt>
              </c:numCache>
            </c:numRef>
          </c:val>
        </c:ser>
        <c:ser>
          <c:idx val="6"/>
          <c:order val="6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'!$M$12:$Q$12</c:f>
              <c:numCache>
                <c:formatCode>_("€"* #,##0.00_);_("€"* \(#,##0.00\);_("€"* "-"??_);_(@_)</c:formatCode>
                <c:ptCount val="5"/>
                <c:pt idx="2">
                  <c:v>6200</c:v>
                </c:pt>
                <c:pt idx="4">
                  <c:v>3950</c:v>
                </c:pt>
              </c:numCache>
            </c:numRef>
          </c:val>
        </c:ser>
        <c:ser>
          <c:idx val="7"/>
          <c:order val="7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'!$M$13:$Q$13</c:f>
              <c:numCache>
                <c:formatCode>_("€"* #,##0.00_);_("€"* \(#,##0.00\);_("€"* "-"??_);_(@_)</c:formatCode>
                <c:ptCount val="5"/>
                <c:pt idx="1">
                  <c:v>2000</c:v>
                </c:pt>
                <c:pt idx="2">
                  <c:v>200</c:v>
                </c:pt>
              </c:numCache>
            </c:numRef>
          </c:val>
        </c:ser>
        <c:ser>
          <c:idx val="8"/>
          <c:order val="8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'!$M$14:$Q$14</c:f>
              <c:numCache>
                <c:formatCode>_("€"* #,##0.00_);_("€"* \(#,##0.00\);_("€"* "-"??_);_(@_)</c:formatCode>
                <c:ptCount val="5"/>
                <c:pt idx="0">
                  <c:v>1665</c:v>
                </c:pt>
                <c:pt idx="1">
                  <c:v>2865</c:v>
                </c:pt>
                <c:pt idx="2">
                  <c:v>11355</c:v>
                </c:pt>
              </c:numCache>
            </c:numRef>
          </c:val>
        </c:ser>
        <c:ser>
          <c:idx val="9"/>
          <c:order val="9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2"/>
              <c:layout>
                <c:manualLayout>
                  <c:x val="-8.125917404369172E-2"/>
                  <c:y val="0.1234138903743049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2584771147140325"/>
                  <c:y val="0.1121255012036839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'!$M$15:$Q$15</c:f>
              <c:numCache>
                <c:formatCode>_("€"* #,##0.00_);_("€"* \(#,##0.00\);_("€"* "-"??_);_(@_)</c:formatCode>
                <c:ptCount val="5"/>
                <c:pt idx="2">
                  <c:v>700</c:v>
                </c:pt>
                <c:pt idx="3">
                  <c:v>2100</c:v>
                </c:pt>
                <c:pt idx="4">
                  <c:v>1450</c:v>
                </c:pt>
              </c:numCache>
            </c:numRef>
          </c:val>
        </c:ser>
        <c:ser>
          <c:idx val="10"/>
          <c:order val="1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4"/>
              <c:layout>
                <c:manualLayout>
                  <c:x val="8.4274227232261134E-2"/>
                  <c:y val="0.135534222992650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'!$M$16:$Q$16</c:f>
              <c:numCache>
                <c:formatCode>_("€"* #,##0.00_);_("€"* \(#,##0.00\);_("€"* "-"??_);_(@_)</c:formatCode>
                <c:ptCount val="5"/>
                <c:pt idx="1">
                  <c:v>2200</c:v>
                </c:pt>
                <c:pt idx="2">
                  <c:v>1800</c:v>
                </c:pt>
                <c:pt idx="4">
                  <c:v>1000</c:v>
                </c:pt>
              </c:numCache>
            </c:numRef>
          </c:val>
        </c:ser>
        <c:ser>
          <c:idx val="11"/>
          <c:order val="11"/>
          <c:explosion val="9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explosion val="4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1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'!$M$17:$Q$17</c:f>
              <c:numCache>
                <c:formatCode>_("€"* #,##0.00_);_("€"* \(#,##0.00\);_("€"* "-"??_);_(@_)</c:formatCode>
                <c:ptCount val="5"/>
                <c:pt idx="1">
                  <c:v>6250</c:v>
                </c:pt>
                <c:pt idx="2">
                  <c:v>1875</c:v>
                </c:pt>
              </c:numCache>
            </c:numRef>
          </c:val>
        </c:ser>
        <c:ser>
          <c:idx val="12"/>
          <c:order val="1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explosion val="7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1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'!$M$18:$Q$18</c:f>
              <c:numCache>
                <c:formatCode>_("€"* #,##0.00_);_("€"* \(#,##0.00\);_("€"* "-"??_);_(@_)</c:formatCode>
                <c:ptCount val="5"/>
                <c:pt idx="1">
                  <c:v>4950</c:v>
                </c:pt>
                <c:pt idx="2">
                  <c:v>400</c:v>
                </c:pt>
              </c:numCache>
            </c:numRef>
          </c:val>
        </c:ser>
        <c:ser>
          <c:idx val="13"/>
          <c:order val="13"/>
          <c:explosion val="3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dLbl>
              <c:idx val="0"/>
              <c:layout>
                <c:manualLayout>
                  <c:x val="-5.4848191206761168E-2"/>
                  <c:y val="0.189333895251329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0.1567883746518339"/>
                  <c:y val="-0.2126365947769457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8.4048680011742719E-2"/>
                  <c:y val="0.1499701481064755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3.2595750165281862E-3"/>
                  <c:y val="1.975227898168265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256503278191609"/>
                      <c:h val="0.11533466258746009"/>
                    </c:manualLayout>
                  </c15:layout>
                </c:ext>
              </c:extLst>
            </c:dLbl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'Core Purchase per Criteria '!$M$5:$Q$5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'Core Purchase per Criteria '!$M$19:$Q$19</c:f>
              <c:numCache>
                <c:formatCode>_("€"* #,##0.00_);_("€"* \(#,##0.00\);_("€"* "-"??_);_(@_)</c:formatCode>
                <c:ptCount val="5"/>
                <c:pt idx="0">
                  <c:v>1300</c:v>
                </c:pt>
                <c:pt idx="1">
                  <c:v>8700</c:v>
                </c:pt>
                <c:pt idx="2">
                  <c:v>3200</c:v>
                </c:pt>
                <c:pt idx="4">
                  <c:v>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b="1" i="0" u="none" strike="noStrike" baseline="0" smtClean="0"/>
              <a:t>PO Budget / Quantity  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'Criteria Analyses  '!$G$3</c:f>
              <c:strCache>
                <c:ptCount val="1"/>
                <c:pt idx="0">
                  <c:v>Total Quantity Purchased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'Criteria Analyses  '!$E$4:$E$8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'Criteria Analyses  '!$G$4:$G$8</c:f>
              <c:numCache>
                <c:formatCode>General</c:formatCode>
                <c:ptCount val="5"/>
                <c:pt idx="0">
                  <c:v>19</c:v>
                </c:pt>
                <c:pt idx="1">
                  <c:v>153</c:v>
                </c:pt>
                <c:pt idx="2">
                  <c:v>138</c:v>
                </c:pt>
                <c:pt idx="3">
                  <c:v>18</c:v>
                </c:pt>
                <c:pt idx="4">
                  <c:v>58</c:v>
                </c:pt>
              </c:numCache>
            </c:numRef>
          </c:val>
        </c:ser>
        <c:ser>
          <c:idx val="1"/>
          <c:order val="1"/>
          <c:tx>
            <c:strRef>
              <c:f>'Criteria Analyses  '!$H$3</c:f>
              <c:strCache>
                <c:ptCount val="1"/>
                <c:pt idx="0">
                  <c:v>Total Budgeted Quantity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'Criteria Analyses  '!$E$4:$E$8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'Criteria Analyses  '!$H$4:$H$8</c:f>
              <c:numCache>
                <c:formatCode>0</c:formatCode>
                <c:ptCount val="5"/>
                <c:pt idx="0">
                  <c:v>12.994818652849741</c:v>
                </c:pt>
                <c:pt idx="1">
                  <c:v>104.64248704663213</c:v>
                </c:pt>
                <c:pt idx="2">
                  <c:v>94.383419689119165</c:v>
                </c:pt>
                <c:pt idx="3">
                  <c:v>12.310880829015543</c:v>
                </c:pt>
                <c:pt idx="4">
                  <c:v>39.668393782383419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321379104"/>
        <c:axId val="1321379664"/>
      </c:barChart>
      <c:catAx>
        <c:axId val="132137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21379664"/>
        <c:crosses val="autoZero"/>
        <c:auto val="1"/>
        <c:lblAlgn val="ctr"/>
        <c:lblOffset val="100"/>
        <c:noMultiLvlLbl val="0"/>
      </c:catAx>
      <c:valAx>
        <c:axId val="132137966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21379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 i="0" u="none" strike="noStrike" baseline="0" smtClean="0"/>
              <a:t>PO Budget / Value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'Criteria Analyses  '!$L$3</c:f>
              <c:strCache>
                <c:ptCount val="1"/>
                <c:pt idx="0">
                  <c:v>Total Purchase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'Criteria Analyses  '!$J$4:$J$8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'Criteria Analyses  '!$L$4:$L$8</c:f>
              <c:numCache>
                <c:formatCode>_("€"* #,##0.00_);_("€"* \(#,##0.00\);_("€"* "-"??_);_(@_)</c:formatCode>
                <c:ptCount val="5"/>
                <c:pt idx="0">
                  <c:v>7165</c:v>
                </c:pt>
                <c:pt idx="1">
                  <c:v>46068.25</c:v>
                </c:pt>
                <c:pt idx="2">
                  <c:v>56749.72</c:v>
                </c:pt>
                <c:pt idx="3">
                  <c:v>10513.65</c:v>
                </c:pt>
                <c:pt idx="4">
                  <c:v>17369.419999999998</c:v>
                </c:pt>
              </c:numCache>
            </c:numRef>
          </c:val>
        </c:ser>
        <c:ser>
          <c:idx val="1"/>
          <c:order val="1"/>
          <c:tx>
            <c:strRef>
              <c:f>'Criteria Analyses  '!$M$3</c:f>
              <c:strCache>
                <c:ptCount val="1"/>
                <c:pt idx="0">
                  <c:v>Total Budgeted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'Criteria Analyses  '!$J$4:$J$8</c:f>
              <c:strCache>
                <c:ptCount val="5"/>
                <c:pt idx="0">
                  <c:v>Critical</c:v>
                </c:pt>
                <c:pt idx="1">
                  <c:v>fast_Mover</c:v>
                </c:pt>
                <c:pt idx="2">
                  <c:v>Needed</c:v>
                </c:pt>
                <c:pt idx="3">
                  <c:v>No Need</c:v>
                </c:pt>
                <c:pt idx="4">
                  <c:v>New_developement</c:v>
                </c:pt>
              </c:strCache>
            </c:strRef>
          </c:cat>
          <c:val>
            <c:numRef>
              <c:f>'Criteria Analyses  '!$M$4:$M$8</c:f>
              <c:numCache>
                <c:formatCode>_("€"* #,##0.00_);_("€"* \(#,##0.00\);_("€"* "-"??_);_(@_)</c:formatCode>
                <c:ptCount val="5"/>
                <c:pt idx="0">
                  <c:v>4265.862209431707</c:v>
                </c:pt>
                <c:pt idx="1">
                  <c:v>27427.886494019855</c:v>
                </c:pt>
                <c:pt idx="2">
                  <c:v>33787.367193835409</c:v>
                </c:pt>
                <c:pt idx="3">
                  <c:v>6259.5648594824379</c:v>
                </c:pt>
                <c:pt idx="4">
                  <c:v>10341.319243230604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324808352"/>
        <c:axId val="1324808912"/>
      </c:barChart>
      <c:catAx>
        <c:axId val="132480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24808912"/>
        <c:crosses val="autoZero"/>
        <c:auto val="1"/>
        <c:lblAlgn val="ctr"/>
        <c:lblOffset val="100"/>
        <c:noMultiLvlLbl val="0"/>
      </c:catAx>
      <c:valAx>
        <c:axId val="1324808912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crossAx val="132480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14285</xdr:rowOff>
    </xdr:from>
    <xdr:to>
      <xdr:col>16</xdr:col>
      <xdr:colOff>104775</xdr:colOff>
      <xdr:row>41</xdr:row>
      <xdr:rowOff>161924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19050</xdr:rowOff>
    </xdr:from>
    <xdr:to>
      <xdr:col>3</xdr:col>
      <xdr:colOff>561975</xdr:colOff>
      <xdr:row>41</xdr:row>
      <xdr:rowOff>161926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16</xdr:col>
      <xdr:colOff>542925</xdr:colOff>
      <xdr:row>2</xdr:row>
      <xdr:rowOff>76200</xdr:rowOff>
    </xdr:from>
    <xdr:to>
      <xdr:col>19</xdr:col>
      <xdr:colOff>542925</xdr:colOff>
      <xdr:row>15</xdr:row>
      <xdr:rowOff>123825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ore Supplie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re Suppli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106650" y="5048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185735</xdr:rowOff>
    </xdr:from>
    <xdr:to>
      <xdr:col>8</xdr:col>
      <xdr:colOff>9525</xdr:colOff>
      <xdr:row>39</xdr:row>
      <xdr:rowOff>180975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19050</xdr:colOff>
      <xdr:row>19</xdr:row>
      <xdr:rowOff>42862</xdr:rowOff>
    </xdr:from>
    <xdr:to>
      <xdr:col>19</xdr:col>
      <xdr:colOff>9525</xdr:colOff>
      <xdr:row>38</xdr:row>
      <xdr:rowOff>180975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8</xdr:col>
      <xdr:colOff>57150</xdr:colOff>
      <xdr:row>14</xdr:row>
      <xdr:rowOff>47626</xdr:rowOff>
    </xdr:from>
    <xdr:to>
      <xdr:col>11</xdr:col>
      <xdr:colOff>0</xdr:colOff>
      <xdr:row>45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ore Supplier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re Suppli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43800" y="2790826"/>
              <a:ext cx="2228850" cy="59340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39</xdr:row>
      <xdr:rowOff>9524</xdr:rowOff>
    </xdr:from>
    <xdr:to>
      <xdr:col>8</xdr:col>
      <xdr:colOff>9525</xdr:colOff>
      <xdr:row>54</xdr:row>
      <xdr:rowOff>171450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11905</xdr:colOff>
      <xdr:row>39</xdr:row>
      <xdr:rowOff>29766</xdr:rowOff>
    </xdr:from>
    <xdr:to>
      <xdr:col>18</xdr:col>
      <xdr:colOff>742950</xdr:colOff>
      <xdr:row>55</xdr:row>
      <xdr:rowOff>0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23811</xdr:rowOff>
    </xdr:from>
    <xdr:to>
      <xdr:col>5</xdr:col>
      <xdr:colOff>142875</xdr:colOff>
      <xdr:row>31</xdr:row>
      <xdr:rowOff>9524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1704974</xdr:colOff>
      <xdr:row>10</xdr:row>
      <xdr:rowOff>185737</xdr:rowOff>
    </xdr:from>
    <xdr:to>
      <xdr:col>15</xdr:col>
      <xdr:colOff>19050</xdr:colOff>
      <xdr:row>30</xdr:row>
      <xdr:rowOff>9525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5</xdr:col>
      <xdr:colOff>161924</xdr:colOff>
      <xdr:row>14</xdr:row>
      <xdr:rowOff>95250</xdr:rowOff>
    </xdr:from>
    <xdr:to>
      <xdr:col>6</xdr:col>
      <xdr:colOff>1685925</xdr:colOff>
      <xdr:row>26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Typ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1349" y="2867025"/>
              <a:ext cx="2286001" cy="2324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sont pris en charge dans Excel 2013 ou version ultérieure.
En revanche, si la forme a été modifiée dans une version précédente d’Excel, ou si le classeur a été enregistré dans Excel 2007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re_Supplier" sourceName="Core Supplie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Type" sourceName="Type">
  <extLst>
    <x:ext xmlns:x15="http://schemas.microsoft.com/office/spreadsheetml/2010/11/main" uri="{2F2917AC-EB37-4324-AD4E-5DD8C200BD13}">
      <x15:tableSlicerCache tableId="4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Core_Supplier1" sourceName="Core Supplier">
  <extLst>
    <x:ext xmlns:x15="http://schemas.microsoft.com/office/spreadsheetml/2010/11/main" uri="{2F2917AC-EB37-4324-AD4E-5DD8C200BD13}">
      <x15:tableSlicerCache tableId="6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re Supplier" cache="Segment_Core_Supplier" caption="Core Supplier" startItem="3" style="SlicerStyleDark6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ore Supplier 1" cache="Segment_Core_Supplier1" caption="Core Supplier" style="SlicerStyleDark6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Type" cache="Segment_Type" caption="Type" style="SlicerStyleDark6" rowHeight="241300"/>
</slicers>
</file>

<file path=xl/tables/table1.xml><?xml version="1.0" encoding="utf-8"?>
<table xmlns="http://schemas.openxmlformats.org/spreadsheetml/2006/main" id="1" name="Tableau1" displayName="Tableau1" ref="A3:C17" totalsRowShown="0">
  <autoFilter ref="A3:C17"/>
  <tableColumns count="3">
    <tableColumn id="1" name="Core Supplier"/>
    <tableColumn id="2" name="Quantity received " dataDxfId="23"/>
    <tableColumn id="3" name="Purchase Value " dataDxfId="22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A5:H19" totalsRowShown="0">
  <autoFilter ref="A5:H19"/>
  <tableColumns count="8">
    <tableColumn id="1" name="Core Supplier"/>
    <tableColumn id="2" name="Critical"/>
    <tableColumn id="3" name="fast_Mover"/>
    <tableColumn id="4" name="Needed"/>
    <tableColumn id="5" name="No_Need"/>
    <tableColumn id="6" name="New_developement"/>
    <tableColumn id="7" name="Total général" dataDxfId="21"/>
    <tableColumn id="8" name="%" dataDxfId="20" dataCellStyle="Pourcentage">
      <calculatedColumnFormula>Tableau5[[#This Row],[Total général]]/$B$3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6" name="Tableau6" displayName="Tableau6" ref="L5:S19" totalsRowShown="0">
  <autoFilter ref="L5:S19"/>
  <tableColumns count="8">
    <tableColumn id="1" name="Core Supplier"/>
    <tableColumn id="2" name="Critical" dataDxfId="19" dataCellStyle="Monétaire"/>
    <tableColumn id="3" name="fast_Mover" dataDxfId="18" dataCellStyle="Monétaire"/>
    <tableColumn id="4" name="Needed" dataDxfId="17" dataCellStyle="Monétaire"/>
    <tableColumn id="5" name="No Need" dataDxfId="16" dataCellStyle="Monétaire"/>
    <tableColumn id="6" name="New_developement" dataDxfId="15" dataCellStyle="Monétaire"/>
    <tableColumn id="7" name="Total général" dataDxfId="14" dataCellStyle="Monétaire"/>
    <tableColumn id="8" name="%" dataDxfId="13" dataCellStyle="Pourcentage">
      <calculatedColumnFormula>Tableau6[[#This Row],[Total général]]/$M$3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2" name="Tableau2" displayName="Tableau2" ref="A3:C8" totalsRowShown="0" headerRowDxfId="12" dataDxfId="11">
  <autoFilter ref="A3:C8"/>
  <tableColumns count="3">
    <tableColumn id="1" name="Type" dataDxfId="10"/>
    <tableColumn id="2" name="Total Quantity Purchased" dataDxfId="9"/>
    <tableColumn id="3" name="Total Purchase" dataDxfId="8" dataCellStyle="Monétaire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3" name="Tableau3" displayName="Tableau3" ref="E3:H9" totalsRowShown="0">
  <autoFilter ref="E3:H9"/>
  <tableColumns count="4">
    <tableColumn id="1" name="Type"/>
    <tableColumn id="2" name="%" dataDxfId="7"/>
    <tableColumn id="3" name="Total Quantity Purchased" dataDxfId="6"/>
    <tableColumn id="4" name="Total Budgeted Quantity" dataDxfId="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4" name="Tableau4" displayName="Tableau4" ref="J3:M9" totalsRowShown="0" headerRowDxfId="4">
  <autoFilter ref="J3:M9"/>
  <tableColumns count="4">
    <tableColumn id="1" name="Type" dataDxfId="3"/>
    <tableColumn id="2" name="%" dataDxfId="2" dataCellStyle="Pourcentage"/>
    <tableColumn id="3" name="Total Purchase" dataDxfId="1" dataCellStyle="Monétaire"/>
    <tableColumn id="4" name="Total Budget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5" Type="http://schemas.microsoft.com/office/2007/relationships/slicer" Target="../slicers/slicer3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"/>
  <sheetViews>
    <sheetView workbookViewId="0">
      <selection activeCell="B2" sqref="B2"/>
    </sheetView>
  </sheetViews>
  <sheetFormatPr baseColWidth="10" defaultRowHeight="15" x14ac:dyDescent="0.25"/>
  <cols>
    <col min="2" max="2" width="58" customWidth="1"/>
  </cols>
  <sheetData>
    <row r="1" spans="2:2" ht="15.75" thickBot="1" x14ac:dyDescent="0.3"/>
    <row r="2" spans="2:2" ht="15.75" thickTop="1" x14ac:dyDescent="0.25">
      <c r="B2" s="19" t="s">
        <v>16</v>
      </c>
    </row>
    <row r="3" spans="2:2" x14ac:dyDescent="0.25">
      <c r="B3" s="14"/>
    </row>
    <row r="4" spans="2:2" x14ac:dyDescent="0.25">
      <c r="B4" s="15" t="s">
        <v>17</v>
      </c>
    </row>
    <row r="5" spans="2:2" x14ac:dyDescent="0.25">
      <c r="B5" s="15" t="s">
        <v>18</v>
      </c>
    </row>
    <row r="6" spans="2:2" x14ac:dyDescent="0.25">
      <c r="B6" s="14"/>
    </row>
    <row r="7" spans="2:2" x14ac:dyDescent="0.25">
      <c r="B7" s="14"/>
    </row>
    <row r="8" spans="2:2" x14ac:dyDescent="0.25">
      <c r="B8" s="18" t="s">
        <v>19</v>
      </c>
    </row>
    <row r="9" spans="2:2" x14ac:dyDescent="0.25">
      <c r="B9" s="16"/>
    </row>
    <row r="10" spans="2:2" x14ac:dyDescent="0.25">
      <c r="B10" s="15" t="s">
        <v>20</v>
      </c>
    </row>
    <row r="11" spans="2:2" x14ac:dyDescent="0.25">
      <c r="B11" s="15" t="s">
        <v>21</v>
      </c>
    </row>
    <row r="12" spans="2:2" x14ac:dyDescent="0.25">
      <c r="B12" s="15" t="s">
        <v>22</v>
      </c>
    </row>
    <row r="13" spans="2:2" x14ac:dyDescent="0.25">
      <c r="B13" s="15" t="s">
        <v>23</v>
      </c>
    </row>
    <row r="14" spans="2:2" x14ac:dyDescent="0.25">
      <c r="B14" s="14"/>
    </row>
    <row r="15" spans="2:2" x14ac:dyDescent="0.25">
      <c r="B15" s="18" t="s">
        <v>24</v>
      </c>
    </row>
    <row r="16" spans="2:2" x14ac:dyDescent="0.25">
      <c r="B16" s="14"/>
    </row>
    <row r="17" spans="2:2" x14ac:dyDescent="0.25">
      <c r="B17" s="15" t="s">
        <v>25</v>
      </c>
    </row>
    <row r="18" spans="2:2" x14ac:dyDescent="0.25">
      <c r="B18" s="15" t="s">
        <v>26</v>
      </c>
    </row>
    <row r="19" spans="2:2" x14ac:dyDescent="0.25">
      <c r="B19" s="15" t="s">
        <v>27</v>
      </c>
    </row>
    <row r="20" spans="2:2" x14ac:dyDescent="0.25">
      <c r="B20" s="15" t="s">
        <v>28</v>
      </c>
    </row>
    <row r="21" spans="2:2" x14ac:dyDescent="0.25">
      <c r="B21" s="15" t="s">
        <v>22</v>
      </c>
    </row>
    <row r="22" spans="2:2" x14ac:dyDescent="0.25">
      <c r="B22" s="14"/>
    </row>
    <row r="23" spans="2:2" x14ac:dyDescent="0.25">
      <c r="B23" s="18" t="s">
        <v>29</v>
      </c>
    </row>
    <row r="24" spans="2:2" x14ac:dyDescent="0.25">
      <c r="B24" s="14"/>
    </row>
    <row r="25" spans="2:2" x14ac:dyDescent="0.25">
      <c r="B25" s="15" t="s">
        <v>30</v>
      </c>
    </row>
    <row r="26" spans="2:2" x14ac:dyDescent="0.25">
      <c r="B26" s="15" t="s">
        <v>31</v>
      </c>
    </row>
    <row r="27" spans="2:2" x14ac:dyDescent="0.25">
      <c r="B27" s="15" t="s">
        <v>32</v>
      </c>
    </row>
    <row r="28" spans="2:2" x14ac:dyDescent="0.25">
      <c r="B28" s="15" t="s">
        <v>33</v>
      </c>
    </row>
    <row r="29" spans="2:2" ht="15.75" thickBot="1" x14ac:dyDescent="0.3">
      <c r="B29" s="17" t="s">
        <v>34</v>
      </c>
    </row>
    <row r="30" spans="2:2" ht="15.75" thickTop="1" x14ac:dyDescent="0.25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39.28515625" customWidth="1"/>
    <col min="2" max="2" width="28" customWidth="1"/>
    <col min="3" max="3" width="32.28515625" customWidth="1"/>
  </cols>
  <sheetData>
    <row r="1" spans="1:3" ht="18.75" x14ac:dyDescent="0.3">
      <c r="A1" s="20" t="s">
        <v>35</v>
      </c>
      <c r="B1" s="20"/>
      <c r="C1" s="20"/>
    </row>
    <row r="2" spans="1:3" x14ac:dyDescent="0.25">
      <c r="A2" s="13"/>
      <c r="B2" s="13"/>
      <c r="C2" s="13"/>
    </row>
    <row r="3" spans="1:3" x14ac:dyDescent="0.25">
      <c r="A3" t="s">
        <v>0</v>
      </c>
      <c r="B3" s="1" t="s">
        <v>36</v>
      </c>
      <c r="C3" s="1" t="s">
        <v>37</v>
      </c>
    </row>
    <row r="4" spans="1:3" x14ac:dyDescent="0.25">
      <c r="A4" t="s">
        <v>41</v>
      </c>
      <c r="B4" s="1">
        <v>9</v>
      </c>
      <c r="C4" s="2">
        <v>5000</v>
      </c>
    </row>
    <row r="5" spans="1:3" x14ac:dyDescent="0.25">
      <c r="A5" t="s">
        <v>42</v>
      </c>
      <c r="B5" s="1">
        <v>43</v>
      </c>
      <c r="C5" s="2">
        <v>11856.04</v>
      </c>
    </row>
    <row r="6" spans="1:3" x14ac:dyDescent="0.25">
      <c r="A6" t="s">
        <v>43</v>
      </c>
      <c r="B6" s="1">
        <v>2</v>
      </c>
      <c r="C6" s="2">
        <v>3750</v>
      </c>
    </row>
    <row r="7" spans="1:3" x14ac:dyDescent="0.25">
      <c r="A7" t="s">
        <v>44</v>
      </c>
      <c r="B7" s="1">
        <v>69</v>
      </c>
      <c r="C7" s="2">
        <v>40550</v>
      </c>
    </row>
    <row r="8" spans="1:3" x14ac:dyDescent="0.25">
      <c r="A8" t="s">
        <v>45</v>
      </c>
      <c r="B8" s="1">
        <v>33</v>
      </c>
      <c r="C8" s="2">
        <v>10200</v>
      </c>
    </row>
    <row r="9" spans="1:3" x14ac:dyDescent="0.25">
      <c r="A9" t="s">
        <v>46</v>
      </c>
      <c r="B9" s="1">
        <v>3</v>
      </c>
      <c r="C9" s="2">
        <v>1450</v>
      </c>
    </row>
    <row r="10" spans="1:3" x14ac:dyDescent="0.25">
      <c r="A10" t="s">
        <v>47</v>
      </c>
      <c r="B10" s="1">
        <v>32</v>
      </c>
      <c r="C10" s="2">
        <v>10150</v>
      </c>
    </row>
    <row r="11" spans="1:3" x14ac:dyDescent="0.25">
      <c r="A11" t="s">
        <v>48</v>
      </c>
      <c r="B11" s="1">
        <v>9</v>
      </c>
      <c r="C11" s="2">
        <v>2200</v>
      </c>
    </row>
    <row r="12" spans="1:3" x14ac:dyDescent="0.25">
      <c r="A12" t="s">
        <v>49</v>
      </c>
      <c r="B12" s="1">
        <v>48</v>
      </c>
      <c r="C12" s="2">
        <v>15885</v>
      </c>
    </row>
    <row r="13" spans="1:3" x14ac:dyDescent="0.25">
      <c r="A13" t="s">
        <v>50</v>
      </c>
      <c r="B13" s="1">
        <v>6</v>
      </c>
      <c r="C13" s="2">
        <v>4250</v>
      </c>
    </row>
    <row r="14" spans="1:3" x14ac:dyDescent="0.25">
      <c r="A14" t="s">
        <v>51</v>
      </c>
      <c r="B14" s="1">
        <v>20</v>
      </c>
      <c r="C14" s="2">
        <v>5000</v>
      </c>
    </row>
    <row r="15" spans="1:3" x14ac:dyDescent="0.25">
      <c r="A15" t="s">
        <v>52</v>
      </c>
      <c r="B15" s="1">
        <v>30</v>
      </c>
      <c r="C15" s="2">
        <v>8125</v>
      </c>
    </row>
    <row r="16" spans="1:3" x14ac:dyDescent="0.25">
      <c r="A16" t="s">
        <v>53</v>
      </c>
      <c r="B16" s="1">
        <v>19</v>
      </c>
      <c r="C16" s="2">
        <v>5350</v>
      </c>
    </row>
    <row r="17" spans="1:3" x14ac:dyDescent="0.25">
      <c r="A17" t="s">
        <v>54</v>
      </c>
      <c r="B17" s="1">
        <v>63</v>
      </c>
      <c r="C17" s="2">
        <v>14100</v>
      </c>
    </row>
  </sheetData>
  <mergeCells count="1">
    <mergeCell ref="A1:C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A19" zoomScaleNormal="100" workbookViewId="0">
      <selection activeCell="L6" sqref="L6:L19"/>
    </sheetView>
  </sheetViews>
  <sheetFormatPr baseColWidth="10" defaultRowHeight="15" x14ac:dyDescent="0.25"/>
  <cols>
    <col min="1" max="1" width="34.7109375" customWidth="1"/>
    <col min="2" max="2" width="9.42578125" bestFit="1" customWidth="1"/>
    <col min="3" max="3" width="6.85546875" customWidth="1"/>
    <col min="4" max="4" width="9.7109375" customWidth="1"/>
    <col min="5" max="5" width="7" customWidth="1"/>
    <col min="6" max="7" width="10.85546875" customWidth="1"/>
    <col min="8" max="8" width="22.85546875" customWidth="1"/>
    <col min="12" max="12" width="33.5703125" customWidth="1"/>
    <col min="13" max="13" width="12.85546875" bestFit="1" customWidth="1"/>
    <col min="14" max="14" width="13.28515625" customWidth="1"/>
    <col min="15" max="15" width="14.85546875" customWidth="1"/>
    <col min="16" max="16" width="11.5703125" bestFit="1" customWidth="1"/>
    <col min="17" max="17" width="13.85546875" customWidth="1"/>
    <col min="18" max="18" width="14.7109375" customWidth="1"/>
  </cols>
  <sheetData>
    <row r="1" spans="1:19" ht="21" x14ac:dyDescent="0.35">
      <c r="A1" s="21" t="s">
        <v>38</v>
      </c>
      <c r="B1" s="21"/>
      <c r="C1" s="21"/>
      <c r="D1" s="21"/>
      <c r="E1" s="21"/>
      <c r="F1" s="21"/>
      <c r="G1" s="21"/>
      <c r="H1" s="21"/>
      <c r="L1" s="21" t="s">
        <v>39</v>
      </c>
      <c r="M1" s="21"/>
      <c r="N1" s="21"/>
      <c r="O1" s="21"/>
      <c r="P1" s="21"/>
      <c r="Q1" s="21"/>
      <c r="R1" s="21"/>
      <c r="S1" s="21"/>
    </row>
    <row r="3" spans="1:19" x14ac:dyDescent="0.25">
      <c r="A3" s="11" t="s">
        <v>14</v>
      </c>
      <c r="B3" s="11">
        <f>SUM(Tableau5[Total général])</f>
        <v>386</v>
      </c>
      <c r="L3" s="11" t="s">
        <v>14</v>
      </c>
      <c r="M3" s="12">
        <v>137866.03999999998</v>
      </c>
    </row>
    <row r="5" spans="1:19" x14ac:dyDescent="0.25">
      <c r="A5" t="s">
        <v>0</v>
      </c>
      <c r="B5" t="s">
        <v>2</v>
      </c>
      <c r="C5" t="s">
        <v>3</v>
      </c>
      <c r="D5" t="s">
        <v>4</v>
      </c>
      <c r="E5" t="s">
        <v>13</v>
      </c>
      <c r="F5" t="s">
        <v>15</v>
      </c>
      <c r="G5" s="1" t="s">
        <v>12</v>
      </c>
      <c r="H5" s="1" t="s">
        <v>10</v>
      </c>
      <c r="L5" t="s">
        <v>0</v>
      </c>
      <c r="M5" t="s">
        <v>2</v>
      </c>
      <c r="N5" t="s">
        <v>3</v>
      </c>
      <c r="O5" t="s">
        <v>4</v>
      </c>
      <c r="P5" t="s">
        <v>5</v>
      </c>
      <c r="Q5" t="s">
        <v>15</v>
      </c>
      <c r="R5" t="s">
        <v>12</v>
      </c>
      <c r="S5" s="1" t="s">
        <v>10</v>
      </c>
    </row>
    <row r="6" spans="1:19" x14ac:dyDescent="0.25">
      <c r="A6" t="s">
        <v>41</v>
      </c>
      <c r="B6">
        <v>1</v>
      </c>
      <c r="C6">
        <v>4</v>
      </c>
      <c r="D6">
        <v>4</v>
      </c>
      <c r="G6" s="1">
        <v>9</v>
      </c>
      <c r="H6" s="8">
        <f>Tableau5[[#This Row],[Total général]]/$B$3</f>
        <v>2.3316062176165803E-2</v>
      </c>
      <c r="L6" t="s">
        <v>41</v>
      </c>
      <c r="M6" s="10">
        <v>250</v>
      </c>
      <c r="N6" s="10">
        <v>1450</v>
      </c>
      <c r="O6" s="10">
        <v>3300</v>
      </c>
      <c r="P6" s="10"/>
      <c r="Q6" s="10"/>
      <c r="R6" s="10">
        <v>5000</v>
      </c>
      <c r="S6" s="8">
        <f>Tableau6[[#This Row],[Total général]]/$M$3</f>
        <v>3.6267089415203346E-2</v>
      </c>
    </row>
    <row r="7" spans="1:19" x14ac:dyDescent="0.25">
      <c r="A7" t="s">
        <v>42</v>
      </c>
      <c r="C7">
        <v>2</v>
      </c>
      <c r="D7">
        <v>15</v>
      </c>
      <c r="E7">
        <v>2</v>
      </c>
      <c r="F7">
        <v>24</v>
      </c>
      <c r="G7" s="1">
        <v>43</v>
      </c>
      <c r="H7" s="8">
        <f>Tableau5[[#This Row],[Total général]]/$B$3</f>
        <v>0.11139896373056994</v>
      </c>
      <c r="L7" t="s">
        <v>42</v>
      </c>
      <c r="M7" s="10"/>
      <c r="N7" s="10">
        <v>603.25</v>
      </c>
      <c r="O7" s="10">
        <v>5119.72</v>
      </c>
      <c r="P7" s="10">
        <v>713.65</v>
      </c>
      <c r="Q7" s="10">
        <v>5419.42</v>
      </c>
      <c r="R7" s="10">
        <v>11856.04</v>
      </c>
      <c r="S7" s="8">
        <f>Tableau6[[#This Row],[Total général]]/$M$3</f>
        <v>8.5996812558045491E-2</v>
      </c>
    </row>
    <row r="8" spans="1:19" x14ac:dyDescent="0.25">
      <c r="A8" t="s">
        <v>43</v>
      </c>
      <c r="B8">
        <v>1</v>
      </c>
      <c r="F8">
        <v>1</v>
      </c>
      <c r="G8" s="1">
        <v>2</v>
      </c>
      <c r="H8" s="8">
        <f>Tableau5[[#This Row],[Total général]]/$B$3</f>
        <v>5.1813471502590676E-3</v>
      </c>
      <c r="L8" t="s">
        <v>43</v>
      </c>
      <c r="M8" s="10">
        <v>2250</v>
      </c>
      <c r="N8" s="10"/>
      <c r="O8" s="10"/>
      <c r="P8" s="10"/>
      <c r="Q8" s="10">
        <v>1500</v>
      </c>
      <c r="R8" s="10">
        <v>3750</v>
      </c>
      <c r="S8" s="8">
        <f>Tableau6[[#This Row],[Total général]]/$M$3</f>
        <v>2.7200317061402506E-2</v>
      </c>
    </row>
    <row r="9" spans="1:19" x14ac:dyDescent="0.25">
      <c r="A9" t="s">
        <v>44</v>
      </c>
      <c r="C9">
        <v>24</v>
      </c>
      <c r="D9">
        <v>27</v>
      </c>
      <c r="E9">
        <v>13</v>
      </c>
      <c r="F9">
        <v>5</v>
      </c>
      <c r="G9" s="1">
        <v>69</v>
      </c>
      <c r="H9" s="8">
        <f>Tableau5[[#This Row],[Total général]]/$B$3</f>
        <v>0.17875647668393782</v>
      </c>
      <c r="L9" t="s">
        <v>44</v>
      </c>
      <c r="M9" s="10"/>
      <c r="N9" s="10">
        <v>13400</v>
      </c>
      <c r="O9" s="10">
        <v>16800</v>
      </c>
      <c r="P9" s="10">
        <v>7700</v>
      </c>
      <c r="Q9" s="10">
        <v>2650</v>
      </c>
      <c r="R9" s="10">
        <v>40550</v>
      </c>
      <c r="S9" s="8">
        <f>Tableau6[[#This Row],[Total général]]/$M$3</f>
        <v>0.29412609515729909</v>
      </c>
    </row>
    <row r="10" spans="1:19" x14ac:dyDescent="0.25">
      <c r="A10" t="s">
        <v>45</v>
      </c>
      <c r="B10">
        <v>7</v>
      </c>
      <c r="C10">
        <v>11</v>
      </c>
      <c r="D10">
        <v>13</v>
      </c>
      <c r="F10">
        <v>2</v>
      </c>
      <c r="G10" s="1">
        <v>33</v>
      </c>
      <c r="H10" s="8">
        <f>Tableau5[[#This Row],[Total général]]/$B$3</f>
        <v>8.549222797927461E-2</v>
      </c>
      <c r="L10" t="s">
        <v>45</v>
      </c>
      <c r="M10" s="10">
        <v>1700</v>
      </c>
      <c r="N10" s="10">
        <v>3650</v>
      </c>
      <c r="O10" s="10">
        <v>4350</v>
      </c>
      <c r="P10" s="10"/>
      <c r="Q10" s="10">
        <v>500</v>
      </c>
      <c r="R10" s="10">
        <v>10200</v>
      </c>
      <c r="S10" s="8">
        <f>Tableau6[[#This Row],[Total général]]/$M$3</f>
        <v>7.3984862407014823E-2</v>
      </c>
    </row>
    <row r="11" spans="1:19" x14ac:dyDescent="0.25">
      <c r="A11" t="s">
        <v>46</v>
      </c>
      <c r="D11">
        <v>3</v>
      </c>
      <c r="G11" s="1">
        <v>3</v>
      </c>
      <c r="H11" s="8">
        <f>Tableau5[[#This Row],[Total général]]/$B$3</f>
        <v>7.7720207253886009E-3</v>
      </c>
      <c r="L11" t="s">
        <v>46</v>
      </c>
      <c r="M11" s="10"/>
      <c r="N11" s="10"/>
      <c r="O11" s="10">
        <v>1450</v>
      </c>
      <c r="P11" s="10"/>
      <c r="Q11" s="10"/>
      <c r="R11" s="10">
        <v>1450</v>
      </c>
      <c r="S11" s="8">
        <f>Tableau6[[#This Row],[Total général]]/$M$3</f>
        <v>1.0517455930408969E-2</v>
      </c>
    </row>
    <row r="12" spans="1:19" x14ac:dyDescent="0.25">
      <c r="A12" t="s">
        <v>47</v>
      </c>
      <c r="D12">
        <v>20</v>
      </c>
      <c r="F12">
        <v>12</v>
      </c>
      <c r="G12" s="1">
        <v>32</v>
      </c>
      <c r="H12" s="8">
        <f>Tableau5[[#This Row],[Total général]]/$B$3</f>
        <v>8.2901554404145081E-2</v>
      </c>
      <c r="L12" t="s">
        <v>47</v>
      </c>
      <c r="M12" s="10"/>
      <c r="N12" s="10"/>
      <c r="O12" s="10">
        <v>6200</v>
      </c>
      <c r="P12" s="10"/>
      <c r="Q12" s="10">
        <v>3950</v>
      </c>
      <c r="R12" s="10">
        <v>10150</v>
      </c>
      <c r="S12" s="8">
        <f>Tableau6[[#This Row],[Total général]]/$M$3</f>
        <v>7.3622191512862784E-2</v>
      </c>
    </row>
    <row r="13" spans="1:19" x14ac:dyDescent="0.25">
      <c r="A13" t="s">
        <v>48</v>
      </c>
      <c r="C13">
        <v>8</v>
      </c>
      <c r="D13">
        <v>1</v>
      </c>
      <c r="G13" s="1">
        <v>9</v>
      </c>
      <c r="H13" s="8">
        <f>Tableau5[[#This Row],[Total général]]/$B$3</f>
        <v>2.3316062176165803E-2</v>
      </c>
      <c r="L13" t="s">
        <v>48</v>
      </c>
      <c r="M13" s="10"/>
      <c r="N13" s="10">
        <v>2000</v>
      </c>
      <c r="O13" s="10">
        <v>200</v>
      </c>
      <c r="P13" s="10"/>
      <c r="Q13" s="10"/>
      <c r="R13" s="10">
        <v>2200</v>
      </c>
      <c r="S13" s="8">
        <f>Tableau6[[#This Row],[Total général]]/$M$3</f>
        <v>1.595751934268947E-2</v>
      </c>
    </row>
    <row r="14" spans="1:19" x14ac:dyDescent="0.25">
      <c r="A14" t="s">
        <v>49</v>
      </c>
      <c r="B14">
        <v>5</v>
      </c>
      <c r="C14">
        <v>9</v>
      </c>
      <c r="D14">
        <v>34</v>
      </c>
      <c r="G14" s="1">
        <v>48</v>
      </c>
      <c r="H14" s="8">
        <f>Tableau5[[#This Row],[Total général]]/$B$3</f>
        <v>0.12435233160621761</v>
      </c>
      <c r="L14" t="s">
        <v>49</v>
      </c>
      <c r="M14" s="10">
        <v>1665</v>
      </c>
      <c r="N14" s="10">
        <v>2865</v>
      </c>
      <c r="O14" s="10">
        <v>11355</v>
      </c>
      <c r="P14" s="10"/>
      <c r="Q14" s="10"/>
      <c r="R14" s="10">
        <v>15885</v>
      </c>
      <c r="S14" s="8">
        <f>Tableau6[[#This Row],[Total général]]/$M$3</f>
        <v>0.11522054307210103</v>
      </c>
    </row>
    <row r="15" spans="1:19" x14ac:dyDescent="0.25">
      <c r="A15" t="s">
        <v>50</v>
      </c>
      <c r="D15">
        <v>1</v>
      </c>
      <c r="E15">
        <v>3</v>
      </c>
      <c r="F15">
        <v>2</v>
      </c>
      <c r="G15" s="1">
        <v>6</v>
      </c>
      <c r="H15" s="8">
        <f>Tableau5[[#This Row],[Total général]]/$B$3</f>
        <v>1.5544041450777202E-2</v>
      </c>
      <c r="L15" t="s">
        <v>50</v>
      </c>
      <c r="M15" s="10"/>
      <c r="N15" s="10"/>
      <c r="O15" s="10">
        <v>700</v>
      </c>
      <c r="P15" s="10">
        <v>2100</v>
      </c>
      <c r="Q15" s="10">
        <v>1450</v>
      </c>
      <c r="R15" s="10">
        <v>4250</v>
      </c>
      <c r="S15" s="8">
        <f>Tableau6[[#This Row],[Total général]]/$M$3</f>
        <v>3.0827026002922843E-2</v>
      </c>
    </row>
    <row r="16" spans="1:19" x14ac:dyDescent="0.25">
      <c r="A16" t="s">
        <v>51</v>
      </c>
      <c r="C16">
        <v>14</v>
      </c>
      <c r="D16">
        <v>4</v>
      </c>
      <c r="F16">
        <v>2</v>
      </c>
      <c r="G16" s="1">
        <v>20</v>
      </c>
      <c r="H16" s="8">
        <f>Tableau5[[#This Row],[Total général]]/$B$3</f>
        <v>5.181347150259067E-2</v>
      </c>
      <c r="L16" t="s">
        <v>51</v>
      </c>
      <c r="M16" s="10"/>
      <c r="N16" s="10">
        <v>2200</v>
      </c>
      <c r="O16" s="10">
        <v>1800</v>
      </c>
      <c r="P16" s="10"/>
      <c r="Q16" s="10">
        <v>1000</v>
      </c>
      <c r="R16" s="10">
        <v>5000</v>
      </c>
      <c r="S16" s="8">
        <f>Tableau6[[#This Row],[Total général]]/$M$3</f>
        <v>3.6267089415203346E-2</v>
      </c>
    </row>
    <row r="17" spans="1:19" x14ac:dyDescent="0.25">
      <c r="A17" t="s">
        <v>52</v>
      </c>
      <c r="C17">
        <v>25</v>
      </c>
      <c r="D17">
        <v>5</v>
      </c>
      <c r="G17" s="1">
        <v>30</v>
      </c>
      <c r="H17" s="8">
        <f>Tableau5[[#This Row],[Total général]]/$B$3</f>
        <v>7.7720207253886009E-2</v>
      </c>
      <c r="L17" t="s">
        <v>52</v>
      </c>
      <c r="M17" s="10"/>
      <c r="N17" s="10">
        <v>6250</v>
      </c>
      <c r="O17" s="10">
        <v>1875</v>
      </c>
      <c r="P17" s="10"/>
      <c r="Q17" s="10"/>
      <c r="R17" s="10">
        <v>8125</v>
      </c>
      <c r="S17" s="8">
        <f>Tableau6[[#This Row],[Total général]]/$M$3</f>
        <v>5.8934020299705431E-2</v>
      </c>
    </row>
    <row r="18" spans="1:19" x14ac:dyDescent="0.25">
      <c r="A18" t="s">
        <v>53</v>
      </c>
      <c r="C18">
        <v>18</v>
      </c>
      <c r="D18">
        <v>1</v>
      </c>
      <c r="G18" s="1">
        <v>19</v>
      </c>
      <c r="H18" s="8">
        <f>Tableau5[[#This Row],[Total général]]/$B$3</f>
        <v>4.9222797927461141E-2</v>
      </c>
      <c r="L18" t="s">
        <v>53</v>
      </c>
      <c r="M18" s="10"/>
      <c r="N18" s="10">
        <v>4950</v>
      </c>
      <c r="O18" s="10">
        <v>400</v>
      </c>
      <c r="P18" s="10"/>
      <c r="Q18" s="10"/>
      <c r="R18" s="10">
        <v>5350</v>
      </c>
      <c r="S18" s="8">
        <f>Tableau6[[#This Row],[Total général]]/$M$3</f>
        <v>3.8805785674267575E-2</v>
      </c>
    </row>
    <row r="19" spans="1:19" x14ac:dyDescent="0.25">
      <c r="A19" t="s">
        <v>54</v>
      </c>
      <c r="B19">
        <v>5</v>
      </c>
      <c r="C19">
        <v>38</v>
      </c>
      <c r="D19">
        <v>10</v>
      </c>
      <c r="F19">
        <v>10</v>
      </c>
      <c r="G19" s="1">
        <v>63</v>
      </c>
      <c r="H19" s="8">
        <f>Tableau5[[#This Row],[Total général]]/$B$3</f>
        <v>0.16321243523316062</v>
      </c>
      <c r="L19" t="s">
        <v>54</v>
      </c>
      <c r="M19" s="10">
        <v>1300</v>
      </c>
      <c r="N19" s="10">
        <v>8700</v>
      </c>
      <c r="O19" s="10">
        <v>3200</v>
      </c>
      <c r="P19" s="10"/>
      <c r="Q19" s="10">
        <v>900</v>
      </c>
      <c r="R19" s="10">
        <v>14100</v>
      </c>
      <c r="S19" s="8">
        <f>Tableau6[[#This Row],[Total général]]/$M$3</f>
        <v>0.10227319215087342</v>
      </c>
    </row>
  </sheetData>
  <mergeCells count="2">
    <mergeCell ref="A1:H1"/>
    <mergeCell ref="L1:S1"/>
  </mergeCells>
  <pageMargins left="0.7" right="0.7" top="0.75" bottom="0.75" header="0.3" footer="0.3"/>
  <drawing r:id="rId1"/>
  <tableParts count="2">
    <tablePart r:id="rId2"/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sqref="A1:N1"/>
    </sheetView>
  </sheetViews>
  <sheetFormatPr baseColWidth="10" defaultRowHeight="15" x14ac:dyDescent="0.25"/>
  <cols>
    <col min="2" max="2" width="31.5703125" customWidth="1"/>
    <col min="3" max="4" width="22.85546875" customWidth="1"/>
    <col min="5" max="5" width="13.7109375" customWidth="1"/>
    <col min="7" max="7" width="25.5703125" customWidth="1"/>
    <col min="8" max="8" width="24.7109375" customWidth="1"/>
    <col min="10" max="10" width="15.42578125" customWidth="1"/>
    <col min="12" max="12" width="21.5703125" customWidth="1"/>
    <col min="13" max="13" width="19.7109375" customWidth="1"/>
  </cols>
  <sheetData>
    <row r="1" spans="1:14" ht="23.25" customHeight="1" x14ac:dyDescent="0.4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3" spans="1:14" x14ac:dyDescent="0.25">
      <c r="A3" s="3" t="s">
        <v>6</v>
      </c>
      <c r="B3" s="3" t="s">
        <v>7</v>
      </c>
      <c r="C3" s="3" t="s">
        <v>1</v>
      </c>
      <c r="D3" s="3"/>
      <c r="E3" t="s">
        <v>6</v>
      </c>
      <c r="F3" s="1" t="s">
        <v>10</v>
      </c>
      <c r="G3" t="s">
        <v>7</v>
      </c>
      <c r="H3" s="3" t="s">
        <v>8</v>
      </c>
      <c r="J3" s="1" t="s">
        <v>6</v>
      </c>
      <c r="K3" s="1" t="s">
        <v>10</v>
      </c>
      <c r="L3" s="1" t="s">
        <v>1</v>
      </c>
      <c r="M3" s="1" t="s">
        <v>11</v>
      </c>
    </row>
    <row r="4" spans="1:14" x14ac:dyDescent="0.25">
      <c r="A4" s="3" t="s">
        <v>2</v>
      </c>
      <c r="B4" s="1">
        <v>19</v>
      </c>
      <c r="C4" s="10">
        <v>7165</v>
      </c>
      <c r="D4" s="3"/>
      <c r="E4" t="s">
        <v>2</v>
      </c>
      <c r="F4" s="4">
        <f>G4/G9</f>
        <v>4.9222797927461141E-2</v>
      </c>
      <c r="G4" s="1">
        <v>19</v>
      </c>
      <c r="H4" s="5">
        <f>H9*F4</f>
        <v>12.994818652849741</v>
      </c>
      <c r="J4" s="3" t="s">
        <v>2</v>
      </c>
      <c r="K4" s="8">
        <f>L4/L9</f>
        <v>5.1970739131986389E-2</v>
      </c>
      <c r="L4" s="6">
        <v>7165</v>
      </c>
      <c r="M4" s="7">
        <f>M9*K4</f>
        <v>4265.862209431707</v>
      </c>
    </row>
    <row r="5" spans="1:14" x14ac:dyDescent="0.25">
      <c r="A5" s="3" t="s">
        <v>3</v>
      </c>
      <c r="B5" s="1">
        <v>153</v>
      </c>
      <c r="C5" s="10">
        <v>46068.25</v>
      </c>
      <c r="D5" s="3"/>
      <c r="E5" t="s">
        <v>3</v>
      </c>
      <c r="F5" s="4">
        <f>G5/G9</f>
        <v>0.39637305699481867</v>
      </c>
      <c r="G5" s="1">
        <v>153</v>
      </c>
      <c r="H5" s="5">
        <f>H9*F5</f>
        <v>104.64248704663213</v>
      </c>
      <c r="J5" s="3" t="s">
        <v>3</v>
      </c>
      <c r="K5" s="8">
        <f>L5/L9</f>
        <v>0.33415226839038831</v>
      </c>
      <c r="L5" s="6">
        <v>46068.25</v>
      </c>
      <c r="M5" s="7">
        <f>K5*M9</f>
        <v>27427.886494019855</v>
      </c>
    </row>
    <row r="6" spans="1:14" x14ac:dyDescent="0.25">
      <c r="A6" s="3" t="s">
        <v>4</v>
      </c>
      <c r="B6" s="1">
        <v>138</v>
      </c>
      <c r="C6" s="10">
        <v>56749.72</v>
      </c>
      <c r="D6" s="3"/>
      <c r="E6" t="s">
        <v>4</v>
      </c>
      <c r="F6" s="4">
        <f>G6/G9</f>
        <v>0.35751295336787564</v>
      </c>
      <c r="G6" s="1">
        <v>138</v>
      </c>
      <c r="H6" s="5">
        <f>H9*F6</f>
        <v>94.383419689119165</v>
      </c>
      <c r="J6" s="3" t="s">
        <v>4</v>
      </c>
      <c r="K6" s="8">
        <f>L6/L9</f>
        <v>0.41162943390555068</v>
      </c>
      <c r="L6" s="6">
        <v>56749.72</v>
      </c>
      <c r="M6" s="7">
        <f>K6*M9</f>
        <v>33787.367193835409</v>
      </c>
    </row>
    <row r="7" spans="1:14" x14ac:dyDescent="0.25">
      <c r="A7" s="3" t="s">
        <v>5</v>
      </c>
      <c r="B7" s="1">
        <v>18</v>
      </c>
      <c r="C7" s="10">
        <v>10513.65</v>
      </c>
      <c r="D7" s="3"/>
      <c r="E7" t="s">
        <v>5</v>
      </c>
      <c r="F7" s="4">
        <f>G7/G9</f>
        <v>4.6632124352331605E-2</v>
      </c>
      <c r="G7" s="1">
        <v>18</v>
      </c>
      <c r="H7" s="5">
        <f>H9*F7</f>
        <v>12.310880829015543</v>
      </c>
      <c r="J7" s="3" t="s">
        <v>5</v>
      </c>
      <c r="K7" s="8">
        <f>L7/L9</f>
        <v>7.6259896926030524E-2</v>
      </c>
      <c r="L7" s="6">
        <v>10513.65</v>
      </c>
      <c r="M7" s="7">
        <f>K7*M9</f>
        <v>6259.5648594824379</v>
      </c>
    </row>
    <row r="8" spans="1:14" x14ac:dyDescent="0.25">
      <c r="A8" s="3" t="s">
        <v>15</v>
      </c>
      <c r="B8" s="1">
        <v>58</v>
      </c>
      <c r="C8" s="10">
        <v>17369.419999999998</v>
      </c>
      <c r="D8" s="3"/>
      <c r="E8" t="s">
        <v>15</v>
      </c>
      <c r="F8" s="4">
        <f>G8/G9</f>
        <v>0.15025906735751296</v>
      </c>
      <c r="G8" s="1">
        <v>58</v>
      </c>
      <c r="H8" s="5">
        <f>H9*F8</f>
        <v>39.668393782383419</v>
      </c>
      <c r="J8" s="3" t="s">
        <v>15</v>
      </c>
      <c r="K8" s="8">
        <f>L8/L9</f>
        <v>0.12598766164604425</v>
      </c>
      <c r="L8" s="6">
        <v>17369.419999999998</v>
      </c>
      <c r="M8" s="7">
        <f>K8*M9</f>
        <v>10341.319243230604</v>
      </c>
    </row>
    <row r="9" spans="1:14" x14ac:dyDescent="0.25">
      <c r="E9" s="1" t="s">
        <v>9</v>
      </c>
      <c r="F9" s="1"/>
      <c r="G9" s="1">
        <f>SUM(G4:G8)</f>
        <v>386</v>
      </c>
      <c r="H9" s="1">
        <f>12*22</f>
        <v>264</v>
      </c>
      <c r="J9" s="3" t="s">
        <v>9</v>
      </c>
      <c r="L9" s="7">
        <f>SUM(L4:L8)</f>
        <v>137866.03999999998</v>
      </c>
      <c r="M9" s="9">
        <f>3731*22</f>
        <v>82082</v>
      </c>
    </row>
  </sheetData>
  <mergeCells count="1">
    <mergeCell ref="A1:N1"/>
  </mergeCells>
  <pageMargins left="0.7" right="0.7" top="0.75" bottom="0.75" header="0.3" footer="0.3"/>
  <drawing r:id="rId1"/>
  <tableParts count="3">
    <tablePart r:id="rId2"/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Structure xmlns="thqs">{"Id":"00000000-0000-0000-0000-000000000000","ParentId":null,"Name":"Root","IsExpanded":false,"Children":[]}</Structure>
</file>

<file path=customXml/itemProps1.xml><?xml version="1.0" encoding="utf-8"?>
<ds:datastoreItem xmlns:ds="http://schemas.openxmlformats.org/officeDocument/2006/customXml" ds:itemID="{C5A405FC-B044-4D58-B1BD-DDF3E2B82B23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391243B1-C525-4DBB-B75A-B63F2A65A5B7}">
  <ds:schemaRefs>
    <ds:schemaRef ds:uri="thq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Description</vt:lpstr>
      <vt:lpstr>Core Purchase per supplier</vt:lpstr>
      <vt:lpstr>Core Purchase per Criteria </vt:lpstr>
      <vt:lpstr>Criteria Analyses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2016-12-23T10:21:09Z</dcterms:modified>
</cp:coreProperties>
</file>