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bastien/Library/Mobile Documents/com~apple~CloudDocs/Documents/Charpente Latapie/Modèles/"/>
    </mc:Choice>
  </mc:AlternateContent>
  <xr:revisionPtr revIDLastSave="0" documentId="13_ncr:1_{0DD6EA1C-F1AE-094F-AD73-69C470A06C70}" xr6:coauthVersionLast="47" xr6:coauthVersionMax="47" xr10:uidLastSave="{00000000-0000-0000-0000-000000000000}"/>
  <bookViews>
    <workbookView xWindow="-38400" yWindow="3780" windowWidth="38400" windowHeight="19560" activeTab="1" xr2:uid="{0CC96EB3-C877-7D42-8C34-115507042275}"/>
  </bookViews>
  <sheets>
    <sheet name="Feuil1" sheetId="1" r:id="rId1"/>
    <sheet name="Feuil2" sheetId="2" r:id="rId2"/>
  </sheets>
  <definedNames>
    <definedName name="_xlnm._FilterDatabase" localSheetId="1" hidden="1">Feuil2!$C$34:$I$34</definedName>
    <definedName name="ResultatEquation">Feuil2!$H$35</definedName>
    <definedName name="t_Valeurs">Feuil2!$C$35:$I$35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2" l="1"/>
  <c r="G35" i="2"/>
  <c r="F35" i="2"/>
  <c r="E35" i="2"/>
  <c r="C35" i="2"/>
  <c r="D88" i="1"/>
  <c r="D82" i="1"/>
  <c r="C42" i="1"/>
  <c r="C35" i="1"/>
  <c r="C37" i="1" s="1"/>
  <c r="C86" i="1"/>
  <c r="C88" i="1" s="1"/>
  <c r="K57" i="1"/>
  <c r="G57" i="1"/>
  <c r="G64" i="1"/>
  <c r="K56" i="1"/>
  <c r="K58" i="1" s="1"/>
  <c r="K62" i="1" s="1"/>
  <c r="G58" i="1"/>
  <c r="G60" i="1" s="1"/>
  <c r="C66" i="1"/>
  <c r="C60" i="1"/>
  <c r="C49" i="1"/>
  <c r="C64" i="1" s="1"/>
  <c r="C44" i="1"/>
  <c r="B37" i="1"/>
  <c r="C26" i="1"/>
  <c r="G30" i="1" s="1"/>
  <c r="C62" i="1" l="1"/>
  <c r="K64" i="1"/>
  <c r="F30" i="1"/>
  <c r="D37" i="1"/>
  <c r="F37" i="1" s="1"/>
  <c r="C68" i="1"/>
  <c r="G31" i="1"/>
  <c r="K60" i="1"/>
  <c r="G62" i="1"/>
  <c r="G66" i="1"/>
  <c r="K66" i="1"/>
  <c r="G26" i="1"/>
  <c r="G27" i="1" s="1"/>
  <c r="F26" i="1"/>
  <c r="K68" i="1" l="1"/>
  <c r="G68" i="1"/>
  <c r="C82" i="1" s="1"/>
</calcChain>
</file>

<file path=xl/sharedStrings.xml><?xml version="1.0" encoding="utf-8"?>
<sst xmlns="http://schemas.openxmlformats.org/spreadsheetml/2006/main" count="110" uniqueCount="66">
  <si>
    <t>Assemblage de continuité</t>
  </si>
  <si>
    <t>Dimension et caractéristiques poutre</t>
  </si>
  <si>
    <t>Hauteur : h=</t>
  </si>
  <si>
    <r>
      <t>Largeur : b</t>
    </r>
    <r>
      <rPr>
        <vertAlign val="subscript"/>
        <sz val="12"/>
        <color theme="1"/>
        <rFont val="Calibri (Corps)"/>
      </rPr>
      <t>fb</t>
    </r>
    <r>
      <rPr>
        <sz val="12"/>
        <color theme="1"/>
        <rFont val="Calibri"/>
        <family val="2"/>
        <scheme val="minor"/>
      </rPr>
      <t>=</t>
    </r>
  </si>
  <si>
    <r>
      <t>Epaisseur âme : t</t>
    </r>
    <r>
      <rPr>
        <vertAlign val="subscript"/>
        <sz val="12"/>
        <color theme="1"/>
        <rFont val="Calibri (Corps)"/>
      </rPr>
      <t>wb</t>
    </r>
    <r>
      <rPr>
        <sz val="12"/>
        <color theme="1"/>
        <rFont val="Calibri"/>
        <family val="2"/>
        <scheme val="minor"/>
      </rPr>
      <t xml:space="preserve">= </t>
    </r>
  </si>
  <si>
    <r>
      <t>Epaisseur semelles : t</t>
    </r>
    <r>
      <rPr>
        <vertAlign val="subscript"/>
        <sz val="12"/>
        <color theme="1"/>
        <rFont val="Calibri (Corps)"/>
      </rPr>
      <t>fb</t>
    </r>
    <r>
      <rPr>
        <sz val="12"/>
        <color theme="1"/>
        <rFont val="Calibri"/>
        <family val="2"/>
        <scheme val="minor"/>
      </rPr>
      <t xml:space="preserve">= </t>
    </r>
  </si>
  <si>
    <t>Acier :</t>
  </si>
  <si>
    <t>S235</t>
  </si>
  <si>
    <r>
      <t xml:space="preserve"> f</t>
    </r>
    <r>
      <rPr>
        <vertAlign val="subscript"/>
        <sz val="12"/>
        <color theme="1"/>
        <rFont val="Calibri (Corps)"/>
      </rPr>
      <t>y,b</t>
    </r>
    <r>
      <rPr>
        <sz val="12"/>
        <color theme="1"/>
        <rFont val="Calibri"/>
        <family val="2"/>
        <scheme val="minor"/>
      </rPr>
      <t xml:space="preserve">= </t>
    </r>
  </si>
  <si>
    <r>
      <t xml:space="preserve"> f</t>
    </r>
    <r>
      <rPr>
        <vertAlign val="subscript"/>
        <sz val="12"/>
        <color theme="1"/>
        <rFont val="Calibri (Corps)"/>
      </rPr>
      <t>u,b</t>
    </r>
    <r>
      <rPr>
        <sz val="12"/>
        <color theme="1"/>
        <rFont val="Calibri"/>
        <family val="2"/>
        <scheme val="minor"/>
      </rPr>
      <t xml:space="preserve">= </t>
    </r>
  </si>
  <si>
    <r>
      <t>Inertie de flexion : I</t>
    </r>
    <r>
      <rPr>
        <vertAlign val="subscript"/>
        <sz val="12"/>
        <color theme="1"/>
        <rFont val="Calibri (Corps)"/>
      </rPr>
      <t>b</t>
    </r>
    <r>
      <rPr>
        <sz val="12"/>
        <color theme="1"/>
        <rFont val="Calibri"/>
        <family val="2"/>
        <scheme val="minor"/>
      </rPr>
      <t>=</t>
    </r>
  </si>
  <si>
    <r>
      <t>Module plastique: W</t>
    </r>
    <r>
      <rPr>
        <vertAlign val="subscript"/>
        <sz val="12"/>
        <color theme="1"/>
        <rFont val="Calibri (Corps)"/>
      </rPr>
      <t>pl,y</t>
    </r>
    <r>
      <rPr>
        <sz val="12"/>
        <color theme="1"/>
        <rFont val="Calibri"/>
        <family val="2"/>
        <scheme val="minor"/>
      </rPr>
      <t>=</t>
    </r>
  </si>
  <si>
    <t>Section transversale : A =</t>
  </si>
  <si>
    <t>Dimensions et caractéristiques platine</t>
  </si>
  <si>
    <r>
      <t>Hauteur : h</t>
    </r>
    <r>
      <rPr>
        <vertAlign val="subscript"/>
        <sz val="12"/>
        <color theme="1"/>
        <rFont val="Calibri (Corps)"/>
      </rPr>
      <t>p</t>
    </r>
    <r>
      <rPr>
        <sz val="12"/>
        <color theme="1"/>
        <rFont val="Calibri"/>
        <family val="2"/>
        <scheme val="minor"/>
      </rPr>
      <t>=</t>
    </r>
  </si>
  <si>
    <r>
      <t>Largeur : b</t>
    </r>
    <r>
      <rPr>
        <vertAlign val="subscript"/>
        <sz val="12"/>
        <color theme="1"/>
        <rFont val="Calibri (Corps)"/>
      </rPr>
      <t>p</t>
    </r>
    <r>
      <rPr>
        <sz val="12"/>
        <color theme="1"/>
        <rFont val="Calibri"/>
        <family val="2"/>
        <scheme val="minor"/>
      </rPr>
      <t>=</t>
    </r>
  </si>
  <si>
    <r>
      <t>Epaisseur platine : t</t>
    </r>
    <r>
      <rPr>
        <vertAlign val="subscript"/>
        <sz val="12"/>
        <color theme="1"/>
        <rFont val="Calibri (Corps)"/>
      </rPr>
      <t>p</t>
    </r>
    <r>
      <rPr>
        <sz val="12"/>
        <color theme="1"/>
        <rFont val="Calibri"/>
        <family val="2"/>
        <scheme val="minor"/>
      </rPr>
      <t xml:space="preserve">= </t>
    </r>
  </si>
  <si>
    <t xml:space="preserve">Caractéristique boulons </t>
  </si>
  <si>
    <t>Diamétre</t>
  </si>
  <si>
    <r>
      <t>A</t>
    </r>
    <r>
      <rPr>
        <vertAlign val="subscript"/>
        <sz val="12"/>
        <color theme="1"/>
        <rFont val="Calibri (Corps)"/>
      </rPr>
      <t>s</t>
    </r>
    <r>
      <rPr>
        <sz val="12"/>
        <color theme="1"/>
        <rFont val="Calibri"/>
        <family val="2"/>
        <scheme val="minor"/>
      </rPr>
      <t xml:space="preserve">= </t>
    </r>
  </si>
  <si>
    <t>Classe :</t>
  </si>
  <si>
    <t xml:space="preserve"> 10.9</t>
  </si>
  <si>
    <r>
      <t xml:space="preserve"> f</t>
    </r>
    <r>
      <rPr>
        <vertAlign val="subscript"/>
        <sz val="12"/>
        <color theme="1"/>
        <rFont val="Calibri (Corps)"/>
      </rPr>
      <t>ub</t>
    </r>
    <r>
      <rPr>
        <sz val="12"/>
        <color theme="1"/>
        <rFont val="Calibri"/>
        <family val="2"/>
        <scheme val="minor"/>
      </rPr>
      <t xml:space="preserve">= </t>
    </r>
  </si>
  <si>
    <t>Coefficients partiels :</t>
  </si>
  <si>
    <r>
      <t>𝛾</t>
    </r>
    <r>
      <rPr>
        <vertAlign val="subscript"/>
        <sz val="12"/>
        <color theme="1"/>
        <rFont val="Calibri (Corps)"/>
      </rPr>
      <t>M0</t>
    </r>
    <r>
      <rPr>
        <sz val="12"/>
        <color theme="1"/>
        <rFont val="Calibri"/>
        <family val="2"/>
        <scheme val="minor"/>
      </rPr>
      <t>=</t>
    </r>
  </si>
  <si>
    <r>
      <t>𝛾</t>
    </r>
    <r>
      <rPr>
        <vertAlign val="subscript"/>
        <sz val="12"/>
        <color theme="1"/>
        <rFont val="Calibri (Corps)"/>
      </rPr>
      <t>M2</t>
    </r>
    <r>
      <rPr>
        <sz val="12"/>
        <color theme="1"/>
        <rFont val="Calibri"/>
        <family val="2"/>
        <scheme val="minor"/>
      </rPr>
      <t>=</t>
    </r>
  </si>
  <si>
    <t>Efforts appliqués :</t>
  </si>
  <si>
    <t>N=</t>
  </si>
  <si>
    <t>Vy=</t>
  </si>
  <si>
    <t>Mz=</t>
  </si>
  <si>
    <t>Dimensions et caractéristiques des cordons de soudures</t>
  </si>
  <si>
    <t>βw=</t>
  </si>
  <si>
    <t xml:space="preserve">cordon de soudure des semelles : </t>
  </si>
  <si>
    <t>Epaisseur cordon de soudure semelle :</t>
  </si>
  <si>
    <t>Epaisseur cordon de soudure âme :</t>
  </si>
  <si>
    <t xml:space="preserve">Incidence de l'effort normal </t>
  </si>
  <si>
    <t>Résistance de la semelle et de l'âme de la poutre comprimées</t>
  </si>
  <si>
    <t>Résistance des rangées de boulons tendues</t>
  </si>
  <si>
    <r>
      <t xml:space="preserve"> K</t>
    </r>
    <r>
      <rPr>
        <vertAlign val="subscript"/>
        <sz val="12"/>
        <color theme="1"/>
        <rFont val="Calibri (Corps)"/>
      </rPr>
      <t>2</t>
    </r>
    <r>
      <rPr>
        <sz val="12"/>
        <color theme="1"/>
        <rFont val="Calibri"/>
        <family val="2"/>
        <scheme val="minor"/>
      </rPr>
      <t xml:space="preserve">= </t>
    </r>
  </si>
  <si>
    <t>Rangées intérieure, rangée n°1</t>
  </si>
  <si>
    <t>Première rangée centrale, rangée n°2</t>
  </si>
  <si>
    <t>Deuxième rangée centrale, rangée n°3</t>
  </si>
  <si>
    <r>
      <t>m</t>
    </r>
    <r>
      <rPr>
        <vertAlign val="subscript"/>
        <sz val="12"/>
        <color theme="1"/>
        <rFont val="Calibri (Corps)"/>
      </rPr>
      <t>x</t>
    </r>
    <r>
      <rPr>
        <sz val="12"/>
        <color theme="1"/>
        <rFont val="Calibri"/>
        <family val="2"/>
        <scheme val="minor"/>
      </rPr>
      <t>=</t>
    </r>
  </si>
  <si>
    <t>e=</t>
  </si>
  <si>
    <t>m=</t>
  </si>
  <si>
    <r>
      <t>p</t>
    </r>
    <r>
      <rPr>
        <vertAlign val="subscript"/>
        <sz val="12"/>
        <color theme="1"/>
        <rFont val="Calibri (Corps)"/>
      </rPr>
      <t>1</t>
    </r>
    <r>
      <rPr>
        <sz val="12"/>
        <color theme="1"/>
        <rFont val="Calibri"/>
        <family val="2"/>
        <scheme val="minor"/>
      </rPr>
      <t>=</t>
    </r>
  </si>
  <si>
    <r>
      <t>𝛼</t>
    </r>
    <r>
      <rPr>
        <vertAlign val="subscript"/>
        <sz val="12"/>
        <color theme="1"/>
        <rFont val="Calibri (Corps)"/>
      </rPr>
      <t>1</t>
    </r>
    <r>
      <rPr>
        <sz val="12"/>
        <color theme="1"/>
        <rFont val="Calibri"/>
        <family val="2"/>
        <scheme val="minor"/>
      </rPr>
      <t>=</t>
    </r>
  </si>
  <si>
    <r>
      <t xml:space="preserve"> f</t>
    </r>
    <r>
      <rPr>
        <vertAlign val="subscript"/>
        <sz val="12"/>
        <color theme="1"/>
        <rFont val="Calibri (Corps)"/>
      </rPr>
      <t>yp</t>
    </r>
    <r>
      <rPr>
        <sz val="12"/>
        <color theme="1"/>
        <rFont val="Calibri"/>
        <family val="2"/>
        <scheme val="minor"/>
      </rPr>
      <t xml:space="preserve">= </t>
    </r>
  </si>
  <si>
    <r>
      <t xml:space="preserve"> f</t>
    </r>
    <r>
      <rPr>
        <vertAlign val="subscript"/>
        <sz val="12"/>
        <color theme="1"/>
        <rFont val="Calibri (Corps)"/>
      </rPr>
      <t>up</t>
    </r>
    <r>
      <rPr>
        <sz val="12"/>
        <color theme="1"/>
        <rFont val="Calibri"/>
        <family val="2"/>
        <scheme val="minor"/>
      </rPr>
      <t xml:space="preserve">= </t>
    </r>
  </si>
  <si>
    <t>La résistance de la rangée de boulons extérieur (rangées n°1) est inférieure à la résistance à la compression de l'âme et de la semelle de la poutre :</t>
  </si>
  <si>
    <t>Il est possible de considérer la rangée n°2 lors du calcul du moment résistant</t>
  </si>
  <si>
    <t>Il est possible de considérer la rangée n°3 lors du calcul du moment résistant</t>
  </si>
  <si>
    <r>
      <t>p</t>
    </r>
    <r>
      <rPr>
        <vertAlign val="subscript"/>
        <sz val="12"/>
        <color theme="1"/>
        <rFont val="Calibri (Corps)"/>
      </rPr>
      <t>i</t>
    </r>
    <r>
      <rPr>
        <sz val="12"/>
        <color theme="1"/>
        <rFont val="Calibri"/>
        <family val="2"/>
        <scheme val="minor"/>
      </rPr>
      <t>=</t>
    </r>
  </si>
  <si>
    <r>
      <t>A</t>
    </r>
    <r>
      <rPr>
        <vertAlign val="subscript"/>
        <sz val="12"/>
        <color theme="1"/>
        <rFont val="Calibri (Corps)"/>
      </rPr>
      <t>t,b</t>
    </r>
    <r>
      <rPr>
        <sz val="12"/>
        <color theme="1"/>
        <rFont val="Calibri"/>
        <family val="2"/>
        <scheme val="minor"/>
      </rPr>
      <t>=</t>
    </r>
  </si>
  <si>
    <t>Moment résistant</t>
  </si>
  <si>
    <t xml:space="preserve">Effort tranchant résistant </t>
  </si>
  <si>
    <r>
      <t xml:space="preserve"> 𝛼</t>
    </r>
    <r>
      <rPr>
        <vertAlign val="subscript"/>
        <sz val="12"/>
        <color theme="1"/>
        <rFont val="Calibri (Corps)"/>
      </rPr>
      <t>v</t>
    </r>
    <r>
      <rPr>
        <sz val="12"/>
        <color theme="1"/>
        <rFont val="Calibri"/>
        <family val="2"/>
        <scheme val="minor"/>
      </rPr>
      <t xml:space="preserve">= </t>
    </r>
  </si>
  <si>
    <t xml:space="preserve">cordon de soudure des âmes : </t>
  </si>
  <si>
    <t>num1</t>
  </si>
  <si>
    <t>num2</t>
  </si>
  <si>
    <t>num3</t>
  </si>
  <si>
    <t>denum1</t>
  </si>
  <si>
    <t>denum2</t>
  </si>
  <si>
    <t>résultat</t>
  </si>
  <si>
    <t>Shape</t>
  </si>
  <si>
    <t>at_04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</si>
</sst>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2"/>
      <color theme="1"/>
      <name val="Calibri (Corps)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666750</xdr:colOff>
      <xdr:row>24</xdr:row>
      <xdr:rowOff>107950</xdr:rowOff>
    </xdr:from>
    <xdr:ext cx="1936750" cy="3767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ZoneTexte 1">
              <a:extLst>
                <a:ext uri="{FF2B5EF4-FFF2-40B4-BE49-F238E27FC236}">
                  <a16:creationId xmlns:a16="http://schemas.microsoft.com/office/drawing/2014/main" id="{1E789DA7-C007-36EF-82ED-636D6C113B15}"/>
                </a:ext>
              </a:extLst>
            </xdr:cNvPr>
            <xdr:cNvSpPr txBox="1"/>
          </xdr:nvSpPr>
          <xdr:spPr>
            <a:xfrm>
              <a:off x="1492250" y="5467350"/>
              <a:ext cx="1936750" cy="3767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e>
                        </m:rad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𝑏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𝑢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𝑏</m:t>
                                </m:r>
                              </m:sub>
                            </m:sSub>
                          </m:den>
                        </m:f>
                        <m:f>
                          <m:f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𝛽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𝑤</m:t>
                                </m:r>
                              </m:sub>
                            </m:sSub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𝛾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𝑀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𝛾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𝑀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den>
                        </m:f>
                      </m:e>
                    </m:d>
                    <m:r>
                      <a:rPr lang="fr-FR" sz="1100" b="0" i="0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" name="ZoneTexte 1">
              <a:extLst>
                <a:ext uri="{FF2B5EF4-FFF2-40B4-BE49-F238E27FC236}">
                  <a16:creationId xmlns:a16="http://schemas.microsoft.com/office/drawing/2014/main" id="{1E789DA7-C007-36EF-82ED-636D6C113B15}"/>
                </a:ext>
              </a:extLst>
            </xdr:cNvPr>
            <xdr:cNvSpPr txBox="1"/>
          </xdr:nvSpPr>
          <xdr:spPr>
            <a:xfrm>
              <a:off x="1492250" y="5467350"/>
              <a:ext cx="1936750" cy="3767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𝑎/𝑡=1/√2 [𝑓_(𝑦,𝑏)/𝑓_(𝑢,𝑏)   (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𝛽_</a:t>
              </a:r>
              <a:r>
                <a:rPr lang="fr-FR" sz="1100" b="0" i="0">
                  <a:latin typeface="Cambria Math" panose="02040503050406030204" pitchFamily="18" charset="0"/>
                </a:rPr>
                <a:t>𝑤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×𝛾_𝑀2)/𝛾_</a:t>
              </a:r>
              <a:r>
                <a:rPr lang="fr-FR" sz="1100" b="0" i="0">
                  <a:latin typeface="Cambria Math" panose="02040503050406030204" pitchFamily="18" charset="0"/>
                </a:rPr>
                <a:t>𝑀0 ]=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222250</xdr:colOff>
      <xdr:row>33</xdr:row>
      <xdr:rowOff>19050</xdr:rowOff>
    </xdr:from>
    <xdr:ext cx="1021946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ZoneTexte 2">
              <a:extLst>
                <a:ext uri="{FF2B5EF4-FFF2-40B4-BE49-F238E27FC236}">
                  <a16:creationId xmlns:a16="http://schemas.microsoft.com/office/drawing/2014/main" id="{CC343CED-D9FA-8750-F993-FF8B04C73DF9}"/>
                </a:ext>
              </a:extLst>
            </xdr:cNvPr>
            <xdr:cNvSpPr txBox="1"/>
          </xdr:nvSpPr>
          <xdr:spPr>
            <a:xfrm>
              <a:off x="1047750" y="7359650"/>
              <a:ext cx="1021946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𝑁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𝐸𝑑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≤0,05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𝑅𝑑</m:t>
                        </m:r>
                      </m:sub>
                    </m:sSub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3" name="ZoneTexte 2">
              <a:extLst>
                <a:ext uri="{FF2B5EF4-FFF2-40B4-BE49-F238E27FC236}">
                  <a16:creationId xmlns:a16="http://schemas.microsoft.com/office/drawing/2014/main" id="{CC343CED-D9FA-8750-F993-FF8B04C73DF9}"/>
                </a:ext>
              </a:extLst>
            </xdr:cNvPr>
            <xdr:cNvSpPr txBox="1"/>
          </xdr:nvSpPr>
          <xdr:spPr>
            <a:xfrm>
              <a:off x="1047750" y="7359650"/>
              <a:ext cx="1021946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𝑁_𝐸𝑑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≤0,05𝑁_(𝑐,𝑅𝑑)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1435100</xdr:colOff>
      <xdr:row>33</xdr:row>
      <xdr:rowOff>127000</xdr:rowOff>
    </xdr:from>
    <xdr:ext cx="975973" cy="3550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ZoneTexte 3">
              <a:extLst>
                <a:ext uri="{FF2B5EF4-FFF2-40B4-BE49-F238E27FC236}">
                  <a16:creationId xmlns:a16="http://schemas.microsoft.com/office/drawing/2014/main" id="{3E038B20-6C08-7848-973C-ABA71CF635E1}"/>
                </a:ext>
              </a:extLst>
            </xdr:cNvPr>
            <xdr:cNvSpPr txBox="1"/>
          </xdr:nvSpPr>
          <xdr:spPr>
            <a:xfrm>
              <a:off x="2260600" y="7467600"/>
              <a:ext cx="975973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𝑦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4" name="ZoneTexte 3">
              <a:extLst>
                <a:ext uri="{FF2B5EF4-FFF2-40B4-BE49-F238E27FC236}">
                  <a16:creationId xmlns:a16="http://schemas.microsoft.com/office/drawing/2014/main" id="{3E038B20-6C08-7848-973C-ABA71CF635E1}"/>
                </a:ext>
              </a:extLst>
            </xdr:cNvPr>
            <xdr:cNvSpPr txBox="1"/>
          </xdr:nvSpPr>
          <xdr:spPr>
            <a:xfrm>
              <a:off x="2260600" y="7467600"/>
              <a:ext cx="975973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𝑁_(𝑐,𝑅𝑑)=(𝐴𝑓_(𝑦,𝑏))/𝛾_𝑀0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1212850</xdr:colOff>
      <xdr:row>40</xdr:row>
      <xdr:rowOff>146050</xdr:rowOff>
    </xdr:from>
    <xdr:ext cx="1220014" cy="3540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ZoneTexte 4">
              <a:extLst>
                <a:ext uri="{FF2B5EF4-FFF2-40B4-BE49-F238E27FC236}">
                  <a16:creationId xmlns:a16="http://schemas.microsoft.com/office/drawing/2014/main" id="{E2CD4147-4EE9-ADBD-1C95-A51A168C0007}"/>
                </a:ext>
              </a:extLst>
            </xdr:cNvPr>
            <xdr:cNvSpPr txBox="1"/>
          </xdr:nvSpPr>
          <xdr:spPr>
            <a:xfrm>
              <a:off x="2038350" y="8947150"/>
              <a:ext cx="1220014" cy="3540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𝑝𝑙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5" name="ZoneTexte 4">
              <a:extLst>
                <a:ext uri="{FF2B5EF4-FFF2-40B4-BE49-F238E27FC236}">
                  <a16:creationId xmlns:a16="http://schemas.microsoft.com/office/drawing/2014/main" id="{E2CD4147-4EE9-ADBD-1C95-A51A168C0007}"/>
                </a:ext>
              </a:extLst>
            </xdr:cNvPr>
            <xdr:cNvSpPr txBox="1"/>
          </xdr:nvSpPr>
          <xdr:spPr>
            <a:xfrm>
              <a:off x="2038350" y="8947150"/>
              <a:ext cx="1220014" cy="3540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𝑀_(𝑐,𝑅𝑑)=(𝑊_(𝑝𝑙,𝑦) 𝑓_(𝑦,𝑏))/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1174750</xdr:colOff>
      <xdr:row>42</xdr:row>
      <xdr:rowOff>146050</xdr:rowOff>
    </xdr:from>
    <xdr:ext cx="1223092" cy="3645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ZoneTexte 5">
              <a:extLst>
                <a:ext uri="{FF2B5EF4-FFF2-40B4-BE49-F238E27FC236}">
                  <a16:creationId xmlns:a16="http://schemas.microsoft.com/office/drawing/2014/main" id="{434479E7-5E90-5305-7095-EE0E2E4B96CB}"/>
                </a:ext>
              </a:extLst>
            </xdr:cNvPr>
            <xdr:cNvSpPr txBox="1"/>
          </xdr:nvSpPr>
          <xdr:spPr>
            <a:xfrm>
              <a:off x="2000250" y="9353550"/>
              <a:ext cx="1223092" cy="364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𝑓𝑏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𝑅𝑑</m:t>
                            </m:r>
                          </m:sub>
                        </m:sSub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h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𝑓𝑏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6" name="ZoneTexte 5">
              <a:extLst>
                <a:ext uri="{FF2B5EF4-FFF2-40B4-BE49-F238E27FC236}">
                  <a16:creationId xmlns:a16="http://schemas.microsoft.com/office/drawing/2014/main" id="{434479E7-5E90-5305-7095-EE0E2E4B96CB}"/>
                </a:ext>
              </a:extLst>
            </xdr:cNvPr>
            <xdr:cNvSpPr txBox="1"/>
          </xdr:nvSpPr>
          <xdr:spPr>
            <a:xfrm>
              <a:off x="2000250" y="9353550"/>
              <a:ext cx="1223092" cy="364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𝐹_(𝑐,𝑓𝑏,𝑅𝑑)=𝑀_(𝑐,𝑅𝑑)/(ℎ−𝑡_𝑓𝑏 )=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1263650</xdr:colOff>
      <xdr:row>47</xdr:row>
      <xdr:rowOff>146050</xdr:rowOff>
    </xdr:from>
    <xdr:ext cx="1125693" cy="3495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ZoneTexte 6">
              <a:extLst>
                <a:ext uri="{FF2B5EF4-FFF2-40B4-BE49-F238E27FC236}">
                  <a16:creationId xmlns:a16="http://schemas.microsoft.com/office/drawing/2014/main" id="{A3BA646E-0AAF-44DB-BC4C-9E44A552CEA1}"/>
                </a:ext>
              </a:extLst>
            </xdr:cNvPr>
            <xdr:cNvSpPr txBox="1"/>
          </xdr:nvSpPr>
          <xdr:spPr>
            <a:xfrm>
              <a:off x="2089150" y="10407650"/>
              <a:ext cx="1125693" cy="3495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𝑢𝑏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7" name="ZoneTexte 6">
              <a:extLst>
                <a:ext uri="{FF2B5EF4-FFF2-40B4-BE49-F238E27FC236}">
                  <a16:creationId xmlns:a16="http://schemas.microsoft.com/office/drawing/2014/main" id="{A3BA646E-0AAF-44DB-BC4C-9E44A552CEA1}"/>
                </a:ext>
              </a:extLst>
            </xdr:cNvPr>
            <xdr:cNvSpPr txBox="1"/>
          </xdr:nvSpPr>
          <xdr:spPr>
            <a:xfrm>
              <a:off x="2089150" y="10407650"/>
              <a:ext cx="1125693" cy="3495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𝐹_(𝑡,𝑅𝑑)=(𝑘_2 𝐴_𝑠 𝑓_𝑢𝑏)/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𝑀2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1162050</xdr:colOff>
      <xdr:row>58</xdr:row>
      <xdr:rowOff>120650</xdr:rowOff>
    </xdr:from>
    <xdr:ext cx="1271310" cy="3550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ZoneTexte 8">
              <a:extLst>
                <a:ext uri="{FF2B5EF4-FFF2-40B4-BE49-F238E27FC236}">
                  <a16:creationId xmlns:a16="http://schemas.microsoft.com/office/drawing/2014/main" id="{3A456DB6-9652-03D7-7A3A-E13C2BEA98C4}"/>
                </a:ext>
              </a:extLst>
            </xdr:cNvPr>
            <xdr:cNvSpPr txBox="1"/>
          </xdr:nvSpPr>
          <xdr:spPr>
            <a:xfrm>
              <a:off x="1987550" y="12719050"/>
              <a:ext cx="1271310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sSubSup>
                      <m:sSubSup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9" name="ZoneTexte 8">
              <a:extLst>
                <a:ext uri="{FF2B5EF4-FFF2-40B4-BE49-F238E27FC236}">
                  <a16:creationId xmlns:a16="http://schemas.microsoft.com/office/drawing/2014/main" id="{3A456DB6-9652-03D7-7A3A-E13C2BEA98C4}"/>
                </a:ext>
              </a:extLst>
            </xdr:cNvPr>
            <xdr:cNvSpPr txBox="1"/>
          </xdr:nvSpPr>
          <xdr:spPr>
            <a:xfrm>
              <a:off x="1987550" y="12719050"/>
              <a:ext cx="1271310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𝐹_(𝑇,1,𝑅𝑑)=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 𝑡_𝑝^2  𝑓_𝑦𝑝/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679450</xdr:colOff>
      <xdr:row>60</xdr:row>
      <xdr:rowOff>120650</xdr:rowOff>
    </xdr:from>
    <xdr:ext cx="1745478" cy="3550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ZoneTexte 9">
              <a:extLst>
                <a:ext uri="{FF2B5EF4-FFF2-40B4-BE49-F238E27FC236}">
                  <a16:creationId xmlns:a16="http://schemas.microsoft.com/office/drawing/2014/main" id="{076B34D6-1BFE-C140-B91F-E31C1775C1A1}"/>
                </a:ext>
              </a:extLst>
            </xdr:cNvPr>
            <xdr:cNvSpPr txBox="1"/>
          </xdr:nvSpPr>
          <xdr:spPr>
            <a:xfrm>
              <a:off x="1504950" y="13125450"/>
              <a:ext cx="1745478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,2,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4</m:t>
                        </m:r>
                      </m:den>
                    </m:f>
                    <m:sSubSup>
                      <m:sSubSup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0" name="ZoneTexte 9">
              <a:extLst>
                <a:ext uri="{FF2B5EF4-FFF2-40B4-BE49-F238E27FC236}">
                  <a16:creationId xmlns:a16="http://schemas.microsoft.com/office/drawing/2014/main" id="{076B34D6-1BFE-C140-B91F-E31C1775C1A1}"/>
                </a:ext>
              </a:extLst>
            </xdr:cNvPr>
            <xdr:cNvSpPr txBox="1"/>
          </xdr:nvSpPr>
          <xdr:spPr>
            <a:xfrm>
              <a:off x="1504950" y="13125450"/>
              <a:ext cx="1745478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𝐹_(𝑇,2,𝑅𝑑)=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1/4 𝑡_𝑝^2  𝑓_𝑦𝑝/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+𝐹_(𝑡,𝑅𝑑)=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1339850</xdr:colOff>
      <xdr:row>63</xdr:row>
      <xdr:rowOff>19050</xdr:rowOff>
    </xdr:from>
    <xdr:ext cx="1107226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ZoneTexte 10">
              <a:extLst>
                <a:ext uri="{FF2B5EF4-FFF2-40B4-BE49-F238E27FC236}">
                  <a16:creationId xmlns:a16="http://schemas.microsoft.com/office/drawing/2014/main" id="{1FCAC90A-7115-6447-AF7A-7781EFF92514}"/>
                </a:ext>
              </a:extLst>
            </xdr:cNvPr>
            <xdr:cNvSpPr txBox="1"/>
          </xdr:nvSpPr>
          <xdr:spPr>
            <a:xfrm>
              <a:off x="2165350" y="13633450"/>
              <a:ext cx="1107226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,3,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=2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1" name="ZoneTexte 10">
              <a:extLst>
                <a:ext uri="{FF2B5EF4-FFF2-40B4-BE49-F238E27FC236}">
                  <a16:creationId xmlns:a16="http://schemas.microsoft.com/office/drawing/2014/main" id="{1FCAC90A-7115-6447-AF7A-7781EFF92514}"/>
                </a:ext>
              </a:extLst>
            </xdr:cNvPr>
            <xdr:cNvSpPr txBox="1"/>
          </xdr:nvSpPr>
          <xdr:spPr>
            <a:xfrm>
              <a:off x="2165350" y="13633450"/>
              <a:ext cx="1107226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𝐹_(𝑇,3,𝑅𝑑)=2𝐹_(𝑡,𝑅𝑑)=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984250</xdr:colOff>
      <xdr:row>64</xdr:row>
      <xdr:rowOff>133350</xdr:rowOff>
    </xdr:from>
    <xdr:ext cx="1468672" cy="3550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ZoneTexte 11">
              <a:extLst>
                <a:ext uri="{FF2B5EF4-FFF2-40B4-BE49-F238E27FC236}">
                  <a16:creationId xmlns:a16="http://schemas.microsoft.com/office/drawing/2014/main" id="{92FD4EA3-2CCA-1043-A760-91C06ABEA190}"/>
                </a:ext>
              </a:extLst>
            </xdr:cNvPr>
            <xdr:cNvSpPr txBox="1"/>
          </xdr:nvSpPr>
          <xdr:spPr>
            <a:xfrm>
              <a:off x="1809750" y="13950950"/>
              <a:ext cx="1468672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,4,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𝑚𝑡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𝑤𝑏</m:t>
                        </m:r>
                      </m:sub>
                    </m:sSub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2" name="ZoneTexte 11">
              <a:extLst>
                <a:ext uri="{FF2B5EF4-FFF2-40B4-BE49-F238E27FC236}">
                  <a16:creationId xmlns:a16="http://schemas.microsoft.com/office/drawing/2014/main" id="{92FD4EA3-2CCA-1043-A760-91C06ABEA190}"/>
                </a:ext>
              </a:extLst>
            </xdr:cNvPr>
            <xdr:cNvSpPr txBox="1"/>
          </xdr:nvSpPr>
          <xdr:spPr>
            <a:xfrm>
              <a:off x="1809750" y="13950950"/>
              <a:ext cx="1468672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𝐹_(𝑇,4,𝑅𝑑)=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 〖𝑚𝑡〗_𝑤𝑏  𝑓_𝑦𝑏/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0</xdr:col>
      <xdr:colOff>685404</xdr:colOff>
      <xdr:row>67</xdr:row>
      <xdr:rowOff>15478</xdr:rowOff>
    </xdr:from>
    <xdr:ext cx="2572051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ZoneTexte 12">
              <a:extLst>
                <a:ext uri="{FF2B5EF4-FFF2-40B4-BE49-F238E27FC236}">
                  <a16:creationId xmlns:a16="http://schemas.microsoft.com/office/drawing/2014/main" id="{6CF8FF8B-C075-20E0-577A-3A17203AB97E}"/>
                </a:ext>
              </a:extLst>
            </xdr:cNvPr>
            <xdr:cNvSpPr txBox="1"/>
          </xdr:nvSpPr>
          <xdr:spPr>
            <a:xfrm>
              <a:off x="685404" y="14203759"/>
              <a:ext cx="2572051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fr-FR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1,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𝑅𝐷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=</m:t>
                  </m:r>
                  <m:r>
                    <m:rPr>
                      <m:sty m:val="p"/>
                    </m:rPr>
                    <a:rPr lang="fr-FR" sz="1100" b="0" i="0">
                      <a:latin typeface="Cambria Math" panose="02040503050406030204" pitchFamily="18" charset="0"/>
                    </a:rPr>
                    <m:t>min</m:t>
                  </m:r>
                  <m:r>
                    <a:rPr lang="fr-FR" sz="1100" b="0" i="1">
                      <a:latin typeface="Cambria Math" panose="02040503050406030204" pitchFamily="18" charset="0"/>
                    </a:rPr>
                    <m:t>⁡(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,1,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,2,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,3,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,4,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</m:oMath>
              </a14:m>
              <a:r>
                <a:rPr lang="fr-FR" sz="1100"/>
                <a:t>)=</a:t>
              </a:r>
            </a:p>
          </xdr:txBody>
        </xdr:sp>
      </mc:Choice>
      <mc:Fallback xmlns="">
        <xdr:sp macro="" textlink="">
          <xdr:nvSpPr>
            <xdr:cNvPr id="13" name="ZoneTexte 12">
              <a:extLst>
                <a:ext uri="{FF2B5EF4-FFF2-40B4-BE49-F238E27FC236}">
                  <a16:creationId xmlns:a16="http://schemas.microsoft.com/office/drawing/2014/main" id="{6CF8FF8B-C075-20E0-577A-3A17203AB97E}"/>
                </a:ext>
              </a:extLst>
            </xdr:cNvPr>
            <xdr:cNvSpPr txBox="1"/>
          </xdr:nvSpPr>
          <xdr:spPr>
            <a:xfrm>
              <a:off x="685404" y="14203759"/>
              <a:ext cx="2572051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𝐹_(𝑡1,𝑅𝐷)=min⁡(𝐹_(𝑡,1,𝑅𝑑);𝐹_(𝑡,2,𝑅𝑑);𝐹_(𝑡,3,𝑅𝑑);𝐹_(𝑡,4,𝑅𝑑)</a:t>
              </a:r>
              <a:r>
                <a:rPr lang="fr-FR" sz="1100"/>
                <a:t>)=</a:t>
              </a:r>
            </a:p>
          </xdr:txBody>
        </xdr:sp>
      </mc:Fallback>
    </mc:AlternateContent>
    <xdr:clientData/>
  </xdr:oneCellAnchor>
  <xdr:oneCellAnchor>
    <xdr:from>
      <xdr:col>1</xdr:col>
      <xdr:colOff>0</xdr:colOff>
      <xdr:row>74</xdr:row>
      <xdr:rowOff>0</xdr:rowOff>
    </xdr:from>
    <xdr:ext cx="1942519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ZoneTexte 13">
              <a:extLst>
                <a:ext uri="{FF2B5EF4-FFF2-40B4-BE49-F238E27FC236}">
                  <a16:creationId xmlns:a16="http://schemas.microsoft.com/office/drawing/2014/main" id="{BBCEAE44-6862-3D40-BEF8-F6B662E97F78}"/>
                </a:ext>
              </a:extLst>
            </xdr:cNvPr>
            <xdr:cNvSpPr txBox="1"/>
          </xdr:nvSpPr>
          <xdr:spPr>
            <a:xfrm>
              <a:off x="823516" y="15577344"/>
              <a:ext cx="1942519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𝑅𝐷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=182,3</m:t>
                    </m:r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𝑓𝑏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=512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4" name="ZoneTexte 13">
              <a:extLst>
                <a:ext uri="{FF2B5EF4-FFF2-40B4-BE49-F238E27FC236}">
                  <a16:creationId xmlns:a16="http://schemas.microsoft.com/office/drawing/2014/main" id="{BBCEAE44-6862-3D40-BEF8-F6B662E97F78}"/>
                </a:ext>
              </a:extLst>
            </xdr:cNvPr>
            <xdr:cNvSpPr txBox="1"/>
          </xdr:nvSpPr>
          <xdr:spPr>
            <a:xfrm>
              <a:off x="823516" y="15577344"/>
              <a:ext cx="1942519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𝐹_(𝑡1,𝑅𝐷)=182,3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fr-FR" sz="1100" b="0" i="0">
                  <a:latin typeface="Cambria Math" panose="02040503050406030204" pitchFamily="18" charset="0"/>
                </a:rPr>
                <a:t>𝐹_(𝑐,𝑓𝑏,𝑅𝑑)=512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952500</xdr:colOff>
      <xdr:row>58</xdr:row>
      <xdr:rowOff>79375</xdr:rowOff>
    </xdr:from>
    <xdr:ext cx="1271310" cy="3550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ZoneTexte 14">
              <a:extLst>
                <a:ext uri="{FF2B5EF4-FFF2-40B4-BE49-F238E27FC236}">
                  <a16:creationId xmlns:a16="http://schemas.microsoft.com/office/drawing/2014/main" id="{C9EE0C9C-AD92-C247-94FF-B97B5F416599}"/>
                </a:ext>
              </a:extLst>
            </xdr:cNvPr>
            <xdr:cNvSpPr txBox="1"/>
          </xdr:nvSpPr>
          <xdr:spPr>
            <a:xfrm>
              <a:off x="6736953" y="12481719"/>
              <a:ext cx="1271310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sSubSup>
                      <m:sSubSup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5" name="ZoneTexte 14">
              <a:extLst>
                <a:ext uri="{FF2B5EF4-FFF2-40B4-BE49-F238E27FC236}">
                  <a16:creationId xmlns:a16="http://schemas.microsoft.com/office/drawing/2014/main" id="{C9EE0C9C-AD92-C247-94FF-B97B5F416599}"/>
                </a:ext>
              </a:extLst>
            </xdr:cNvPr>
            <xdr:cNvSpPr txBox="1"/>
          </xdr:nvSpPr>
          <xdr:spPr>
            <a:xfrm>
              <a:off x="6736953" y="12481719"/>
              <a:ext cx="1271310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𝐹_(𝑇,1,𝑅𝑑)=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 𝑡_𝑝^2  𝑓_𝑦𝑝/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473075</xdr:colOff>
      <xdr:row>60</xdr:row>
      <xdr:rowOff>88107</xdr:rowOff>
    </xdr:from>
    <xdr:ext cx="1868973" cy="3559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ZoneTexte 15">
              <a:extLst>
                <a:ext uri="{FF2B5EF4-FFF2-40B4-BE49-F238E27FC236}">
                  <a16:creationId xmlns:a16="http://schemas.microsoft.com/office/drawing/2014/main" id="{8D952F91-7A4A-9A40-8E21-146F5D7C7EC9}"/>
                </a:ext>
              </a:extLst>
            </xdr:cNvPr>
            <xdr:cNvSpPr txBox="1"/>
          </xdr:nvSpPr>
          <xdr:spPr>
            <a:xfrm>
              <a:off x="6257528" y="12887326"/>
              <a:ext cx="1868973" cy="355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,2,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4</m:t>
                        </m:r>
                      </m:den>
                    </m:f>
                    <m:sSubSup>
                      <m:sSubSup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𝐹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𝑅𝑑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6" name="ZoneTexte 15">
              <a:extLst>
                <a:ext uri="{FF2B5EF4-FFF2-40B4-BE49-F238E27FC236}">
                  <a16:creationId xmlns:a16="http://schemas.microsoft.com/office/drawing/2014/main" id="{8D952F91-7A4A-9A40-8E21-146F5D7C7EC9}"/>
                </a:ext>
              </a:extLst>
            </xdr:cNvPr>
            <xdr:cNvSpPr txBox="1"/>
          </xdr:nvSpPr>
          <xdr:spPr>
            <a:xfrm>
              <a:off x="6257528" y="12887326"/>
              <a:ext cx="1868973" cy="355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𝐹_(𝑇,2,𝑅𝑑)=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1/4 𝑡_𝑝^2  𝑓_𝑦𝑝/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+(∑▒𝐹_(𝑡,𝑅𝑑) )/2=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1071563</xdr:colOff>
      <xdr:row>62</xdr:row>
      <xdr:rowOff>89297</xdr:rowOff>
    </xdr:from>
    <xdr:ext cx="1239698" cy="4098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ZoneTexte 16">
              <a:extLst>
                <a:ext uri="{FF2B5EF4-FFF2-40B4-BE49-F238E27FC236}">
                  <a16:creationId xmlns:a16="http://schemas.microsoft.com/office/drawing/2014/main" id="{592A4B38-25C6-AB4E-A713-E8FC9A2C2618}"/>
                </a:ext>
              </a:extLst>
            </xdr:cNvPr>
            <xdr:cNvSpPr txBox="1"/>
          </xdr:nvSpPr>
          <xdr:spPr>
            <a:xfrm>
              <a:off x="6856016" y="13285391"/>
              <a:ext cx="1239698" cy="409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,3,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𝐹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𝑅𝑑</m:t>
                            </m:r>
                          </m:sub>
                        </m:sSub>
                      </m:e>
                    </m:nary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7" name="ZoneTexte 16">
              <a:extLst>
                <a:ext uri="{FF2B5EF4-FFF2-40B4-BE49-F238E27FC236}">
                  <a16:creationId xmlns:a16="http://schemas.microsoft.com/office/drawing/2014/main" id="{592A4B38-25C6-AB4E-A713-E8FC9A2C2618}"/>
                </a:ext>
              </a:extLst>
            </xdr:cNvPr>
            <xdr:cNvSpPr txBox="1"/>
          </xdr:nvSpPr>
          <xdr:spPr>
            <a:xfrm>
              <a:off x="6856016" y="13285391"/>
              <a:ext cx="1239698" cy="409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𝐹_(𝑇,3,𝑅𝑑)=∑▒𝐹_(𝑡,𝑅𝑑)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5</xdr:col>
      <xdr:colOff>13891</xdr:colOff>
      <xdr:row>64</xdr:row>
      <xdr:rowOff>109934</xdr:rowOff>
    </xdr:from>
    <xdr:ext cx="2345642" cy="4106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ZoneTexte 17">
              <a:extLst>
                <a:ext uri="{FF2B5EF4-FFF2-40B4-BE49-F238E27FC236}">
                  <a16:creationId xmlns:a16="http://schemas.microsoft.com/office/drawing/2014/main" id="{B523085F-FFD0-444C-A928-4A0A2F877AB1}"/>
                </a:ext>
              </a:extLst>
            </xdr:cNvPr>
            <xdr:cNvSpPr txBox="1"/>
          </xdr:nvSpPr>
          <xdr:spPr>
            <a:xfrm>
              <a:off x="5798344" y="13702903"/>
              <a:ext cx="2345642" cy="4106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,4,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𝑚𝑡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𝑤𝑏</m:t>
                        </m:r>
                      </m:sub>
                    </m:sSub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  <m:f>
                          <m:fPr>
                            <m:ctrlP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𝑦𝑏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𝛾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𝑀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den>
                        </m:f>
                      </m:e>
                    </m:nary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18" name="ZoneTexte 17">
              <a:extLst>
                <a:ext uri="{FF2B5EF4-FFF2-40B4-BE49-F238E27FC236}">
                  <a16:creationId xmlns:a16="http://schemas.microsoft.com/office/drawing/2014/main" id="{B523085F-FFD0-444C-A928-4A0A2F877AB1}"/>
                </a:ext>
              </a:extLst>
            </xdr:cNvPr>
            <xdr:cNvSpPr txBox="1"/>
          </xdr:nvSpPr>
          <xdr:spPr>
            <a:xfrm>
              <a:off x="5798344" y="13702903"/>
              <a:ext cx="2345642" cy="4106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𝐹_(𝑇,4,𝑅𝑑)=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 〖𝑚𝑡〗_𝑤𝑏  𝑓_𝑦𝑏/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≤∑▒〖𝐴_(𝑡,𝑏)  𝑓_𝑦𝑏/𝛾_𝑀0 〗</a:t>
              </a:r>
              <a:r>
                <a:rPr lang="fr-FR" sz="1100" b="0" i="0">
                  <a:latin typeface="Cambria Math" panose="02040503050406030204" pitchFamily="18" charset="0"/>
                </a:rPr>
                <a:t>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4</xdr:col>
      <xdr:colOff>615951</xdr:colOff>
      <xdr:row>67</xdr:row>
      <xdr:rowOff>5557</xdr:rowOff>
    </xdr:from>
    <xdr:ext cx="2572051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ZoneTexte 18">
              <a:extLst>
                <a:ext uri="{FF2B5EF4-FFF2-40B4-BE49-F238E27FC236}">
                  <a16:creationId xmlns:a16="http://schemas.microsoft.com/office/drawing/2014/main" id="{F41317A3-CCD7-F44F-821C-2639E2AA6938}"/>
                </a:ext>
              </a:extLst>
            </xdr:cNvPr>
            <xdr:cNvSpPr txBox="1"/>
          </xdr:nvSpPr>
          <xdr:spPr>
            <a:xfrm>
              <a:off x="5576889" y="14193838"/>
              <a:ext cx="2572051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fr-FR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2,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𝑅𝐷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=</m:t>
                  </m:r>
                  <m:r>
                    <m:rPr>
                      <m:sty m:val="p"/>
                    </m:rPr>
                    <a:rPr lang="fr-FR" sz="1100" b="0" i="0">
                      <a:latin typeface="Cambria Math" panose="02040503050406030204" pitchFamily="18" charset="0"/>
                    </a:rPr>
                    <m:t>min</m:t>
                  </m:r>
                  <m:r>
                    <a:rPr lang="fr-FR" sz="1100" b="0" i="1">
                      <a:latin typeface="Cambria Math" panose="02040503050406030204" pitchFamily="18" charset="0"/>
                    </a:rPr>
                    <m:t>⁡(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,1,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,2,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,3,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,4,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</m:oMath>
              </a14:m>
              <a:r>
                <a:rPr lang="fr-FR" sz="1100"/>
                <a:t>)=</a:t>
              </a:r>
            </a:p>
          </xdr:txBody>
        </xdr:sp>
      </mc:Choice>
      <mc:Fallback xmlns="">
        <xdr:sp macro="" textlink="">
          <xdr:nvSpPr>
            <xdr:cNvPr id="19" name="ZoneTexte 18">
              <a:extLst>
                <a:ext uri="{FF2B5EF4-FFF2-40B4-BE49-F238E27FC236}">
                  <a16:creationId xmlns:a16="http://schemas.microsoft.com/office/drawing/2014/main" id="{F41317A3-CCD7-F44F-821C-2639E2AA6938}"/>
                </a:ext>
              </a:extLst>
            </xdr:cNvPr>
            <xdr:cNvSpPr txBox="1"/>
          </xdr:nvSpPr>
          <xdr:spPr>
            <a:xfrm>
              <a:off x="5576889" y="14193838"/>
              <a:ext cx="2572051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𝐹_(𝑡2,𝑅𝐷)=min⁡(𝐹_(𝑡,1,𝑅𝑑);𝐹_(𝑡,2,𝑅𝑑);𝐹_(𝑡,3,𝑅𝑑);𝐹_(𝑡,4,𝑅𝑑)</a:t>
              </a:r>
              <a:r>
                <a:rPr lang="fr-FR" sz="1100"/>
                <a:t>)=</a:t>
              </a:r>
            </a:p>
          </xdr:txBody>
        </xdr:sp>
      </mc:Fallback>
    </mc:AlternateContent>
    <xdr:clientData/>
  </xdr:oneCellAnchor>
  <xdr:oneCellAnchor>
    <xdr:from>
      <xdr:col>5</xdr:col>
      <xdr:colOff>0</xdr:colOff>
      <xdr:row>74</xdr:row>
      <xdr:rowOff>0</xdr:rowOff>
    </xdr:from>
    <xdr:ext cx="3491661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ZoneTexte 19">
              <a:extLst>
                <a:ext uri="{FF2B5EF4-FFF2-40B4-BE49-F238E27FC236}">
                  <a16:creationId xmlns:a16="http://schemas.microsoft.com/office/drawing/2014/main" id="{34DF8CC4-7004-374F-A328-01B572D8EB10}"/>
                </a:ext>
              </a:extLst>
            </xdr:cNvPr>
            <xdr:cNvSpPr txBox="1"/>
          </xdr:nvSpPr>
          <xdr:spPr>
            <a:xfrm>
              <a:off x="5784453" y="15577344"/>
              <a:ext cx="3491661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𝑅𝐷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𝑅𝐷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=182,3+320,3=502,6</m:t>
                    </m:r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𝑓𝑏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=512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0" name="ZoneTexte 19">
              <a:extLst>
                <a:ext uri="{FF2B5EF4-FFF2-40B4-BE49-F238E27FC236}">
                  <a16:creationId xmlns:a16="http://schemas.microsoft.com/office/drawing/2014/main" id="{34DF8CC4-7004-374F-A328-01B572D8EB10}"/>
                </a:ext>
              </a:extLst>
            </xdr:cNvPr>
            <xdr:cNvSpPr txBox="1"/>
          </xdr:nvSpPr>
          <xdr:spPr>
            <a:xfrm>
              <a:off x="5784453" y="15577344"/>
              <a:ext cx="3491661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𝐹_(𝑡1,𝑅𝐷)+𝐹_(𝑡1,𝑅𝐷)=182,3+320,3=502,6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fr-FR" sz="1100" b="0" i="0">
                  <a:latin typeface="Cambria Math" panose="02040503050406030204" pitchFamily="18" charset="0"/>
                </a:rPr>
                <a:t>𝐹_(𝑐,𝑓𝑏,𝑅𝑑)=512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9</xdr:col>
      <xdr:colOff>952500</xdr:colOff>
      <xdr:row>58</xdr:row>
      <xdr:rowOff>79375</xdr:rowOff>
    </xdr:from>
    <xdr:ext cx="1271310" cy="3550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ZoneTexte 20">
              <a:extLst>
                <a:ext uri="{FF2B5EF4-FFF2-40B4-BE49-F238E27FC236}">
                  <a16:creationId xmlns:a16="http://schemas.microsoft.com/office/drawing/2014/main" id="{41E6CBE7-B12C-7742-BBA8-77E5AA2696AB}"/>
                </a:ext>
              </a:extLst>
            </xdr:cNvPr>
            <xdr:cNvSpPr txBox="1"/>
          </xdr:nvSpPr>
          <xdr:spPr>
            <a:xfrm>
              <a:off x="6736953" y="12481719"/>
              <a:ext cx="1271310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sSubSup>
                      <m:sSubSup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1" name="ZoneTexte 20">
              <a:extLst>
                <a:ext uri="{FF2B5EF4-FFF2-40B4-BE49-F238E27FC236}">
                  <a16:creationId xmlns:a16="http://schemas.microsoft.com/office/drawing/2014/main" id="{41E6CBE7-B12C-7742-BBA8-77E5AA2696AB}"/>
                </a:ext>
              </a:extLst>
            </xdr:cNvPr>
            <xdr:cNvSpPr txBox="1"/>
          </xdr:nvSpPr>
          <xdr:spPr>
            <a:xfrm>
              <a:off x="6736953" y="12481719"/>
              <a:ext cx="1271310" cy="3550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𝐹_(𝑇,1,𝑅𝑑)=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 𝑡_𝑝^2  𝑓_𝑦𝑝/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9</xdr:col>
      <xdr:colOff>473075</xdr:colOff>
      <xdr:row>60</xdr:row>
      <xdr:rowOff>88107</xdr:rowOff>
    </xdr:from>
    <xdr:ext cx="1868973" cy="3559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ZoneTexte 21">
              <a:extLst>
                <a:ext uri="{FF2B5EF4-FFF2-40B4-BE49-F238E27FC236}">
                  <a16:creationId xmlns:a16="http://schemas.microsoft.com/office/drawing/2014/main" id="{0754FF74-730F-D945-848A-364D08D38E47}"/>
                </a:ext>
              </a:extLst>
            </xdr:cNvPr>
            <xdr:cNvSpPr txBox="1"/>
          </xdr:nvSpPr>
          <xdr:spPr>
            <a:xfrm>
              <a:off x="6257528" y="12887326"/>
              <a:ext cx="1868973" cy="355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,2,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4</m:t>
                        </m:r>
                      </m:den>
                    </m:f>
                    <m:sSubSup>
                      <m:sSubSup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𝐹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𝑅𝑑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2" name="ZoneTexte 21">
              <a:extLst>
                <a:ext uri="{FF2B5EF4-FFF2-40B4-BE49-F238E27FC236}">
                  <a16:creationId xmlns:a16="http://schemas.microsoft.com/office/drawing/2014/main" id="{0754FF74-730F-D945-848A-364D08D38E47}"/>
                </a:ext>
              </a:extLst>
            </xdr:cNvPr>
            <xdr:cNvSpPr txBox="1"/>
          </xdr:nvSpPr>
          <xdr:spPr>
            <a:xfrm>
              <a:off x="6257528" y="12887326"/>
              <a:ext cx="1868973" cy="355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𝐹_(𝑇,2,𝑅𝑑)=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1/4 𝑡_𝑝^2  𝑓_𝑦𝑝/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+(∑▒𝐹_(𝑡,𝑅𝑑) )/2=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9</xdr:col>
      <xdr:colOff>1071563</xdr:colOff>
      <xdr:row>62</xdr:row>
      <xdr:rowOff>89297</xdr:rowOff>
    </xdr:from>
    <xdr:ext cx="1239698" cy="4098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ZoneTexte 22">
              <a:extLst>
                <a:ext uri="{FF2B5EF4-FFF2-40B4-BE49-F238E27FC236}">
                  <a16:creationId xmlns:a16="http://schemas.microsoft.com/office/drawing/2014/main" id="{9D6EA95A-5C18-6540-B531-0E4D04D170FB}"/>
                </a:ext>
              </a:extLst>
            </xdr:cNvPr>
            <xdr:cNvSpPr txBox="1"/>
          </xdr:nvSpPr>
          <xdr:spPr>
            <a:xfrm>
              <a:off x="6856016" y="13285391"/>
              <a:ext cx="1239698" cy="409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,3,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𝐹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𝑅𝑑</m:t>
                            </m:r>
                          </m:sub>
                        </m:sSub>
                      </m:e>
                    </m:nary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3" name="ZoneTexte 22">
              <a:extLst>
                <a:ext uri="{FF2B5EF4-FFF2-40B4-BE49-F238E27FC236}">
                  <a16:creationId xmlns:a16="http://schemas.microsoft.com/office/drawing/2014/main" id="{9D6EA95A-5C18-6540-B531-0E4D04D170FB}"/>
                </a:ext>
              </a:extLst>
            </xdr:cNvPr>
            <xdr:cNvSpPr txBox="1"/>
          </xdr:nvSpPr>
          <xdr:spPr>
            <a:xfrm>
              <a:off x="6856016" y="13285391"/>
              <a:ext cx="1239698" cy="409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𝐹_(𝑇,3,𝑅𝑑)=∑▒𝐹_(𝑡,𝑅𝑑) 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9</xdr:col>
      <xdr:colOff>13891</xdr:colOff>
      <xdr:row>64</xdr:row>
      <xdr:rowOff>109934</xdr:rowOff>
    </xdr:from>
    <xdr:ext cx="2345642" cy="4106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ZoneTexte 23">
              <a:extLst>
                <a:ext uri="{FF2B5EF4-FFF2-40B4-BE49-F238E27FC236}">
                  <a16:creationId xmlns:a16="http://schemas.microsoft.com/office/drawing/2014/main" id="{123948F7-9AE9-B141-A681-A45F3B0802D8}"/>
                </a:ext>
              </a:extLst>
            </xdr:cNvPr>
            <xdr:cNvSpPr txBox="1"/>
          </xdr:nvSpPr>
          <xdr:spPr>
            <a:xfrm>
              <a:off x="5798344" y="13702903"/>
              <a:ext cx="2345642" cy="4106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,4,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𝑚𝑡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𝑤𝑏</m:t>
                        </m:r>
                      </m:sub>
                    </m:sSub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𝑦𝑏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fr-F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  <m:f>
                          <m:fPr>
                            <m:ctrlP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𝑦𝑏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𝛾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𝑀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den>
                        </m:f>
                      </m:e>
                    </m:nary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4" name="ZoneTexte 23">
              <a:extLst>
                <a:ext uri="{FF2B5EF4-FFF2-40B4-BE49-F238E27FC236}">
                  <a16:creationId xmlns:a16="http://schemas.microsoft.com/office/drawing/2014/main" id="{123948F7-9AE9-B141-A681-A45F3B0802D8}"/>
                </a:ext>
              </a:extLst>
            </xdr:cNvPr>
            <xdr:cNvSpPr txBox="1"/>
          </xdr:nvSpPr>
          <xdr:spPr>
            <a:xfrm>
              <a:off x="5798344" y="13702903"/>
              <a:ext cx="2345642" cy="4106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𝐹_(𝑇,4,𝑅𝑑)=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1 〖𝑚𝑡〗_𝑤𝑏  𝑓_𝑦𝑏/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𝑀0 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≤∑▒〖𝐴_(𝑡,𝑏)  𝑓_𝑦𝑏/𝛾_𝑀0 〗</a:t>
              </a:r>
              <a:r>
                <a:rPr lang="fr-FR" sz="1100" b="0" i="0">
                  <a:latin typeface="Cambria Math" panose="02040503050406030204" pitchFamily="18" charset="0"/>
                </a:rPr>
                <a:t>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8</xdr:col>
      <xdr:colOff>615951</xdr:colOff>
      <xdr:row>67</xdr:row>
      <xdr:rowOff>5557</xdr:rowOff>
    </xdr:from>
    <xdr:ext cx="2572051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ZoneTexte 24">
              <a:extLst>
                <a:ext uri="{FF2B5EF4-FFF2-40B4-BE49-F238E27FC236}">
                  <a16:creationId xmlns:a16="http://schemas.microsoft.com/office/drawing/2014/main" id="{99590438-3583-B949-8B9B-CFB564C03424}"/>
                </a:ext>
              </a:extLst>
            </xdr:cNvPr>
            <xdr:cNvSpPr txBox="1"/>
          </xdr:nvSpPr>
          <xdr:spPr>
            <a:xfrm>
              <a:off x="5576889" y="14193838"/>
              <a:ext cx="2572051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fr-FR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2,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𝑅𝐷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=</m:t>
                  </m:r>
                  <m:r>
                    <m:rPr>
                      <m:sty m:val="p"/>
                    </m:rPr>
                    <a:rPr lang="fr-FR" sz="1100" b="0" i="0">
                      <a:latin typeface="Cambria Math" panose="02040503050406030204" pitchFamily="18" charset="0"/>
                    </a:rPr>
                    <m:t>min</m:t>
                  </m:r>
                  <m:r>
                    <a:rPr lang="fr-FR" sz="1100" b="0" i="1">
                      <a:latin typeface="Cambria Math" panose="02040503050406030204" pitchFamily="18" charset="0"/>
                    </a:rPr>
                    <m:t>⁡(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,1,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,2,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,3,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  <m:r>
                    <a:rPr lang="fr-FR" sz="1100" b="0" i="1">
                      <a:latin typeface="Cambria Math" panose="02040503050406030204" pitchFamily="18" charset="0"/>
                    </a:rPr>
                    <m:t>;</m:t>
                  </m:r>
                  <m:sSub>
                    <m:sSubPr>
                      <m:ctrlPr>
                        <a:rPr lang="fr-FR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𝐹</m:t>
                      </m:r>
                    </m:e>
                    <m:sub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𝑡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,4,</m:t>
                      </m:r>
                      <m:r>
                        <a:rPr lang="fr-FR" sz="1100" b="0" i="1">
                          <a:latin typeface="Cambria Math" panose="02040503050406030204" pitchFamily="18" charset="0"/>
                        </a:rPr>
                        <m:t>𝑅𝑑</m:t>
                      </m:r>
                    </m:sub>
                  </m:sSub>
                </m:oMath>
              </a14:m>
              <a:r>
                <a:rPr lang="fr-FR" sz="1100"/>
                <a:t>)=</a:t>
              </a:r>
            </a:p>
          </xdr:txBody>
        </xdr:sp>
      </mc:Choice>
      <mc:Fallback xmlns="">
        <xdr:sp macro="" textlink="">
          <xdr:nvSpPr>
            <xdr:cNvPr id="25" name="ZoneTexte 24">
              <a:extLst>
                <a:ext uri="{FF2B5EF4-FFF2-40B4-BE49-F238E27FC236}">
                  <a16:creationId xmlns:a16="http://schemas.microsoft.com/office/drawing/2014/main" id="{99590438-3583-B949-8B9B-CFB564C03424}"/>
                </a:ext>
              </a:extLst>
            </xdr:cNvPr>
            <xdr:cNvSpPr txBox="1"/>
          </xdr:nvSpPr>
          <xdr:spPr>
            <a:xfrm>
              <a:off x="5576889" y="14193838"/>
              <a:ext cx="2572051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𝐹_(𝑡2,𝑅𝐷)=min⁡(𝐹_(𝑡,1,𝑅𝑑);𝐹_(𝑡,2,𝑅𝑑);𝐹_(𝑡,3,𝑅𝑑);𝐹_(𝑡,4,𝑅𝑑)</a:t>
              </a:r>
              <a:r>
                <a:rPr lang="fr-FR" sz="1100"/>
                <a:t>)=</a:t>
              </a:r>
            </a:p>
          </xdr:txBody>
        </xdr:sp>
      </mc:Fallback>
    </mc:AlternateContent>
    <xdr:clientData/>
  </xdr:oneCellAnchor>
  <xdr:oneCellAnchor>
    <xdr:from>
      <xdr:col>9</xdr:col>
      <xdr:colOff>0</xdr:colOff>
      <xdr:row>74</xdr:row>
      <xdr:rowOff>0</xdr:rowOff>
    </xdr:from>
    <xdr:ext cx="4408707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ZoneTexte 25">
              <a:extLst>
                <a:ext uri="{FF2B5EF4-FFF2-40B4-BE49-F238E27FC236}">
                  <a16:creationId xmlns:a16="http://schemas.microsoft.com/office/drawing/2014/main" id="{B8B62967-8C34-7143-A5CA-4660D8A46422}"/>
                </a:ext>
              </a:extLst>
            </xdr:cNvPr>
            <xdr:cNvSpPr txBox="1"/>
          </xdr:nvSpPr>
          <xdr:spPr>
            <a:xfrm>
              <a:off x="10616406" y="15607109"/>
              <a:ext cx="4408707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𝑅𝐷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𝑅𝐷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𝑅𝐷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=182,3+320,3+226=728,6</m:t>
                    </m:r>
                    <m:r>
                      <a:rPr lang="fr-F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𝑓𝑏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=512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6" name="ZoneTexte 25">
              <a:extLst>
                <a:ext uri="{FF2B5EF4-FFF2-40B4-BE49-F238E27FC236}">
                  <a16:creationId xmlns:a16="http://schemas.microsoft.com/office/drawing/2014/main" id="{B8B62967-8C34-7143-A5CA-4660D8A46422}"/>
                </a:ext>
              </a:extLst>
            </xdr:cNvPr>
            <xdr:cNvSpPr txBox="1"/>
          </xdr:nvSpPr>
          <xdr:spPr>
            <a:xfrm>
              <a:off x="10616406" y="15607109"/>
              <a:ext cx="4408707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𝐹_(𝑡1,𝑅𝐷)+𝐹_(𝑡1,𝑅𝐷)+𝐹_(𝑡1,𝑅𝐷)=182,3+320,3+226=728,6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≥</a:t>
              </a:r>
              <a:r>
                <a:rPr lang="fr-FR" sz="1100" b="0" i="0">
                  <a:latin typeface="Cambria Math" panose="02040503050406030204" pitchFamily="18" charset="0"/>
                </a:rPr>
                <a:t>𝐹_(𝑐,𝑓𝑏,𝑅𝑑)=512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1125338</xdr:colOff>
      <xdr:row>80</xdr:row>
      <xdr:rowOff>103385</xdr:rowOff>
    </xdr:from>
    <xdr:ext cx="1283813" cy="4098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ZoneTexte 26">
              <a:extLst>
                <a:ext uri="{FF2B5EF4-FFF2-40B4-BE49-F238E27FC236}">
                  <a16:creationId xmlns:a16="http://schemas.microsoft.com/office/drawing/2014/main" id="{6609F2EA-A27E-6085-5582-7396AA3A7DEB}"/>
                </a:ext>
              </a:extLst>
            </xdr:cNvPr>
            <xdr:cNvSpPr txBox="1"/>
          </xdr:nvSpPr>
          <xdr:spPr>
            <a:xfrm>
              <a:off x="1948854" y="16940807"/>
              <a:ext cx="1283813" cy="409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𝑗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𝑟</m:t>
                            </m:r>
                          </m:sub>
                        </m:sSub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𝑡𝑟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=</m:t>
                        </m:r>
                      </m:e>
                    </m:nary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7" name="ZoneTexte 26">
              <a:extLst>
                <a:ext uri="{FF2B5EF4-FFF2-40B4-BE49-F238E27FC236}">
                  <a16:creationId xmlns:a16="http://schemas.microsoft.com/office/drawing/2014/main" id="{6609F2EA-A27E-6085-5582-7396AA3A7DEB}"/>
                </a:ext>
              </a:extLst>
            </xdr:cNvPr>
            <xdr:cNvSpPr txBox="1"/>
          </xdr:nvSpPr>
          <xdr:spPr>
            <a:xfrm>
              <a:off x="1948854" y="16940807"/>
              <a:ext cx="1283813" cy="409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𝑀_(𝑗,𝑅𝑑)=∑▒〖ℎ_𝑟 𝑓_(𝑡𝑟,𝑅)=〗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936822</xdr:colOff>
      <xdr:row>86</xdr:row>
      <xdr:rowOff>192682</xdr:rowOff>
    </xdr:from>
    <xdr:ext cx="1281954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ZoneTexte 27">
              <a:extLst>
                <a:ext uri="{FF2B5EF4-FFF2-40B4-BE49-F238E27FC236}">
                  <a16:creationId xmlns:a16="http://schemas.microsoft.com/office/drawing/2014/main" id="{C68B2E97-218A-8DCD-F1BE-DE803060618E}"/>
                </a:ext>
              </a:extLst>
            </xdr:cNvPr>
            <xdr:cNvSpPr txBox="1"/>
          </xdr:nvSpPr>
          <xdr:spPr>
            <a:xfrm>
              <a:off x="1760338" y="18300104"/>
              <a:ext cx="128195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=0,28</m:t>
                    </m:r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sSub>
                      <m:sSub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𝑣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𝑅𝑑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8" name="ZoneTexte 27">
              <a:extLst>
                <a:ext uri="{FF2B5EF4-FFF2-40B4-BE49-F238E27FC236}">
                  <a16:creationId xmlns:a16="http://schemas.microsoft.com/office/drawing/2014/main" id="{C68B2E97-218A-8DCD-F1BE-DE803060618E}"/>
                </a:ext>
              </a:extLst>
            </xdr:cNvPr>
            <xdr:cNvSpPr txBox="1"/>
          </xdr:nvSpPr>
          <xdr:spPr>
            <a:xfrm>
              <a:off x="1760338" y="18300104"/>
              <a:ext cx="128195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𝑉_𝑅𝑑=0,28𝑛_𝑏 𝐹_(𝑣,𝑅𝑑)=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1</xdr:col>
      <xdr:colOff>1313854</xdr:colOff>
      <xdr:row>84</xdr:row>
      <xdr:rowOff>182761</xdr:rowOff>
    </xdr:from>
    <xdr:ext cx="1133324" cy="3495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ZoneTexte 28">
              <a:extLst>
                <a:ext uri="{FF2B5EF4-FFF2-40B4-BE49-F238E27FC236}">
                  <a16:creationId xmlns:a16="http://schemas.microsoft.com/office/drawing/2014/main" id="{02639515-A57D-7116-85C5-D139F8BFB6E5}"/>
                </a:ext>
              </a:extLst>
            </xdr:cNvPr>
            <xdr:cNvSpPr txBox="1"/>
          </xdr:nvSpPr>
          <xdr:spPr>
            <a:xfrm>
              <a:off x="2137370" y="17853620"/>
              <a:ext cx="1133324" cy="3495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𝑣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𝑟𝑑</m:t>
                        </m:r>
                      </m:sub>
                    </m:sSub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𝑢𝑏</m:t>
                            </m:r>
                          </m:sub>
                        </m:sSub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𝛾</m:t>
                            </m:r>
                          </m:e>
                          <m:sub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9" name="ZoneTexte 28">
              <a:extLst>
                <a:ext uri="{FF2B5EF4-FFF2-40B4-BE49-F238E27FC236}">
                  <a16:creationId xmlns:a16="http://schemas.microsoft.com/office/drawing/2014/main" id="{02639515-A57D-7116-85C5-D139F8BFB6E5}"/>
                </a:ext>
              </a:extLst>
            </xdr:cNvPr>
            <xdr:cNvSpPr txBox="1"/>
          </xdr:nvSpPr>
          <xdr:spPr>
            <a:xfrm>
              <a:off x="2137370" y="17853620"/>
              <a:ext cx="1133324" cy="3495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𝐹_(𝑣,𝑟𝑑)=(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fr-FR" sz="1100" b="0" i="0">
                  <a:latin typeface="Cambria Math" panose="02040503050406030204" pitchFamily="18" charset="0"/>
                </a:rPr>
                <a:t>𝑣 𝑓_𝑢𝑏 𝐴_𝑠)/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𝛾_</a:t>
              </a:r>
              <a:r>
                <a:rPr lang="fr-FR" sz="1100" b="0" i="0">
                  <a:latin typeface="Cambria Math" panose="02040503050406030204" pitchFamily="18" charset="0"/>
                </a:rPr>
                <a:t>𝑀2 =</a:t>
              </a:r>
              <a:endParaRPr lang="fr-FR" sz="1100"/>
            </a:p>
          </xdr:txBody>
        </xdr:sp>
      </mc:Fallback>
    </mc:AlternateContent>
    <xdr:clientData/>
  </xdr:oneCellAnchor>
  <xdr:twoCellAnchor editAs="oneCell">
    <xdr:from>
      <xdr:col>5</xdr:col>
      <xdr:colOff>0</xdr:colOff>
      <xdr:row>79</xdr:row>
      <xdr:rowOff>0</xdr:rowOff>
    </xdr:from>
    <xdr:to>
      <xdr:col>10</xdr:col>
      <xdr:colOff>529431</xdr:colOff>
      <xdr:row>107</xdr:row>
      <xdr:rowOff>190445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1D23C018-2F85-F233-ED7B-C9CFB7172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4453" y="16569531"/>
          <a:ext cx="7772400" cy="586575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79</xdr:row>
      <xdr:rowOff>0</xdr:rowOff>
    </xdr:from>
    <xdr:to>
      <xdr:col>20</xdr:col>
      <xdr:colOff>360760</xdr:colOff>
      <xdr:row>107</xdr:row>
      <xdr:rowOff>190445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56031829-09AA-23F0-B86C-DC25FF404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50938" y="16569531"/>
          <a:ext cx="7772400" cy="58657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40</xdr:row>
      <xdr:rowOff>0</xdr:rowOff>
    </xdr:from>
    <xdr:ext cx="4889500" cy="3767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ZoneTexte 1">
              <a:extLst>
                <a:ext uri="{FF2B5EF4-FFF2-40B4-BE49-F238E27FC236}">
                  <a16:creationId xmlns:a16="http://schemas.microsoft.com/office/drawing/2014/main" id="{9FEB7997-60BB-394C-98B8-890C6DFFDF41}"/>
                </a:ext>
              </a:extLst>
            </xdr:cNvPr>
            <xdr:cNvSpPr txBox="1"/>
          </xdr:nvSpPr>
          <xdr:spPr>
            <a:xfrm>
              <a:off x="825500" y="8470900"/>
              <a:ext cx="4889500" cy="3767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den>
                    </m:f>
                    <m:r>
                      <a:rPr lang="fr-F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fr-F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e>
                        </m:rad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𝑏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𝑢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𝑏</m:t>
                                </m:r>
                              </m:sub>
                            </m:sSub>
                          </m:den>
                        </m:f>
                        <m:f>
                          <m:fPr>
                            <m:ctrlPr>
                              <a:rPr lang="fr-FR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𝛽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𝑤</m:t>
                                </m:r>
                              </m:sub>
                            </m:sSub>
                            <m:r>
                              <a:rPr lang="fr-F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𝛾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𝑀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𝛾</m:t>
                                </m:r>
                              </m:e>
                              <m:sub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𝑀</m:t>
                                </m:r>
                                <m:r>
                                  <a:rPr lang="fr-F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den>
                        </m:f>
                      </m:e>
                    </m:d>
                    <m:r>
                      <a:rPr lang="fr-FR" sz="1100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1100" b="0" i="1">
                            <a:latin typeface="Cambria Math" panose="02040503050406030204" pitchFamily="18" charset="0"/>
                          </a:rPr>
                        </m:ctrlPr>
                      </m:fPr>
                      <m:num/>
                      <m:den/>
                    </m:f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2" name="ZoneTexte 1">
              <a:extLst>
                <a:ext uri="{FF2B5EF4-FFF2-40B4-BE49-F238E27FC236}">
                  <a16:creationId xmlns:a16="http://schemas.microsoft.com/office/drawing/2014/main" id="{9FEB7997-60BB-394C-98B8-890C6DFFDF41}"/>
                </a:ext>
              </a:extLst>
            </xdr:cNvPr>
            <xdr:cNvSpPr txBox="1"/>
          </xdr:nvSpPr>
          <xdr:spPr>
            <a:xfrm>
              <a:off x="825500" y="8470900"/>
              <a:ext cx="4889500" cy="3767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fr-FR" sz="1100" b="0" i="0">
                  <a:latin typeface="Cambria Math" panose="02040503050406030204" pitchFamily="18" charset="0"/>
                </a:rPr>
                <a:t>𝑎/𝑡=1/√2 [𝑓_(𝑦,𝑏)/𝑓_(𝑢,𝑏)   (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𝛽_</a:t>
              </a:r>
              <a:r>
                <a:rPr lang="fr-FR" sz="1100" b="0" i="0">
                  <a:latin typeface="Cambria Math" panose="02040503050406030204" pitchFamily="18" charset="0"/>
                </a:rPr>
                <a:t>𝑤</a:t>
              </a:r>
              <a:r>
                <a:rPr lang="fr-F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×𝛾_𝑀2)/𝛾_</a:t>
              </a:r>
              <a:r>
                <a:rPr lang="fr-FR" sz="1100" b="0" i="0">
                  <a:latin typeface="Cambria Math" panose="02040503050406030204" pitchFamily="18" charset="0"/>
                </a:rPr>
                <a:t>𝑀0 ]=/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9</xdr:col>
      <xdr:colOff>647700</xdr:colOff>
      <xdr:row>29</xdr:row>
      <xdr:rowOff>146050</xdr:rowOff>
    </xdr:from>
    <xdr:ext cx="65" cy="172227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7014C94-20D9-2630-B81F-25E4867B96FD}"/>
            </a:ext>
          </a:extLst>
        </xdr:cNvPr>
        <xdr:cNvSpPr txBox="1"/>
      </xdr:nvSpPr>
      <xdr:spPr>
        <a:xfrm>
          <a:off x="8077200" y="6343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11</xdr:col>
      <xdr:colOff>0</xdr:colOff>
      <xdr:row>32</xdr:row>
      <xdr:rowOff>0</xdr:rowOff>
    </xdr:from>
    <xdr:to>
      <xdr:col>17</xdr:col>
      <xdr:colOff>50800</xdr:colOff>
      <xdr:row>35</xdr:row>
      <xdr:rowOff>15240</xdr:rowOff>
    </xdr:to>
    <xdr:grpSp>
      <xdr:nvGrpSpPr>
        <xdr:cNvPr id="4" name="at">
          <a:extLst>
            <a:ext uri="{FF2B5EF4-FFF2-40B4-BE49-F238E27FC236}">
              <a16:creationId xmlns:a16="http://schemas.microsoft.com/office/drawing/2014/main" id="{085B02E3-2F3D-B247-8007-A04A67C488F3}"/>
            </a:ext>
          </a:extLst>
        </xdr:cNvPr>
        <xdr:cNvGrpSpPr/>
      </xdr:nvGrpSpPr>
      <xdr:grpSpPr>
        <a:xfrm>
          <a:off x="9080500" y="6845300"/>
          <a:ext cx="5003800" cy="624840"/>
          <a:chOff x="5539740" y="754380"/>
          <a:chExt cx="1988820" cy="548640"/>
        </a:xfrm>
      </xdr:grpSpPr>
      <xdr:sp macro="" textlink="">
        <xdr:nvSpPr>
          <xdr:cNvPr id="5" name="Numerateur">
            <a:extLst>
              <a:ext uri="{FF2B5EF4-FFF2-40B4-BE49-F238E27FC236}">
                <a16:creationId xmlns:a16="http://schemas.microsoft.com/office/drawing/2014/main" id="{A91D1F42-1539-8589-FF91-9E1FE053651B}"/>
              </a:ext>
            </a:extLst>
          </xdr:cNvPr>
          <xdr:cNvSpPr/>
        </xdr:nvSpPr>
        <xdr:spPr>
          <a:xfrm>
            <a:off x="5623560" y="754380"/>
            <a:ext cx="998220" cy="25908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fr-FR" sz="1200" b="1">
                <a:solidFill>
                  <a:sysClr val="windowText" lastClr="000000"/>
                </a:solidFill>
              </a:rPr>
              <a:t>1,30 * 0,90</a:t>
            </a:r>
          </a:p>
        </xdr:txBody>
      </xdr:sp>
      <xdr:sp macro="" textlink="">
        <xdr:nvSpPr>
          <xdr:cNvPr id="6" name="Denominateur">
            <a:extLst>
              <a:ext uri="{FF2B5EF4-FFF2-40B4-BE49-F238E27FC236}">
                <a16:creationId xmlns:a16="http://schemas.microsoft.com/office/drawing/2014/main" id="{7B425EF2-BE20-580F-E050-0A626AD84E92}"/>
              </a:ext>
            </a:extLst>
          </xdr:cNvPr>
          <xdr:cNvSpPr/>
        </xdr:nvSpPr>
        <xdr:spPr>
          <a:xfrm>
            <a:off x="5623560" y="1043940"/>
            <a:ext cx="998220" cy="25908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fr-FR" sz="1200" b="1">
                <a:solidFill>
                  <a:sysClr val="windowText" lastClr="000000"/>
                </a:solidFill>
              </a:rPr>
              <a:t>1,50</a:t>
            </a:r>
          </a:p>
        </xdr:txBody>
      </xdr:sp>
      <xdr:sp macro="" textlink="">
        <xdr:nvSpPr>
          <xdr:cNvPr id="7" name="Resultat">
            <a:extLst>
              <a:ext uri="{FF2B5EF4-FFF2-40B4-BE49-F238E27FC236}">
                <a16:creationId xmlns:a16="http://schemas.microsoft.com/office/drawing/2014/main" id="{DE9C90B1-04AF-C03B-654C-FBCA342029E8}"/>
              </a:ext>
            </a:extLst>
          </xdr:cNvPr>
          <xdr:cNvSpPr/>
        </xdr:nvSpPr>
        <xdr:spPr>
          <a:xfrm>
            <a:off x="6530340" y="883920"/>
            <a:ext cx="998220" cy="25908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fr-FR" sz="1200" b="1">
                <a:solidFill>
                  <a:sysClr val="windowText" lastClr="000000"/>
                </a:solidFill>
              </a:rPr>
              <a:t>2,40 MPa</a:t>
            </a:r>
          </a:p>
        </xdr:txBody>
      </xdr:sp>
      <xdr:sp macro="" textlink="">
        <xdr:nvSpPr>
          <xdr:cNvPr id="8" name="BarreDeFraction">
            <a:extLst>
              <a:ext uri="{FF2B5EF4-FFF2-40B4-BE49-F238E27FC236}">
                <a16:creationId xmlns:a16="http://schemas.microsoft.com/office/drawing/2014/main" id="{50E2EB88-C259-925F-F044-AACC00449011}"/>
              </a:ext>
            </a:extLst>
          </xdr:cNvPr>
          <xdr:cNvSpPr/>
        </xdr:nvSpPr>
        <xdr:spPr>
          <a:xfrm>
            <a:off x="5539740" y="891540"/>
            <a:ext cx="1150620" cy="25908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fr-FR" sz="1200" b="1">
                <a:solidFill>
                  <a:sysClr val="windowText" lastClr="000000"/>
                </a:solidFill>
              </a:rPr>
              <a:t>= -------------- =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F9E-481F-4A4D-814E-D476B4A56EA0}">
  <sheetPr codeName="Feuil1"/>
  <dimension ref="B7:K88"/>
  <sheetViews>
    <sheetView zoomScale="128" zoomScaleNormal="128" workbookViewId="0">
      <selection activeCell="C32" sqref="C32"/>
    </sheetView>
  </sheetViews>
  <sheetFormatPr baseColWidth="10" defaultRowHeight="16" x14ac:dyDescent="0.2"/>
  <cols>
    <col min="2" max="2" width="32" style="1" bestFit="1" customWidth="1"/>
    <col min="3" max="3" width="11.5" customWidth="1"/>
    <col min="6" max="6" width="31" customWidth="1"/>
    <col min="10" max="10" width="31.6640625" customWidth="1"/>
  </cols>
  <sheetData>
    <row r="7" spans="2:11" ht="34" x14ac:dyDescent="0.4">
      <c r="D7" s="3" t="s">
        <v>0</v>
      </c>
    </row>
    <row r="10" spans="2:11" ht="19" x14ac:dyDescent="0.25">
      <c r="B10" s="5" t="s">
        <v>1</v>
      </c>
      <c r="F10" s="5" t="s">
        <v>13</v>
      </c>
      <c r="J10" s="5" t="s">
        <v>17</v>
      </c>
    </row>
    <row r="11" spans="2:11" ht="18" x14ac:dyDescent="0.25">
      <c r="B11" s="1" t="s">
        <v>2</v>
      </c>
      <c r="C11">
        <v>280</v>
      </c>
      <c r="F11" s="1" t="s">
        <v>14</v>
      </c>
      <c r="G11">
        <v>280</v>
      </c>
      <c r="J11" t="s">
        <v>18</v>
      </c>
      <c r="K11">
        <v>16</v>
      </c>
    </row>
    <row r="12" spans="2:11" ht="18" x14ac:dyDescent="0.25">
      <c r="B12" s="1" t="s">
        <v>3</v>
      </c>
      <c r="C12">
        <v>200</v>
      </c>
      <c r="F12" s="1" t="s">
        <v>15</v>
      </c>
      <c r="G12">
        <v>200</v>
      </c>
      <c r="J12" s="1" t="s">
        <v>19</v>
      </c>
      <c r="K12">
        <v>157</v>
      </c>
    </row>
    <row r="13" spans="2:11" ht="18" x14ac:dyDescent="0.25">
      <c r="B13" s="1" t="s">
        <v>5</v>
      </c>
      <c r="C13">
        <v>10</v>
      </c>
      <c r="F13" s="1" t="s">
        <v>16</v>
      </c>
      <c r="G13">
        <v>15</v>
      </c>
      <c r="J13" t="s">
        <v>20</v>
      </c>
      <c r="K13" t="s">
        <v>21</v>
      </c>
    </row>
    <row r="14" spans="2:11" ht="18" x14ac:dyDescent="0.25">
      <c r="B14" s="1" t="s">
        <v>4</v>
      </c>
      <c r="C14">
        <v>30</v>
      </c>
      <c r="F14" s="1" t="s">
        <v>6</v>
      </c>
      <c r="G14" t="s">
        <v>7</v>
      </c>
      <c r="J14" s="1" t="s">
        <v>22</v>
      </c>
      <c r="K14">
        <v>1000</v>
      </c>
    </row>
    <row r="15" spans="2:11" ht="18" x14ac:dyDescent="0.25">
      <c r="B15" s="1" t="s">
        <v>6</v>
      </c>
      <c r="C15" t="s">
        <v>7</v>
      </c>
      <c r="F15" s="1" t="s">
        <v>47</v>
      </c>
      <c r="G15">
        <v>235</v>
      </c>
      <c r="J15" s="1" t="s">
        <v>38</v>
      </c>
      <c r="K15">
        <v>0.9</v>
      </c>
    </row>
    <row r="16" spans="2:11" ht="18" x14ac:dyDescent="0.25">
      <c r="B16" s="1" t="s">
        <v>8</v>
      </c>
      <c r="C16">
        <v>235</v>
      </c>
      <c r="F16" s="1" t="s">
        <v>48</v>
      </c>
      <c r="G16">
        <v>360</v>
      </c>
      <c r="J16" s="1" t="s">
        <v>56</v>
      </c>
      <c r="K16">
        <v>0.5</v>
      </c>
    </row>
    <row r="17" spans="2:10" ht="18" x14ac:dyDescent="0.25">
      <c r="B17" s="1" t="s">
        <v>9</v>
      </c>
      <c r="C17">
        <v>360</v>
      </c>
    </row>
    <row r="18" spans="2:10" ht="19" x14ac:dyDescent="0.25">
      <c r="B18" s="1" t="s">
        <v>10</v>
      </c>
      <c r="C18">
        <v>80661790</v>
      </c>
      <c r="F18" s="5" t="s">
        <v>23</v>
      </c>
      <c r="I18" t="s">
        <v>26</v>
      </c>
    </row>
    <row r="19" spans="2:10" ht="18" x14ac:dyDescent="0.25">
      <c r="B19" s="1" t="s">
        <v>11</v>
      </c>
      <c r="C19">
        <v>793383</v>
      </c>
      <c r="F19" s="1" t="s">
        <v>24</v>
      </c>
      <c r="G19">
        <v>1</v>
      </c>
      <c r="I19" s="1" t="s">
        <v>27</v>
      </c>
      <c r="J19">
        <v>0</v>
      </c>
    </row>
    <row r="20" spans="2:10" ht="18" x14ac:dyDescent="0.25">
      <c r="B20" s="1" t="s">
        <v>12</v>
      </c>
      <c r="C20">
        <v>10100</v>
      </c>
      <c r="F20" s="1" t="s">
        <v>25</v>
      </c>
      <c r="G20">
        <v>1.25</v>
      </c>
      <c r="I20" s="1" t="s">
        <v>28</v>
      </c>
      <c r="J20">
        <v>37</v>
      </c>
    </row>
    <row r="21" spans="2:10" x14ac:dyDescent="0.2">
      <c r="F21" s="1"/>
      <c r="I21" s="1" t="s">
        <v>29</v>
      </c>
      <c r="J21">
        <v>24.7</v>
      </c>
    </row>
    <row r="23" spans="2:10" x14ac:dyDescent="0.2">
      <c r="F23" s="1"/>
    </row>
    <row r="24" spans="2:10" ht="19" x14ac:dyDescent="0.25">
      <c r="B24" s="5" t="s">
        <v>30</v>
      </c>
    </row>
    <row r="25" spans="2:10" x14ac:dyDescent="0.2">
      <c r="F25" t="s">
        <v>33</v>
      </c>
    </row>
    <row r="26" spans="2:10" x14ac:dyDescent="0.2">
      <c r="C26" s="4">
        <f>C16*C28*G20/(2^0.5*C17*G19)</f>
        <v>0.46158359327455184</v>
      </c>
      <c r="F26" s="1" t="str">
        <f>CONCATENATE("at="&amp;ROUNDUP(C26,2)&amp;" x t =")</f>
        <v>at=0,47 x t =</v>
      </c>
      <c r="G26">
        <f>C26*C13</f>
        <v>4.6158359327455187</v>
      </c>
    </row>
    <row r="27" spans="2:10" x14ac:dyDescent="0.2">
      <c r="F27" t="s">
        <v>32</v>
      </c>
      <c r="G27">
        <f>ROUNDUP(G26,0)</f>
        <v>5</v>
      </c>
    </row>
    <row r="28" spans="2:10" x14ac:dyDescent="0.2">
      <c r="B28" s="1" t="s">
        <v>31</v>
      </c>
      <c r="C28">
        <v>0.8</v>
      </c>
    </row>
    <row r="29" spans="2:10" x14ac:dyDescent="0.2">
      <c r="F29" t="s">
        <v>34</v>
      </c>
    </row>
    <row r="30" spans="2:10" x14ac:dyDescent="0.2">
      <c r="F30" s="1" t="str">
        <f>CONCATENATE("aw="&amp;ROUNDUP(C26,2)&amp;" x t =")</f>
        <v>aw=0,47 x t =</v>
      </c>
      <c r="G30">
        <f>C26*C14</f>
        <v>13.847507798236554</v>
      </c>
    </row>
    <row r="31" spans="2:10" x14ac:dyDescent="0.2">
      <c r="F31" t="s">
        <v>57</v>
      </c>
      <c r="G31">
        <f>ROUNDUP(G30,0)</f>
        <v>14</v>
      </c>
    </row>
    <row r="33" spans="2:6" ht="19" x14ac:dyDescent="0.25">
      <c r="B33" s="5" t="s">
        <v>35</v>
      </c>
    </row>
    <row r="35" spans="2:6" x14ac:dyDescent="0.2">
      <c r="C35">
        <f>C20*C16/G19/1000</f>
        <v>2373.5</v>
      </c>
    </row>
    <row r="37" spans="2:6" x14ac:dyDescent="0.2">
      <c r="B37" s="1" t="str">
        <f>CONCATENATE(J19,"≤")</f>
        <v>0≤</v>
      </c>
      <c r="C37" t="str">
        <f>CONCATENATE("0,05x"&amp;C35&amp;"=")</f>
        <v>0,05x2373,5=</v>
      </c>
      <c r="D37">
        <f>C35*0.05</f>
        <v>118.67500000000001</v>
      </c>
      <c r="F37" t="str">
        <f>IF(D37&gt;J19,"l'effort de compression n'est pas à considérer pour la vérification","l'effort de compression est à considérer pour la vérification")</f>
        <v>l'effort de compression n'est pas à considérer pour la vérification</v>
      </c>
    </row>
    <row r="40" spans="2:6" ht="19" x14ac:dyDescent="0.25">
      <c r="B40" s="5" t="s">
        <v>36</v>
      </c>
    </row>
    <row r="42" spans="2:6" x14ac:dyDescent="0.2">
      <c r="C42">
        <f>ROUNDUP(C19*C16/G19/1000/1000,0)</f>
        <v>187</v>
      </c>
    </row>
    <row r="44" spans="2:6" x14ac:dyDescent="0.2">
      <c r="C44">
        <f>ROUNDUP(C42/((C11-C13)/1000),0)</f>
        <v>693</v>
      </c>
    </row>
    <row r="47" spans="2:6" ht="19" x14ac:dyDescent="0.25">
      <c r="B47" s="5" t="s">
        <v>37</v>
      </c>
    </row>
    <row r="49" spans="2:11" x14ac:dyDescent="0.2">
      <c r="C49">
        <f>ROUNDDOWN(K15*K12*K14/G20/1000,0)</f>
        <v>113</v>
      </c>
    </row>
    <row r="52" spans="2:11" s="2" customFormat="1" x14ac:dyDescent="0.2">
      <c r="B52" s="2" t="s">
        <v>39</v>
      </c>
      <c r="F52" s="2" t="s">
        <v>40</v>
      </c>
      <c r="J52" s="2" t="s">
        <v>41</v>
      </c>
    </row>
    <row r="54" spans="2:11" ht="18" x14ac:dyDescent="0.25">
      <c r="B54" s="1" t="s">
        <v>43</v>
      </c>
      <c r="C54">
        <v>40</v>
      </c>
    </row>
    <row r="55" spans="2:11" ht="18" x14ac:dyDescent="0.25">
      <c r="B55" s="1" t="s">
        <v>44</v>
      </c>
      <c r="C55">
        <v>21</v>
      </c>
    </row>
    <row r="56" spans="2:11" ht="18" x14ac:dyDescent="0.25">
      <c r="B56" s="1" t="s">
        <v>42</v>
      </c>
      <c r="C56">
        <v>55</v>
      </c>
      <c r="F56" s="1" t="s">
        <v>52</v>
      </c>
      <c r="G56">
        <v>85</v>
      </c>
      <c r="J56" s="1" t="s">
        <v>52</v>
      </c>
      <c r="K56">
        <f>85*2</f>
        <v>170</v>
      </c>
    </row>
    <row r="57" spans="2:11" ht="18" x14ac:dyDescent="0.25">
      <c r="B57" s="1" t="s">
        <v>45</v>
      </c>
      <c r="C57">
        <v>85</v>
      </c>
      <c r="F57" s="1" t="s">
        <v>53</v>
      </c>
      <c r="G57">
        <f>(C57/2+G56/2)*C14</f>
        <v>2550</v>
      </c>
      <c r="J57" s="1" t="s">
        <v>53</v>
      </c>
      <c r="K57">
        <f>(G56/2+G56/2)*C14</f>
        <v>2550</v>
      </c>
    </row>
    <row r="58" spans="2:11" ht="18" x14ac:dyDescent="0.25">
      <c r="B58" s="1" t="s">
        <v>46</v>
      </c>
      <c r="C58">
        <v>5.25</v>
      </c>
      <c r="F58" s="1" t="s">
        <v>46</v>
      </c>
      <c r="G58">
        <f>ROUNDUP(5.25+G56/C55,2)</f>
        <v>9.2999999999999989</v>
      </c>
      <c r="J58" s="1" t="s">
        <v>46</v>
      </c>
      <c r="K58">
        <f>ROUNDUP(5.25+K56/C55,2)</f>
        <v>13.35</v>
      </c>
    </row>
    <row r="60" spans="2:11" x14ac:dyDescent="0.2">
      <c r="C60">
        <f>ROUNDDOWN(C58*G13^2*G15/G19/1000,0)</f>
        <v>277</v>
      </c>
      <c r="G60">
        <f>ROUNDDOWN(G58*G13^2*G15/G19/1000,0)</f>
        <v>491</v>
      </c>
      <c r="K60">
        <f>ROUNDDOWN(K58*G13^2*G15/G19/1000,0)</f>
        <v>705</v>
      </c>
    </row>
    <row r="62" spans="2:11" x14ac:dyDescent="0.2">
      <c r="C62">
        <f>ROUNDDOWN(C58/4*G13^2*G15/G19/1000+C49,1)</f>
        <v>182.3</v>
      </c>
      <c r="G62">
        <f>ROUNDDOWN(G58/4*G13^2*G15/G19/1000+2*C49/2,1)</f>
        <v>235.9</v>
      </c>
      <c r="K62">
        <f>ROUNDDOWN(K58/4*G13^2*G15/G19/1000+2*C49/2,1)</f>
        <v>289.39999999999998</v>
      </c>
    </row>
    <row r="64" spans="2:11" x14ac:dyDescent="0.2">
      <c r="C64">
        <f>2*C49</f>
        <v>226</v>
      </c>
      <c r="G64">
        <f>C49*2</f>
        <v>226</v>
      </c>
      <c r="K64">
        <f>C49*2</f>
        <v>226</v>
      </c>
    </row>
    <row r="66" spans="2:11" x14ac:dyDescent="0.2">
      <c r="C66">
        <f>ROUNDDOWN(C58*C55*C14*C16/G19/1000,0)</f>
        <v>777</v>
      </c>
      <c r="G66">
        <f>ROUNDDOWN(G58*C55*C14*C16/G19/1000+G57*C16/G19/1000,0)</f>
        <v>1976</v>
      </c>
      <c r="K66">
        <f>ROUNDDOWN(K58*C55*C14*C16/G19/1000+K57*C16/G19/1000,0)</f>
        <v>2575</v>
      </c>
    </row>
    <row r="68" spans="2:11" x14ac:dyDescent="0.2">
      <c r="C68">
        <f>MIN(C60:C66)</f>
        <v>182.3</v>
      </c>
      <c r="F68" s="1"/>
      <c r="G68">
        <f>MIN(G60:G66)</f>
        <v>226</v>
      </c>
      <c r="J68" s="1"/>
      <c r="K68">
        <f>MIN(K60:K66)</f>
        <v>226</v>
      </c>
    </row>
    <row r="71" spans="2:11" ht="16" customHeight="1" x14ac:dyDescent="0.2">
      <c r="B71" s="6" t="s">
        <v>49</v>
      </c>
      <c r="C71" s="6"/>
      <c r="F71" s="6" t="s">
        <v>49</v>
      </c>
      <c r="G71" s="6"/>
      <c r="J71" s="6" t="s">
        <v>49</v>
      </c>
      <c r="K71" s="6"/>
    </row>
    <row r="72" spans="2:11" x14ac:dyDescent="0.2">
      <c r="B72" s="6"/>
      <c r="C72" s="6"/>
      <c r="F72" s="6"/>
      <c r="G72" s="6"/>
      <c r="J72" s="6"/>
      <c r="K72" s="6"/>
    </row>
    <row r="73" spans="2:11" x14ac:dyDescent="0.2">
      <c r="B73" s="6"/>
      <c r="C73" s="6"/>
      <c r="F73" s="6"/>
      <c r="G73" s="6"/>
      <c r="J73" s="6"/>
      <c r="K73" s="6"/>
    </row>
    <row r="77" spans="2:11" x14ac:dyDescent="0.2">
      <c r="B77" s="6" t="s">
        <v>50</v>
      </c>
      <c r="C77" s="6"/>
      <c r="F77" s="6" t="s">
        <v>51</v>
      </c>
      <c r="G77" s="6"/>
      <c r="J77" s="6"/>
      <c r="K77" s="6"/>
    </row>
    <row r="78" spans="2:11" x14ac:dyDescent="0.2">
      <c r="B78" s="6"/>
      <c r="C78" s="6"/>
      <c r="F78" s="6"/>
      <c r="G78" s="6"/>
      <c r="J78" s="6"/>
      <c r="K78" s="6"/>
    </row>
    <row r="80" spans="2:11" ht="19" x14ac:dyDescent="0.25">
      <c r="B80" s="5" t="s">
        <v>54</v>
      </c>
    </row>
    <row r="82" spans="2:4" x14ac:dyDescent="0.2">
      <c r="C82">
        <f>C68*C56/1000+(C56+G56)*G68/1000+(C56+2*G56)*K68/1000</f>
        <v>92.516500000000008</v>
      </c>
      <c r="D82" t="str">
        <f>CONCATENATE("&gt; "&amp;J21&amp;"kN.m  -&gt; ok")</f>
        <v>&gt; 24,7kN.m  -&gt; ok</v>
      </c>
    </row>
    <row r="84" spans="2:4" ht="19" x14ac:dyDescent="0.25">
      <c r="B84" s="5" t="s">
        <v>55</v>
      </c>
    </row>
    <row r="85" spans="2:4" ht="19" x14ac:dyDescent="0.25">
      <c r="B85" s="5"/>
    </row>
    <row r="86" spans="2:4" x14ac:dyDescent="0.2">
      <c r="C86">
        <f>K16*K14*K12/G20/1000</f>
        <v>62.8</v>
      </c>
    </row>
    <row r="88" spans="2:4" x14ac:dyDescent="0.2">
      <c r="C88">
        <f>0.28*6*C86</f>
        <v>105.504</v>
      </c>
      <c r="D88" t="str">
        <f>CONCATENATE("&gt; "&amp;J20&amp;"kN  -&gt; ok")</f>
        <v>&gt; 37kN  -&gt; ok</v>
      </c>
    </row>
  </sheetData>
  <mergeCells count="6">
    <mergeCell ref="B71:C73"/>
    <mergeCell ref="B77:C78"/>
    <mergeCell ref="F71:G73"/>
    <mergeCell ref="F77:G78"/>
    <mergeCell ref="J71:K73"/>
    <mergeCell ref="J77:K7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781D5-8A6B-C34C-853A-5573B6386559}">
  <sheetPr codeName="Feuil2"/>
  <dimension ref="B14:K35"/>
  <sheetViews>
    <sheetView tabSelected="1" topLeftCell="A2" workbookViewId="0">
      <selection activeCell="H34" sqref="H34"/>
    </sheetView>
  </sheetViews>
  <sheetFormatPr baseColWidth="10" defaultRowHeight="16" x14ac:dyDescent="0.2"/>
  <sheetData>
    <row r="14" spans="2:11" ht="19" x14ac:dyDescent="0.25">
      <c r="B14" s="5" t="s">
        <v>1</v>
      </c>
      <c r="F14" s="5" t="s">
        <v>13</v>
      </c>
      <c r="J14" s="5" t="s">
        <v>17</v>
      </c>
    </row>
    <row r="15" spans="2:11" ht="18" x14ac:dyDescent="0.25">
      <c r="B15" s="1" t="s">
        <v>2</v>
      </c>
      <c r="C15">
        <v>280</v>
      </c>
      <c r="F15" s="1" t="s">
        <v>14</v>
      </c>
      <c r="G15">
        <v>280</v>
      </c>
      <c r="J15" t="s">
        <v>18</v>
      </c>
      <c r="K15">
        <v>16</v>
      </c>
    </row>
    <row r="16" spans="2:11" ht="18" x14ac:dyDescent="0.25">
      <c r="B16" s="1" t="s">
        <v>3</v>
      </c>
      <c r="C16">
        <v>200</v>
      </c>
      <c r="F16" s="1" t="s">
        <v>15</v>
      </c>
      <c r="G16">
        <v>200</v>
      </c>
      <c r="J16" s="1" t="s">
        <v>19</v>
      </c>
      <c r="K16">
        <v>157</v>
      </c>
    </row>
    <row r="17" spans="2:11" ht="18" x14ac:dyDescent="0.25">
      <c r="B17" s="1" t="s">
        <v>5</v>
      </c>
      <c r="C17">
        <v>10</v>
      </c>
      <c r="F17" s="1" t="s">
        <v>16</v>
      </c>
      <c r="G17">
        <v>15</v>
      </c>
      <c r="J17" t="s">
        <v>20</v>
      </c>
      <c r="K17" t="s">
        <v>21</v>
      </c>
    </row>
    <row r="18" spans="2:11" ht="18" x14ac:dyDescent="0.25">
      <c r="B18" s="1" t="s">
        <v>4</v>
      </c>
      <c r="C18">
        <v>30</v>
      </c>
      <c r="F18" s="1" t="s">
        <v>6</v>
      </c>
      <c r="G18" t="s">
        <v>7</v>
      </c>
      <c r="J18" s="1" t="s">
        <v>22</v>
      </c>
      <c r="K18">
        <v>1000</v>
      </c>
    </row>
    <row r="19" spans="2:11" ht="18" x14ac:dyDescent="0.25">
      <c r="B19" s="1" t="s">
        <v>6</v>
      </c>
      <c r="C19" t="s">
        <v>7</v>
      </c>
      <c r="F19" s="1" t="s">
        <v>47</v>
      </c>
      <c r="G19">
        <v>235</v>
      </c>
      <c r="J19" s="1" t="s">
        <v>38</v>
      </c>
      <c r="K19">
        <v>0.9</v>
      </c>
    </row>
    <row r="20" spans="2:11" ht="18" x14ac:dyDescent="0.25">
      <c r="B20" s="1" t="s">
        <v>8</v>
      </c>
      <c r="C20">
        <v>235</v>
      </c>
      <c r="F20" s="1" t="s">
        <v>48</v>
      </c>
      <c r="G20">
        <v>360</v>
      </c>
      <c r="J20" s="1" t="s">
        <v>56</v>
      </c>
      <c r="K20">
        <v>0.5</v>
      </c>
    </row>
    <row r="21" spans="2:11" ht="18" x14ac:dyDescent="0.25">
      <c r="B21" s="1" t="s">
        <v>9</v>
      </c>
      <c r="C21">
        <v>360</v>
      </c>
    </row>
    <row r="22" spans="2:11" ht="19" x14ac:dyDescent="0.25">
      <c r="B22" s="1" t="s">
        <v>10</v>
      </c>
      <c r="C22">
        <v>80661790</v>
      </c>
      <c r="F22" s="5" t="s">
        <v>23</v>
      </c>
      <c r="I22" t="s">
        <v>26</v>
      </c>
    </row>
    <row r="23" spans="2:11" ht="18" x14ac:dyDescent="0.25">
      <c r="B23" s="1" t="s">
        <v>11</v>
      </c>
      <c r="C23">
        <v>793383</v>
      </c>
      <c r="F23" s="1" t="s">
        <v>24</v>
      </c>
      <c r="G23">
        <v>1</v>
      </c>
      <c r="I23" s="1" t="s">
        <v>27</v>
      </c>
      <c r="J23">
        <v>0</v>
      </c>
    </row>
    <row r="24" spans="2:11" ht="18" x14ac:dyDescent="0.25">
      <c r="B24" s="1" t="s">
        <v>12</v>
      </c>
      <c r="C24">
        <v>10100</v>
      </c>
      <c r="F24" s="1" t="s">
        <v>25</v>
      </c>
      <c r="G24">
        <v>1.25</v>
      </c>
      <c r="I24" s="1" t="s">
        <v>28</v>
      </c>
      <c r="J24">
        <v>37</v>
      </c>
    </row>
    <row r="25" spans="2:11" x14ac:dyDescent="0.2">
      <c r="B25" s="1"/>
      <c r="F25" s="1"/>
      <c r="I25" s="1" t="s">
        <v>29</v>
      </c>
      <c r="J25">
        <v>24.7</v>
      </c>
    </row>
    <row r="30" spans="2:11" ht="19" x14ac:dyDescent="0.25">
      <c r="C30" s="5" t="s">
        <v>30</v>
      </c>
    </row>
    <row r="34" spans="3:9" x14ac:dyDescent="0.2">
      <c r="C34" t="s">
        <v>58</v>
      </c>
      <c r="D34" t="s">
        <v>59</v>
      </c>
      <c r="E34" t="s">
        <v>60</v>
      </c>
      <c r="F34" t="s">
        <v>61</v>
      </c>
      <c r="G34" t="s">
        <v>62</v>
      </c>
      <c r="H34" t="s">
        <v>63</v>
      </c>
      <c r="I34" t="s">
        <v>64</v>
      </c>
    </row>
    <row r="35" spans="3:9" x14ac:dyDescent="0.2">
      <c r="C35">
        <f>C20</f>
        <v>235</v>
      </c>
      <c r="D35">
        <v>0.8</v>
      </c>
      <c r="E35">
        <f>G24</f>
        <v>1.25</v>
      </c>
      <c r="F35">
        <f>C21</f>
        <v>360</v>
      </c>
      <c r="G35">
        <f>G23</f>
        <v>1</v>
      </c>
      <c r="H35">
        <f>ROUNDUP(C35*D35*E35/(2^0.5*F35*G35),2)</f>
        <v>0.47000000000000003</v>
      </c>
      <c r="I35" t="s">
        <v>65</v>
      </c>
    </row>
  </sheetData>
  <autoFilter ref="C34:I34" xr:uid="{336781D5-8A6B-C34C-853A-5573B6386559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Feuil2</vt:lpstr>
      <vt:lpstr>ResultatEquation</vt:lpstr>
      <vt:lpstr>t_Valeurs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</dc:creator>
  <cp:lastModifiedBy>Bastien</cp:lastModifiedBy>
  <dcterms:created xsi:type="dcterms:W3CDTF">2023-09-20T08:42:01Z</dcterms:created>
  <dcterms:modified xsi:type="dcterms:W3CDTF">2023-10-03T09:31:45Z</dcterms:modified>
</cp:coreProperties>
</file>