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zarbacha.5\Desktop\"/>
    </mc:Choice>
  </mc:AlternateContent>
  <xr:revisionPtr revIDLastSave="0" documentId="13_ncr:1_{C95F6661-0C56-4099-A935-AF8DBE3DE48E}" xr6:coauthVersionLast="47" xr6:coauthVersionMax="47" xr10:uidLastSave="{00000000-0000-0000-0000-000000000000}"/>
  <bookViews>
    <workbookView xWindow="28692" yWindow="-108" windowWidth="29016" windowHeight="15816" activeTab="1" xr2:uid="{1ACDBE6F-4271-49B0-9C51-6E4CF2CF697F}"/>
  </bookViews>
  <sheets>
    <sheet name="planning" sheetId="4" r:id="rId1"/>
    <sheet name="data" sheetId="1" r:id="rId2"/>
  </sheets>
  <definedNames>
    <definedName name="DonnéesExternes_1" localSheetId="0" hidden="1">planning!$A$1:$U$2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E8" i="1" l="1"/>
  <c r="B8" i="1"/>
  <c r="C8" i="1"/>
  <c r="D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1458F6-F3F7-4E8A-B2A0-369ECD4B9314}" keepAlive="1" name="Requête - planning" description="Connexion à la requête « planning » dans le classeur." type="5" refreshedVersion="8" background="1" saveData="1">
    <dbPr connection="Provider=Microsoft.Mashup.OleDb.1;Data Source=$Workbook$;Location=planning;Extended Properties=&quot;&quot;" command="SELECT * FROM [planning]"/>
  </connection>
</connections>
</file>

<file path=xl/sharedStrings.xml><?xml version="1.0" encoding="utf-8"?>
<sst xmlns="http://schemas.openxmlformats.org/spreadsheetml/2006/main" count="50" uniqueCount="32">
  <si>
    <t>Nom</t>
  </si>
  <si>
    <t>valeur unique</t>
  </si>
  <si>
    <t xml:space="preserve"> SI(SI(C3="";"";NB.SI($C$3:$H$3;C3)+NB.SI($J$3:$O$3;C3)+NB.SI($Q$3:$T$3;C3))=1;C3;"")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</si>
  <si>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</si>
  <si>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</si>
  <si>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</si>
  <si>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</si>
  <si>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</si>
  <si>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</si>
  <si>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</si>
  <si>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</si>
  <si>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</si>
  <si>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</si>
  <si>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Colonne12</t>
  </si>
  <si>
    <t>Colonne14</t>
  </si>
  <si>
    <t>Colonne11</t>
  </si>
  <si>
    <t>Colonne15</t>
  </si>
  <si>
    <t>Colonne16</t>
  </si>
  <si>
    <t>Colonne17</t>
  </si>
  <si>
    <t>Alex muller</t>
  </si>
  <si>
    <t>la 1ére étape c'est de tirer les heures qui ne e repetent pas e( qui correspondent au début et fin de shift</t>
  </si>
  <si>
    <t>et la 3éme et qautriéme seraient le départ et la repris ede la pause déjeuné</t>
  </si>
  <si>
    <t>je veut avoir cela en formule personnalisé en power query</t>
  </si>
  <si>
    <t>2émé étape</t>
  </si>
  <si>
    <t>GRANDE.VALEUR(B6:Q6;4)</t>
  </si>
  <si>
    <t>la plus petite valeurs serait l'heure de début et la plus grande c'est l'heure ou alec quitte</t>
  </si>
  <si>
    <t>heure d'arrivé</t>
  </si>
  <si>
    <t>heure début pause dej</t>
  </si>
  <si>
    <t>heure reprisepause dej</t>
  </si>
  <si>
    <t>heure de départ</t>
  </si>
  <si>
    <t>de ce fait si je modifie ce tableau la transformation se fait en powerquery pour l'avoir dans la feuille planning dans le colonne que j'ai mis en blue</t>
  </si>
  <si>
    <t xml:space="preserve">bonjour apérs reflexion j'ai pense a passer par powerquery car mes sources sont mis a jour a travers powerquery et je fais le traitement de mes tableau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</si>
</sst>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6" formatCode="[$-F400]h:mm:ss\ AM/PM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hair">
        <color indexed="48"/>
      </left>
      <right/>
      <top style="thick">
        <color theme="3"/>
      </top>
      <bottom style="hair">
        <color indexed="48"/>
      </bottom>
      <diagonal/>
    </border>
    <border>
      <left style="hair">
        <color indexed="48"/>
      </left>
      <right/>
      <top style="thick">
        <color theme="3"/>
      </top>
      <bottom style="hair">
        <color indexed="22"/>
      </bottom>
      <diagonal/>
    </border>
    <border>
      <left/>
      <right/>
      <top style="thick">
        <color theme="3"/>
      </top>
      <bottom style="hair">
        <color indexed="22"/>
      </bottom>
      <diagonal/>
    </border>
    <border>
      <left style="hair">
        <color indexed="22"/>
      </left>
      <right/>
      <top style="thick">
        <color theme="3"/>
      </top>
      <bottom style="hair">
        <color indexed="22"/>
      </bottom>
      <diagonal/>
    </border>
    <border>
      <left style="hair">
        <color indexed="22"/>
      </left>
      <right style="thin">
        <color theme="4" tint="0.39997558519241921"/>
      </right>
      <top style="thick">
        <color theme="3"/>
      </top>
      <bottom style="hair">
        <color indexed="22"/>
      </bottom>
      <diagonal/>
    </border>
    <border>
      <left style="thin">
        <color theme="3"/>
      </left>
      <right/>
      <top/>
      <bottom/>
      <diagonal/>
    </border>
    <border>
      <left style="thick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20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5" fillId="6" borderId="0" xfId="0" applyNumberFormat="1" applyFont="1" applyFill="1"/>
    <xf numFmtId="0" fontId="0" fillId="7" borderId="0" xfId="0" applyFill="1"/>
    <xf numFmtId="0" fontId="2" fillId="5" borderId="2" xfId="1" applyFont="1" applyFill="1" applyBorder="1" applyAlignment="1">
      <alignment horizontal="center" vertical="center"/>
    </xf>
    <xf numFmtId="20" fontId="3" fillId="2" borderId="3" xfId="1" applyNumberFormat="1" applyFont="1" applyFill="1" applyBorder="1" applyAlignment="1">
      <alignment horizontal="center" vertical="center"/>
    </xf>
    <xf numFmtId="20" fontId="3" fillId="2" borderId="4" xfId="1" applyNumberFormat="1" applyFont="1" applyFill="1" applyBorder="1" applyAlignment="1">
      <alignment horizontal="center" vertical="center"/>
    </xf>
    <xf numFmtId="20" fontId="3" fillId="4" borderId="5" xfId="1" applyNumberFormat="1" applyFont="1" applyFill="1" applyBorder="1" applyAlignment="1">
      <alignment horizontal="center" vertical="center"/>
    </xf>
    <xf numFmtId="20" fontId="3" fillId="3" borderId="5" xfId="1" applyNumberFormat="1" applyFont="1" applyFill="1" applyBorder="1" applyAlignment="1">
      <alignment horizontal="center" vertical="center"/>
    </xf>
    <xf numFmtId="20" fontId="3" fillId="3" borderId="6" xfId="1" applyNumberFormat="1" applyFont="1" applyFill="1" applyBorder="1" applyAlignment="1">
      <alignment horizontal="center" vertical="center"/>
    </xf>
    <xf numFmtId="0" fontId="4" fillId="8" borderId="7" xfId="1" applyFont="1" applyFill="1" applyBorder="1" applyAlignment="1">
      <alignment horizontal="center" vertical="center" wrapText="1"/>
    </xf>
    <xf numFmtId="3" fontId="6" fillId="7" borderId="8" xfId="1" applyNumberFormat="1" applyFont="1" applyFill="1" applyBorder="1" applyAlignment="1">
      <alignment horizontal="center" vertical="center"/>
    </xf>
    <xf numFmtId="3" fontId="6" fillId="7" borderId="0" xfId="1" applyNumberFormat="1" applyFont="1" applyFill="1" applyAlignment="1">
      <alignment horizontal="center" vertical="center"/>
    </xf>
    <xf numFmtId="3" fontId="6" fillId="7" borderId="7" xfId="1" applyNumberFormat="1" applyFont="1" applyFill="1" applyBorder="1" applyAlignment="1">
      <alignment horizontal="center" vertical="center"/>
    </xf>
    <xf numFmtId="3" fontId="6" fillId="7" borderId="9" xfId="1" applyNumberFormat="1" applyFont="1" applyFill="1" applyBorder="1" applyAlignment="1">
      <alignment horizontal="center" vertic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0" xfId="0" applyFill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166" fontId="0" fillId="0" borderId="0" xfId="0" applyNumberFormat="1"/>
  </cellXfs>
  <cellStyles count="2">
    <cellStyle name="% 2" xfId="1" xr:uid="{10F1C4E3-5663-46C7-9FC3-0AB89A78E7BD}"/>
    <cellStyle name="Normal" xfId="0" builtinId="0"/>
  </cellStyles>
  <dxfs count="41"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 style="thin">
          <color theme="4" tint="0.39997558519241921"/>
        </right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22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5" formatCode="hh:mm"/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48"/>
        </left>
        <right/>
        <top style="thick">
          <color theme="3"/>
        </top>
        <bottom style="hair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48"/>
        </left>
        <right/>
        <top style="thick">
          <color theme="3"/>
        </top>
        <bottom style="hair">
          <color indexed="48"/>
        </bottom>
        <vertical/>
        <horizontal/>
      </border>
    </dxf>
    <dxf>
      <border outline="0">
        <top style="thin">
          <color theme="3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family val="2"/>
        <scheme val="minor"/>
      </font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350520</xdr:colOff>
      <xdr:row>11</xdr:row>
      <xdr:rowOff>68580</xdr:rowOff>
    </xdr:from>
    <xdr:to>
      <xdr:col>18</xdr:col>
      <xdr:colOff>3675888</xdr:colOff>
      <xdr:row>26</xdr:row>
      <xdr:rowOff>121920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F7F94-0062-4A5A-B946-46E8CDF137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0907" t="18447" b="54364"/>
        <a:stretch/>
      </xdr:blipFill>
      <xdr:spPr>
        <a:xfrm>
          <a:off x="10218420" y="2209800"/>
          <a:ext cx="3325368" cy="279654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93C163E-3157-4953-855F-D9260D57BD2E}" autoFormatId="16" applyNumberFormats="0" applyBorderFormats="0" applyFontFormats="0" applyPatternFormats="0" applyAlignmentFormats="0" applyWidthHeightFormats="0">
  <queryTableRefresh nextId="22">
    <queryTableFields count="21">
      <queryTableField id="1" name="Nom" tableColumnId="1"/>
      <queryTableField id="2" name="Colonne1" tableColumnId="2"/>
      <queryTableField id="3" name="Colonne2" tableColumnId="3"/>
      <queryTableField id="4" name="Colonne3" tableColumnId="4"/>
      <queryTableField id="5" name="Colonne4" tableColumnId="5"/>
      <queryTableField id="6" name="Colonne5" tableColumnId="6"/>
      <queryTableField id="7" name="Colonne6" tableColumnId="7"/>
      <queryTableField id="8" name="Colonne7" tableColumnId="8"/>
      <queryTableField id="9" name="Colonne8" tableColumnId="9"/>
      <queryTableField id="10" name="Colonne9" tableColumnId="10"/>
      <queryTableField id="11" name="Colonne10" tableColumnId="11"/>
      <queryTableField id="12" name="Colonne11" tableColumnId="12"/>
      <queryTableField id="13" name="Colonne12" tableColumnId="13"/>
      <queryTableField id="14" name="Colonne14" tableColumnId="14"/>
      <queryTableField id="15" name="Colonne15" tableColumnId="15"/>
      <queryTableField id="16" name="Colonne16" tableColumnId="16"/>
      <queryTableField id="17" name="Colonne17" tableColumnId="17"/>
      <queryTableField id="18" name="heure d'arrivé" tableColumnId="18"/>
      <queryTableField id="19" name="heure début pause dej" tableColumnId="19"/>
      <queryTableField id="20" name="heure reprisepause dej" tableColumnId="20"/>
      <queryTableField id="21" name="heure de départ" tableColumnId="2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007707-9882-4942-BEFD-374C9F748518}" name="planning_2" displayName="planning_2" ref="A1:U2" tableType="queryTable" totalsRowShown="0">
  <autoFilter ref="A1:U2" xr:uid="{9B007707-9882-4942-BEFD-374C9F748518}"/>
  <tableColumns count="21">
    <tableColumn id="1" xr3:uid="{C0C268A4-241F-41E6-99ED-6D0585CDA9B7}" uniqueName="1" name="Nom" queryTableFieldId="1" dataDxfId="20"/>
    <tableColumn id="2" xr3:uid="{D40845D2-250B-499B-84C0-86F246C49954}" uniqueName="2" name="Colonne1" queryTableFieldId="2" dataDxfId="19"/>
    <tableColumn id="3" xr3:uid="{032D3E46-C218-4804-B129-7EC47917F845}" uniqueName="3" name="Colonne2" queryTableFieldId="3" dataDxfId="18"/>
    <tableColumn id="4" xr3:uid="{ABEE2D85-F309-46F8-978C-DC2F4E4692AA}" uniqueName="4" name="Colonne3" queryTableFieldId="4" dataDxfId="17"/>
    <tableColumn id="5" xr3:uid="{9254ECC8-7C08-4D20-8BAB-4DBD1F98005C}" uniqueName="5" name="Colonne4" queryTableFieldId="5" dataDxfId="16"/>
    <tableColumn id="6" xr3:uid="{2901E2F6-C1CD-4BE1-ACF7-AF12150E3735}" uniqueName="6" name="Colonne5" queryTableFieldId="6" dataDxfId="15"/>
    <tableColumn id="7" xr3:uid="{47A8BCAE-9CAA-4F8A-AAC2-A083F73D1D33}" uniqueName="7" name="Colonne6" queryTableFieldId="7" dataDxfId="14"/>
    <tableColumn id="8" xr3:uid="{B13AFFA1-8310-491A-B4B2-5D88ABC3A746}" uniqueName="8" name="Colonne7" queryTableFieldId="8" dataDxfId="13"/>
    <tableColumn id="9" xr3:uid="{C5ADEC0D-786B-4826-802F-3B024C62C163}" uniqueName="9" name="Colonne8" queryTableFieldId="9" dataDxfId="12"/>
    <tableColumn id="10" xr3:uid="{695DE404-CF59-4B84-9357-1E45ED11CE68}" uniqueName="10" name="Colonne9" queryTableFieldId="10" dataDxfId="11"/>
    <tableColumn id="11" xr3:uid="{48980832-7790-42CE-BA04-C9E63038A1C2}" uniqueName="11" name="Colonne10" queryTableFieldId="11" dataDxfId="10"/>
    <tableColumn id="12" xr3:uid="{B6D862D4-AA55-478E-9483-0628CF6FC9AD}" uniqueName="12" name="Colonne11" queryTableFieldId="12" dataDxfId="9"/>
    <tableColumn id="13" xr3:uid="{F2C71970-B7FA-4B8D-A014-1A014711328F}" uniqueName="13" name="Colonne12" queryTableFieldId="13" dataDxfId="8"/>
    <tableColumn id="14" xr3:uid="{3950E669-7F4E-481C-93FF-2F681F737D7D}" uniqueName="14" name="Colonne14" queryTableFieldId="14" dataDxfId="7"/>
    <tableColumn id="15" xr3:uid="{AC781BA1-80C7-413E-9AF9-72BCFDD7AEE4}" uniqueName="15" name="Colonne15" queryTableFieldId="15" dataDxfId="6"/>
    <tableColumn id="16" xr3:uid="{CC3A5DA0-A923-4E40-9E10-6C94A16B27A9}" uniqueName="16" name="Colonne16" queryTableFieldId="16" dataDxfId="5"/>
    <tableColumn id="17" xr3:uid="{2D5D0E86-7B7D-42B4-9FFA-966499BBD139}" uniqueName="17" name="Colonne17" queryTableFieldId="17" dataDxfId="4"/>
    <tableColumn id="18" xr3:uid="{E40982F1-E0F8-4624-BBA9-B214D6F17915}" uniqueName="18" name="heure d'arrivé" queryTableFieldId="18" dataDxfId="3"/>
    <tableColumn id="19" xr3:uid="{38B3A72B-5A0A-40E9-B6BD-B0FC7C3863ED}" uniqueName="19" name="heure début pause dej" queryTableFieldId="19" dataDxfId="2"/>
    <tableColumn id="20" xr3:uid="{9AF2C3C0-70F3-4706-A6A6-362E8262F83D}" uniqueName="20" name="heure reprisepause dej" queryTableFieldId="20" dataDxfId="1"/>
    <tableColumn id="21" xr3:uid="{4BE18302-6770-4DCB-B353-001756ACC0C6}" uniqueName="21" name="heure de départ" queryTableFieldId="21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C7FC42-3FFB-4F74-A851-E244CC2A2A99}" name="planning" displayName="planning" ref="A2:Q3" totalsRowShown="0" headerRowDxfId="40" dataDxfId="39" tableBorderDxfId="38" headerRowCellStyle="% 2" dataCellStyle="% 2">
  <autoFilter ref="A2:Q3" xr:uid="{3BC7FC42-3FFB-4F74-A851-E244CC2A2A99}"/>
  <tableColumns count="17">
    <tableColumn id="1" xr3:uid="{FB3749BE-EAF9-43DA-8AC8-508915AC16E2}" name="Nom" dataDxfId="37" dataCellStyle="% 2"/>
    <tableColumn id="2" xr3:uid="{D153081F-59E9-4471-9A9F-88B89F86935D}" name="Colonne1" dataDxfId="36" dataCellStyle="% 2"/>
    <tableColumn id="3" xr3:uid="{3B3EDEFB-B2F4-47C6-B206-A5BFA6D16FD7}" name="Colonne2" dataDxfId="35" dataCellStyle="% 2"/>
    <tableColumn id="4" xr3:uid="{9FB93E02-6972-4513-8D83-EF0E42C6BD01}" name="Colonne3" dataDxfId="34" dataCellStyle="% 2"/>
    <tableColumn id="5" xr3:uid="{8658A84B-2A95-4ECB-BF27-B52FD846232D}" name="Colonne4" dataDxfId="33" dataCellStyle="% 2"/>
    <tableColumn id="6" xr3:uid="{62487491-5D57-4259-8CA2-BA9E9D1F5430}" name="Colonne5" dataDxfId="32" dataCellStyle="% 2"/>
    <tableColumn id="7" xr3:uid="{0F7E4396-F54E-4E95-BEBA-55546F3A8E7A}" name="Colonne6" dataDxfId="31" dataCellStyle="% 2"/>
    <tableColumn id="8" xr3:uid="{E364F61E-F102-4920-96C7-08958E61EF02}" name="Colonne7" dataDxfId="30" dataCellStyle="% 2"/>
    <tableColumn id="9" xr3:uid="{17528193-9AC3-4EFC-A0B7-F99859697079}" name="Colonne8" dataDxfId="29" dataCellStyle="% 2"/>
    <tableColumn id="10" xr3:uid="{0BC177ED-E405-47F2-AD54-A935D0F0DFD4}" name="Colonne9" dataDxfId="28" dataCellStyle="% 2"/>
    <tableColumn id="11" xr3:uid="{A9B978FD-ECD1-416B-8A2F-AB0C2BB89ADA}" name="Colonne10" dataDxfId="27" dataCellStyle="% 2"/>
    <tableColumn id="12" xr3:uid="{B534DF3D-64DA-4997-870B-384C0087D03B}" name="Colonne11" dataDxfId="26" dataCellStyle="% 2"/>
    <tableColumn id="13" xr3:uid="{4A03419F-E5D7-4195-AE26-84A4FFFFBA3E}" name="Colonne12" dataDxfId="25" dataCellStyle="% 2"/>
    <tableColumn id="14" xr3:uid="{23D2EDBC-E950-44AE-8341-DE3C74631482}" name="Colonne14" dataDxfId="24" dataCellStyle="% 2"/>
    <tableColumn id="15" xr3:uid="{2DEBF2E5-A775-4DE8-981B-B30C27143DF2}" name="Colonne15" dataDxfId="23" dataCellStyle="% 2"/>
    <tableColumn id="16" xr3:uid="{391849CC-EE8F-48FC-8589-480A6A7D2C4C}" name="Colonne16" dataDxfId="22" dataCellStyle="% 2"/>
    <tableColumn id="17" xr3:uid="{2853F8A4-2C31-4471-A811-2A858A0592C5}" name="Colonne17" dataDxfId="21" dataCellStyle="%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0ACA-E5C2-4B80-A2BC-49E41314584A}">
  <dimension ref="A1:U2"/>
  <sheetViews>
    <sheetView workbookViewId="0">
      <selection activeCell="K15" sqref="K15"/>
    </sheetView>
  </sheetViews>
  <sheetFormatPr baseColWidth="10" defaultRowHeight="14.4" x14ac:dyDescent="0.3"/>
  <cols>
    <col min="1" max="1" width="10" bestFit="1" customWidth="1"/>
    <col min="2" max="10" width="11.21875" bestFit="1" customWidth="1"/>
    <col min="11" max="17" width="12.21875" bestFit="1" customWidth="1"/>
    <col min="18" max="18" width="14.88671875" bestFit="1" customWidth="1"/>
    <col min="19" max="19" width="22.21875" bestFit="1" customWidth="1"/>
    <col min="20" max="20" width="22.44140625" bestFit="1" customWidth="1"/>
    <col min="21" max="21" width="16.6640625" bestFit="1" customWidth="1"/>
  </cols>
  <sheetData>
    <row r="1" spans="1:21" x14ac:dyDescent="0.3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15</v>
      </c>
      <c r="M1" t="s">
        <v>13</v>
      </c>
      <c r="N1" t="s">
        <v>14</v>
      </c>
      <c r="O1" t="s">
        <v>16</v>
      </c>
      <c r="P1" t="s">
        <v>17</v>
      </c>
      <c r="Q1" t="s">
        <v>18</v>
      </c>
      <c r="R1" t="s">
        <v>26</v>
      </c>
      <c r="S1" t="s">
        <v>27</v>
      </c>
      <c r="T1" t="s">
        <v>28</v>
      </c>
      <c r="U1" t="s">
        <v>29</v>
      </c>
    </row>
    <row r="2" spans="1:21" x14ac:dyDescent="0.3">
      <c r="A2" t="s">
        <v>19</v>
      </c>
      <c r="B2" s="19">
        <v>0.45833333333333331</v>
      </c>
      <c r="C2" s="19">
        <v>0.54166666666666663</v>
      </c>
      <c r="D2" s="19">
        <v>0.625</v>
      </c>
      <c r="E2" s="19">
        <v>0.875</v>
      </c>
      <c r="F2" s="19"/>
      <c r="G2" s="19"/>
      <c r="H2" s="19">
        <v>0.375</v>
      </c>
      <c r="I2" s="19">
        <v>0.45833333333333331</v>
      </c>
      <c r="J2" s="19">
        <v>0.54166666666666663</v>
      </c>
      <c r="K2" s="19">
        <v>0.58333333333333337</v>
      </c>
      <c r="L2" s="19"/>
      <c r="M2" s="19"/>
      <c r="N2" s="19">
        <v>0.33333333333333331</v>
      </c>
      <c r="O2" s="19">
        <v>0.375</v>
      </c>
      <c r="P2" s="19"/>
      <c r="Q2" s="19"/>
      <c r="R2" s="15"/>
      <c r="S2" s="15"/>
      <c r="T2" s="15"/>
      <c r="U2" s="15"/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18D6-59BB-469B-BA2D-445A5B28C8AF}">
  <dimension ref="A2:S35"/>
  <sheetViews>
    <sheetView tabSelected="1" workbookViewId="0">
      <selection activeCell="N23" sqref="N23"/>
    </sheetView>
  </sheetViews>
  <sheetFormatPr baseColWidth="10" defaultRowHeight="14.4" x14ac:dyDescent="0.3"/>
  <cols>
    <col min="2" max="17" width="8" customWidth="1"/>
    <col min="18" max="18" width="4.33203125" customWidth="1"/>
    <col min="19" max="19" width="74.5546875" bestFit="1" customWidth="1"/>
  </cols>
  <sheetData>
    <row r="2" spans="1:19" ht="24" customHeight="1" thickBot="1" x14ac:dyDescent="0.35">
      <c r="A2" s="10" t="s">
        <v>0</v>
      </c>
      <c r="B2" s="11" t="s">
        <v>3</v>
      </c>
      <c r="C2" s="12" t="s">
        <v>4</v>
      </c>
      <c r="D2" s="12" t="s">
        <v>5</v>
      </c>
      <c r="E2" s="12" t="s">
        <v>6</v>
      </c>
      <c r="F2" s="12" t="s">
        <v>7</v>
      </c>
      <c r="G2" s="12" t="s">
        <v>8</v>
      </c>
      <c r="H2" s="13" t="s">
        <v>9</v>
      </c>
      <c r="I2" s="12" t="s">
        <v>10</v>
      </c>
      <c r="J2" s="12" t="s">
        <v>11</v>
      </c>
      <c r="K2" s="12" t="s">
        <v>12</v>
      </c>
      <c r="L2" s="12" t="s">
        <v>15</v>
      </c>
      <c r="M2" s="12" t="s">
        <v>13</v>
      </c>
      <c r="N2" s="13" t="s">
        <v>14</v>
      </c>
      <c r="O2" s="12" t="s">
        <v>16</v>
      </c>
      <c r="P2" s="12" t="s">
        <v>17</v>
      </c>
      <c r="Q2" s="14" t="s">
        <v>18</v>
      </c>
    </row>
    <row r="3" spans="1:19" ht="15" thickTop="1" x14ac:dyDescent="0.3">
      <c r="A3" s="4" t="s">
        <v>19</v>
      </c>
      <c r="B3" s="5">
        <v>0.45833333333333331</v>
      </c>
      <c r="C3" s="6">
        <v>0.54166666666666663</v>
      </c>
      <c r="D3" s="6">
        <v>0.625</v>
      </c>
      <c r="E3" s="6">
        <v>0.875</v>
      </c>
      <c r="F3" s="6"/>
      <c r="G3" s="6"/>
      <c r="H3" s="7">
        <v>0.375</v>
      </c>
      <c r="I3" s="7">
        <v>0.45833333333333331</v>
      </c>
      <c r="J3" s="7">
        <v>0.54166666666666663</v>
      </c>
      <c r="K3" s="7">
        <v>0.58333333333333337</v>
      </c>
      <c r="L3" s="7"/>
      <c r="M3" s="7"/>
      <c r="N3" s="8">
        <v>0.33333333333333331</v>
      </c>
      <c r="O3" s="8">
        <v>0.375</v>
      </c>
      <c r="P3" s="8"/>
      <c r="Q3" s="9"/>
    </row>
    <row r="6" spans="1:19" x14ac:dyDescent="0.3">
      <c r="A6" s="3" t="s">
        <v>1</v>
      </c>
      <c r="B6" s="2" t="str">
        <f t="shared" ref="B6:Q6" si="0">IF(IF(B3="","",COUNTIF($B$3:$G$3,B3)+COUNTIF($H$3:$M$3,B3)+COUNTIF($N$3:$Q$3,B3))=1,B3,"")</f>
        <v/>
      </c>
      <c r="C6" s="2" t="str">
        <f t="shared" si="0"/>
        <v/>
      </c>
      <c r="D6" s="2">
        <f t="shared" si="0"/>
        <v>0.625</v>
      </c>
      <c r="E6" s="2">
        <f t="shared" si="0"/>
        <v>0.875</v>
      </c>
      <c r="F6" s="2" t="str">
        <f t="shared" si="0"/>
        <v/>
      </c>
      <c r="G6" s="2" t="str">
        <f t="shared" si="0"/>
        <v/>
      </c>
      <c r="H6" s="2" t="str">
        <f t="shared" si="0"/>
        <v/>
      </c>
      <c r="I6" s="2" t="str">
        <f t="shared" si="0"/>
        <v/>
      </c>
      <c r="J6" s="2" t="str">
        <f t="shared" si="0"/>
        <v/>
      </c>
      <c r="K6" s="2">
        <f t="shared" si="0"/>
        <v>0.58333333333333337</v>
      </c>
      <c r="L6" s="2" t="str">
        <f t="shared" si="0"/>
        <v/>
      </c>
      <c r="M6" s="2" t="str">
        <f t="shared" si="0"/>
        <v/>
      </c>
      <c r="N6" s="2">
        <f t="shared" si="0"/>
        <v>0.33333333333333331</v>
      </c>
      <c r="O6" s="2" t="str">
        <f t="shared" si="0"/>
        <v/>
      </c>
      <c r="P6" s="2" t="str">
        <f t="shared" si="0"/>
        <v/>
      </c>
      <c r="Q6" s="2" t="str">
        <f t="shared" si="0"/>
        <v/>
      </c>
      <c r="S6" s="3" t="s">
        <v>2</v>
      </c>
    </row>
    <row r="8" spans="1:19" x14ac:dyDescent="0.3">
      <c r="A8" t="s">
        <v>23</v>
      </c>
      <c r="B8" s="1">
        <f>LARGE(B6:Q6,4)</f>
        <v>0.33333333333333331</v>
      </c>
      <c r="C8" s="1">
        <f>LARGE(B6:Q6,3)</f>
        <v>0.58333333333333337</v>
      </c>
      <c r="D8" s="1">
        <f>LARGE(B6:Q6,2)</f>
        <v>0.625</v>
      </c>
      <c r="E8" s="1">
        <f>LARGE(B6:Q6,1)</f>
        <v>0.875</v>
      </c>
      <c r="S8" s="3" t="s">
        <v>24</v>
      </c>
    </row>
    <row r="12" spans="1:19" x14ac:dyDescent="0.3">
      <c r="B12" s="17" t="s">
        <v>31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9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9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7" spans="2:12" x14ac:dyDescent="0.3">
      <c r="B17" s="16" t="s">
        <v>20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9" spans="2:12" x14ac:dyDescent="0.3">
      <c r="B19" s="16" t="s">
        <v>25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1" spans="2:12" ht="14.4" customHeight="1" x14ac:dyDescent="0.3">
      <c r="B21" s="18" t="s">
        <v>21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4" spans="2:12" x14ac:dyDescent="0.3">
      <c r="B24" s="17" t="s">
        <v>22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2" ht="14.4" customHeight="1" x14ac:dyDescent="0.3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2:12" x14ac:dyDescent="0.3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2" ht="14.4" customHeight="1" x14ac:dyDescent="0.3"/>
    <row r="28" spans="2:12" ht="14.4" customHeight="1" x14ac:dyDescent="0.3"/>
    <row r="30" spans="2:12" x14ac:dyDescent="0.3">
      <c r="B30" s="17" t="s">
        <v>30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2:12" x14ac:dyDescent="0.3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2:12" ht="14.4" customHeight="1" x14ac:dyDescent="0.3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5" ht="14.4" customHeight="1" x14ac:dyDescent="0.3"/>
  </sheetData>
  <mergeCells count="6">
    <mergeCell ref="B30:L32"/>
    <mergeCell ref="B17:L17"/>
    <mergeCell ref="B19:L19"/>
    <mergeCell ref="B24:L26"/>
    <mergeCell ref="B12:L14"/>
    <mergeCell ref="B21:L2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1A6CCE-D1A9-41EC-8BA0-13EC696F19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planning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2023-02-16T18:29:46Z</dcterms:created>
  <dcterms:modified xsi:type="dcterms:W3CDTF">2023-02-21T16:03:08Z</dcterms:modified>
</cp:coreProperties>
</file>